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theme/themeOverride1.xml" ContentType="application/vnd.openxmlformats-officedocument.themeOverride+xml"/>
  <Override PartName="/xl/charts/chart6.xml" ContentType="application/vnd.openxmlformats-officedocument.drawingml.chart+xml"/>
  <Override PartName="/xl/theme/themeOverride2.xml" ContentType="application/vnd.openxmlformats-officedocument.themeOverride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theme/themeOverride3.xml" ContentType="application/vnd.openxmlformats-officedocument.themeOverride+xml"/>
  <Override PartName="/xl/charts/chart12.xml" ContentType="application/vnd.openxmlformats-officedocument.drawingml.chart+xml"/>
  <Override PartName="/xl/theme/themeOverride4.xml" ContentType="application/vnd.openxmlformats-officedocument.themeOverride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theme/themeOverride5.xml" ContentType="application/vnd.openxmlformats-officedocument.themeOverride+xml"/>
  <Override PartName="/xl/charts/chart18.xml" ContentType="application/vnd.openxmlformats-officedocument.drawingml.chart+xml"/>
  <Override PartName="/xl/theme/themeOverride6.xml" ContentType="application/vnd.openxmlformats-officedocument.themeOverride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theme/themeOverride7.xml" ContentType="application/vnd.openxmlformats-officedocument.themeOverride+xml"/>
  <Override PartName="/xl/charts/chart24.xml" ContentType="application/vnd.openxmlformats-officedocument.drawingml.chart+xml"/>
  <Override PartName="/xl/theme/themeOverride8.xml" ContentType="application/vnd.openxmlformats-officedocument.themeOverride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theme/themeOverride9.xml" ContentType="application/vnd.openxmlformats-officedocument.themeOverride+xml"/>
  <Override PartName="/xl/charts/chart30.xml" ContentType="application/vnd.openxmlformats-officedocument.drawingml.chart+xml"/>
  <Override PartName="/xl/theme/themeOverride10.xml" ContentType="application/vnd.openxmlformats-officedocument.themeOverride+xml"/>
  <Override PartName="/xl/drawings/drawing6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theme/themeOverride11.xml" ContentType="application/vnd.openxmlformats-officedocument.themeOverride+xml"/>
  <Override PartName="/xl/charts/chart36.xml" ContentType="application/vnd.openxmlformats-officedocument.drawingml.chart+xml"/>
  <Override PartName="/xl/theme/themeOverride12.xml" ContentType="application/vnd.openxmlformats-officedocument.themeOverride+xml"/>
  <Override PartName="/xl/drawings/drawing7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theme/themeOverride13.xml" ContentType="application/vnd.openxmlformats-officedocument.themeOverride+xml"/>
  <Override PartName="/xl/charts/chart42.xml" ContentType="application/vnd.openxmlformats-officedocument.drawingml.chart+xml"/>
  <Override PartName="/xl/theme/themeOverride14.xml" ContentType="application/vnd.openxmlformats-officedocument.themeOverride+xml"/>
  <Override PartName="/xl/drawings/drawing8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theme/themeOverride15.xml" ContentType="application/vnd.openxmlformats-officedocument.themeOverride+xml"/>
  <Override PartName="/xl/charts/chart48.xml" ContentType="application/vnd.openxmlformats-officedocument.drawingml.chart+xml"/>
  <Override PartName="/xl/theme/themeOverride16.xml" ContentType="application/vnd.openxmlformats-officedocument.themeOverride+xml"/>
  <Override PartName="/xl/drawings/drawing9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theme/themeOverride17.xml" ContentType="application/vnd.openxmlformats-officedocument.themeOverride+xml"/>
  <Override PartName="/xl/charts/chart54.xml" ContentType="application/vnd.openxmlformats-officedocument.drawingml.chart+xml"/>
  <Override PartName="/xl/theme/themeOverride18.xml" ContentType="application/vnd.openxmlformats-officedocument.themeOverride+xml"/>
  <Override PartName="/xl/drawings/drawing10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theme/themeOverride19.xml" ContentType="application/vnd.openxmlformats-officedocument.themeOverride+xml"/>
  <Override PartName="/xl/charts/chart60.xml" ContentType="application/vnd.openxmlformats-officedocument.drawingml.chart+xml"/>
  <Override PartName="/xl/theme/themeOverride20.xml" ContentType="application/vnd.openxmlformats-officedocument.themeOverride+xml"/>
  <Override PartName="/xl/drawings/drawing11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theme/themeOverride21.xml" ContentType="application/vnd.openxmlformats-officedocument.themeOverride+xml"/>
  <Override PartName="/xl/charts/chart66.xml" ContentType="application/vnd.openxmlformats-officedocument.drawingml.chart+xml"/>
  <Override PartName="/xl/theme/themeOverride22.xml" ContentType="application/vnd.openxmlformats-officedocument.themeOverride+xml"/>
  <Override PartName="/xl/drawings/drawing12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theme/themeOverride23.xml" ContentType="application/vnd.openxmlformats-officedocument.themeOverride+xml"/>
  <Override PartName="/xl/charts/chart72.xml" ContentType="application/vnd.openxmlformats-officedocument.drawingml.chart+xml"/>
  <Override PartName="/xl/theme/themeOverride24.xml" ContentType="application/vnd.openxmlformats-officedocument.themeOverride+xml"/>
  <Override PartName="/xl/drawings/drawing13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theme/themeOverride25.xml" ContentType="application/vnd.openxmlformats-officedocument.themeOverride+xml"/>
  <Override PartName="/xl/charts/chart78.xml" ContentType="application/vnd.openxmlformats-officedocument.drawingml.chart+xml"/>
  <Override PartName="/xl/theme/themeOverride26.xml" ContentType="application/vnd.openxmlformats-officedocument.themeOverride+xml"/>
  <Override PartName="/xl/drawings/drawing14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theme/themeOverride27.xml" ContentType="application/vnd.openxmlformats-officedocument.themeOverride+xml"/>
  <Override PartName="/xl/charts/chart84.xml" ContentType="application/vnd.openxmlformats-officedocument.drawingml.chart+xml"/>
  <Override PartName="/xl/theme/themeOverride28.xml" ContentType="application/vnd.openxmlformats-officedocument.themeOverride+xml"/>
  <Override PartName="/xl/drawings/drawing15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theme/themeOverride29.xml" ContentType="application/vnd.openxmlformats-officedocument.themeOverride+xml"/>
  <Override PartName="/xl/charts/chart90.xml" ContentType="application/vnd.openxmlformats-officedocument.drawingml.chart+xml"/>
  <Override PartName="/xl/theme/themeOverride30.xml" ContentType="application/vnd.openxmlformats-officedocument.themeOverride+xml"/>
  <Override PartName="/xl/drawings/drawing16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theme/themeOverride31.xml" ContentType="application/vnd.openxmlformats-officedocument.themeOverride+xml"/>
  <Override PartName="/xl/charts/chart96.xml" ContentType="application/vnd.openxmlformats-officedocument.drawingml.chart+xml"/>
  <Override PartName="/xl/theme/themeOverride32.xml" ContentType="application/vnd.openxmlformats-officedocument.themeOverride+xml"/>
  <Override PartName="/xl/drawings/drawing17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theme/themeOverride33.xml" ContentType="application/vnd.openxmlformats-officedocument.themeOverride+xml"/>
  <Override PartName="/xl/charts/chart102.xml" ContentType="application/vnd.openxmlformats-officedocument.drawingml.chart+xml"/>
  <Override PartName="/xl/theme/themeOverride34.xml" ContentType="application/vnd.openxmlformats-officedocument.themeOverride+xml"/>
  <Override PartName="/xl/drawings/drawing18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theme/themeOverride35.xml" ContentType="application/vnd.openxmlformats-officedocument.themeOverride+xml"/>
  <Override PartName="/xl/charts/chart108.xml" ContentType="application/vnd.openxmlformats-officedocument.drawingml.chart+xml"/>
  <Override PartName="/xl/theme/themeOverride36.xml" ContentType="application/vnd.openxmlformats-officedocument.themeOverride+xml"/>
  <Override PartName="/xl/drawings/drawing19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theme/themeOverride37.xml" ContentType="application/vnd.openxmlformats-officedocument.themeOverride+xml"/>
  <Override PartName="/xl/charts/chart114.xml" ContentType="application/vnd.openxmlformats-officedocument.drawingml.chart+xml"/>
  <Override PartName="/xl/theme/themeOverride38.xml" ContentType="application/vnd.openxmlformats-officedocument.themeOverride+xml"/>
  <Override PartName="/xl/drawings/drawing20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theme/themeOverride39.xml" ContentType="application/vnd.openxmlformats-officedocument.themeOverride+xml"/>
  <Override PartName="/xl/charts/chart120.xml" ContentType="application/vnd.openxmlformats-officedocument.drawingml.chart+xml"/>
  <Override PartName="/xl/theme/themeOverride40.xml" ContentType="application/vnd.openxmlformats-officedocument.themeOverride+xml"/>
  <Override PartName="/xl/drawings/drawing21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theme/themeOverride41.xml" ContentType="application/vnd.openxmlformats-officedocument.themeOverride+xml"/>
  <Override PartName="/xl/charts/chart126.xml" ContentType="application/vnd.openxmlformats-officedocument.drawingml.chart+xml"/>
  <Override PartName="/xl/theme/themeOverride42.xml" ContentType="application/vnd.openxmlformats-officedocument.themeOverride+xml"/>
  <Override PartName="/xl/drawings/drawing22.xml" ContentType="application/vnd.openxmlformats-officedocument.drawing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theme/themeOverride43.xml" ContentType="application/vnd.openxmlformats-officedocument.themeOverride+xml"/>
  <Override PartName="/xl/charts/chart132.xml" ContentType="application/vnd.openxmlformats-officedocument.drawingml.chart+xml"/>
  <Override PartName="/xl/theme/themeOverride44.xml" ContentType="application/vnd.openxmlformats-officedocument.themeOverride+xml"/>
  <Override PartName="/xl/drawings/drawing23.xml" ContentType="application/vnd.openxmlformats-officedocument.drawing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theme/themeOverride45.xml" ContentType="application/vnd.openxmlformats-officedocument.themeOverride+xml"/>
  <Override PartName="/xl/charts/chart138.xml" ContentType="application/vnd.openxmlformats-officedocument.drawingml.chart+xml"/>
  <Override PartName="/xl/theme/themeOverride46.xml" ContentType="application/vnd.openxmlformats-officedocument.themeOverride+xml"/>
  <Override PartName="/xl/drawings/drawing24.xml" ContentType="application/vnd.openxmlformats-officedocument.drawing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theme/themeOverride47.xml" ContentType="application/vnd.openxmlformats-officedocument.themeOverride+xml"/>
  <Override PartName="/xl/charts/chart144.xml" ContentType="application/vnd.openxmlformats-officedocument.drawingml.chart+xml"/>
  <Override PartName="/xl/theme/themeOverride48.xml" ContentType="application/vnd.openxmlformats-officedocument.themeOverride+xml"/>
  <Override PartName="/xl/drawings/drawing25.xml" ContentType="application/vnd.openxmlformats-officedocument.drawing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theme/themeOverride49.xml" ContentType="application/vnd.openxmlformats-officedocument.themeOverride+xml"/>
  <Override PartName="/xl/charts/chart150.xml" ContentType="application/vnd.openxmlformats-officedocument.drawingml.chart+xml"/>
  <Override PartName="/xl/theme/themeOverride50.xml" ContentType="application/vnd.openxmlformats-officedocument.themeOverride+xml"/>
  <Override PartName="/xl/drawings/drawing26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theme/themeOverride51.xml" ContentType="application/vnd.openxmlformats-officedocument.themeOverride+xml"/>
  <Override PartName="/xl/charts/chart156.xml" ContentType="application/vnd.openxmlformats-officedocument.drawingml.chart+xml"/>
  <Override PartName="/xl/theme/themeOverride52.xml" ContentType="application/vnd.openxmlformats-officedocument.themeOverride+xml"/>
  <Override PartName="/xl/drawings/drawing27.xml" ContentType="application/vnd.openxmlformats-officedocument.drawing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theme/themeOverride53.xml" ContentType="application/vnd.openxmlformats-officedocument.themeOverride+xml"/>
  <Override PartName="/xl/charts/chart162.xml" ContentType="application/vnd.openxmlformats-officedocument.drawingml.chart+xml"/>
  <Override PartName="/xl/theme/themeOverride54.xml" ContentType="application/vnd.openxmlformats-officedocument.themeOverride+xml"/>
  <Override PartName="/xl/drawings/drawing28.xml" ContentType="application/vnd.openxmlformats-officedocument.drawing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theme/themeOverride55.xml" ContentType="application/vnd.openxmlformats-officedocument.themeOverride+xml"/>
  <Override PartName="/xl/charts/chart168.xml" ContentType="application/vnd.openxmlformats-officedocument.drawingml.chart+xml"/>
  <Override PartName="/xl/theme/themeOverride56.xml" ContentType="application/vnd.openxmlformats-officedocument.themeOverride+xml"/>
  <Override PartName="/xl/drawings/drawing29.xml" ContentType="application/vnd.openxmlformats-officedocument.drawing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theme/themeOverride57.xml" ContentType="application/vnd.openxmlformats-officedocument.themeOverride+xml"/>
  <Override PartName="/xl/charts/chart174.xml" ContentType="application/vnd.openxmlformats-officedocument.drawingml.chart+xml"/>
  <Override PartName="/xl/theme/themeOverride58.xml" ContentType="application/vnd.openxmlformats-officedocument.themeOverride+xml"/>
  <Override PartName="/xl/drawings/drawing30.xml" ContentType="application/vnd.openxmlformats-officedocument.drawing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theme/themeOverride59.xml" ContentType="application/vnd.openxmlformats-officedocument.themeOverride+xml"/>
  <Override PartName="/xl/charts/chart180.xml" ContentType="application/vnd.openxmlformats-officedocument.drawingml.chart+xml"/>
  <Override PartName="/xl/theme/themeOverride60.xml" ContentType="application/vnd.openxmlformats-officedocument.themeOverride+xml"/>
  <Override PartName="/xl/drawings/drawing31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theme/themeOverride61.xml" ContentType="application/vnd.openxmlformats-officedocument.themeOverride+xml"/>
  <Override PartName="/xl/charts/chart186.xml" ContentType="application/vnd.openxmlformats-officedocument.drawingml.chart+xml"/>
  <Override PartName="/xl/theme/themeOverride62.xml" ContentType="application/vnd.openxmlformats-officedocument.themeOverride+xml"/>
  <Override PartName="/xl/drawings/drawing32.xml" ContentType="application/vnd.openxmlformats-officedocument.drawing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theme/themeOverride63.xml" ContentType="application/vnd.openxmlformats-officedocument.themeOverride+xml"/>
  <Override PartName="/xl/charts/chart192.xml" ContentType="application/vnd.openxmlformats-officedocument.drawingml.chart+xml"/>
  <Override PartName="/xl/theme/themeOverride64.xml" ContentType="application/vnd.openxmlformats-officedocument.themeOverride+xml"/>
  <Override PartName="/xl/drawings/drawing33.xml" ContentType="application/vnd.openxmlformats-officedocument.drawing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theme/themeOverride65.xml" ContentType="application/vnd.openxmlformats-officedocument.themeOverride+xml"/>
  <Override PartName="/xl/charts/chart198.xml" ContentType="application/vnd.openxmlformats-officedocument.drawingml.chart+xml"/>
  <Override PartName="/xl/theme/themeOverride66.xml" ContentType="application/vnd.openxmlformats-officedocument.themeOverride+xml"/>
  <Override PartName="/xl/drawings/drawing34.xml" ContentType="application/vnd.openxmlformats-officedocument.drawing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theme/themeOverride67.xml" ContentType="application/vnd.openxmlformats-officedocument.themeOverride+xml"/>
  <Override PartName="/xl/charts/chart204.xml" ContentType="application/vnd.openxmlformats-officedocument.drawingml.chart+xml"/>
  <Override PartName="/xl/theme/themeOverride68.xml" ContentType="application/vnd.openxmlformats-officedocument.themeOverride+xml"/>
  <Override PartName="/xl/drawings/drawing35.xml" ContentType="application/vnd.openxmlformats-officedocument.drawing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theme/themeOverride69.xml" ContentType="application/vnd.openxmlformats-officedocument.themeOverride+xml"/>
  <Override PartName="/xl/charts/chart210.xml" ContentType="application/vnd.openxmlformats-officedocument.drawingml.chart+xml"/>
  <Override PartName="/xl/theme/themeOverride70.xml" ContentType="application/vnd.openxmlformats-officedocument.themeOverride+xml"/>
  <Override PartName="/xl/drawings/drawing36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theme/themeOverride71.xml" ContentType="application/vnd.openxmlformats-officedocument.themeOverride+xml"/>
  <Override PartName="/xl/charts/chart216.xml" ContentType="application/vnd.openxmlformats-officedocument.drawingml.chart+xml"/>
  <Override PartName="/xl/theme/themeOverride72.xml" ContentType="application/vnd.openxmlformats-officedocument.themeOverride+xml"/>
  <Override PartName="/xl/drawings/drawing37.xml" ContentType="application/vnd.openxmlformats-officedocument.drawing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theme/themeOverride73.xml" ContentType="application/vnd.openxmlformats-officedocument.themeOverride+xml"/>
  <Override PartName="/xl/charts/chart222.xml" ContentType="application/vnd.openxmlformats-officedocument.drawingml.chart+xml"/>
  <Override PartName="/xl/theme/themeOverride74.xml" ContentType="application/vnd.openxmlformats-officedocument.themeOverride+xml"/>
  <Override PartName="/xl/drawings/drawing38.xml" ContentType="application/vnd.openxmlformats-officedocument.drawing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theme/themeOverride75.xml" ContentType="application/vnd.openxmlformats-officedocument.themeOverride+xml"/>
  <Override PartName="/xl/charts/chart228.xml" ContentType="application/vnd.openxmlformats-officedocument.drawingml.chart+xml"/>
  <Override PartName="/xl/theme/themeOverride76.xml" ContentType="application/vnd.openxmlformats-officedocument.themeOverride+xml"/>
  <Override PartName="/xl/drawings/drawing39.xml" ContentType="application/vnd.openxmlformats-officedocument.drawing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theme/themeOverride77.xml" ContentType="application/vnd.openxmlformats-officedocument.themeOverride+xml"/>
  <Override PartName="/xl/charts/chart234.xml" ContentType="application/vnd.openxmlformats-officedocument.drawingml.chart+xml"/>
  <Override PartName="/xl/theme/themeOverride78.xml" ContentType="application/vnd.openxmlformats-officedocument.themeOverride+xml"/>
  <Override PartName="/xl/drawings/drawing40.xml" ContentType="application/vnd.openxmlformats-officedocument.drawing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theme/themeOverride79.xml" ContentType="application/vnd.openxmlformats-officedocument.themeOverride+xml"/>
  <Override PartName="/xl/charts/chart240.xml" ContentType="application/vnd.openxmlformats-officedocument.drawingml.chart+xml"/>
  <Override PartName="/xl/theme/themeOverride80.xml" ContentType="application/vnd.openxmlformats-officedocument.themeOverride+xml"/>
  <Override PartName="/xl/drawings/drawing41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theme/themeOverride81.xml" ContentType="application/vnd.openxmlformats-officedocument.themeOverride+xml"/>
  <Override PartName="/xl/charts/chart246.xml" ContentType="application/vnd.openxmlformats-officedocument.drawingml.chart+xml"/>
  <Override PartName="/xl/theme/themeOverride82.xml" ContentType="application/vnd.openxmlformats-officedocument.themeOverride+xml"/>
  <Override PartName="/xl/drawings/drawing42.xml" ContentType="application/vnd.openxmlformats-officedocument.drawing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theme/themeOverride83.xml" ContentType="application/vnd.openxmlformats-officedocument.themeOverride+xml"/>
  <Override PartName="/xl/charts/chart252.xml" ContentType="application/vnd.openxmlformats-officedocument.drawingml.chart+xml"/>
  <Override PartName="/xl/theme/themeOverride84.xml" ContentType="application/vnd.openxmlformats-officedocument.themeOverride+xml"/>
  <Override PartName="/xl/drawings/drawing43.xml" ContentType="application/vnd.openxmlformats-officedocument.drawing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theme/themeOverride85.xml" ContentType="application/vnd.openxmlformats-officedocument.themeOverride+xml"/>
  <Override PartName="/xl/charts/chart258.xml" ContentType="application/vnd.openxmlformats-officedocument.drawingml.chart+xml"/>
  <Override PartName="/xl/theme/themeOverride86.xml" ContentType="application/vnd.openxmlformats-officedocument.themeOverride+xml"/>
  <Override PartName="/xl/drawings/drawing44.xml" ContentType="application/vnd.openxmlformats-officedocument.drawing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theme/themeOverride87.xml" ContentType="application/vnd.openxmlformats-officedocument.themeOverride+xml"/>
  <Override PartName="/xl/charts/chart264.xml" ContentType="application/vnd.openxmlformats-officedocument.drawingml.chart+xml"/>
  <Override PartName="/xl/theme/themeOverride88.xml" ContentType="application/vnd.openxmlformats-officedocument.themeOverride+xml"/>
  <Override PartName="/xl/drawings/drawing45.xml" ContentType="application/vnd.openxmlformats-officedocument.drawing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theme/themeOverride89.xml" ContentType="application/vnd.openxmlformats-officedocument.themeOverride+xml"/>
  <Override PartName="/xl/charts/chart270.xml" ContentType="application/vnd.openxmlformats-officedocument.drawingml.chart+xml"/>
  <Override PartName="/xl/theme/themeOverride90.xml" ContentType="application/vnd.openxmlformats-officedocument.themeOverride+xml"/>
  <Override PartName="/xl/drawings/drawing4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theme/themeOverride91.xml" ContentType="application/vnd.openxmlformats-officedocument.themeOverride+xml"/>
  <Override PartName="/xl/charts/chart276.xml" ContentType="application/vnd.openxmlformats-officedocument.drawingml.chart+xml"/>
  <Override PartName="/xl/theme/themeOverride92.xml" ContentType="application/vnd.openxmlformats-officedocument.themeOverride+xml"/>
  <Override PartName="/xl/drawings/drawing47.xml" ContentType="application/vnd.openxmlformats-officedocument.drawing+xml"/>
  <Override PartName="/xl/charts/chart277.xml" ContentType="application/vnd.openxmlformats-officedocument.drawingml.chart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theme/themeOverride93.xml" ContentType="application/vnd.openxmlformats-officedocument.themeOverride+xml"/>
  <Override PartName="/xl/charts/chart282.xml" ContentType="application/vnd.openxmlformats-officedocument.drawingml.chart+xml"/>
  <Override PartName="/xl/theme/themeOverride94.xml" ContentType="application/vnd.openxmlformats-officedocument.themeOverride+xml"/>
  <Override PartName="/xl/drawings/drawing48.xml" ContentType="application/vnd.openxmlformats-officedocument.drawing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theme/themeOverride95.xml" ContentType="application/vnd.openxmlformats-officedocument.themeOverride+xml"/>
  <Override PartName="/xl/charts/chart288.xml" ContentType="application/vnd.openxmlformats-officedocument.drawingml.chart+xml"/>
  <Override PartName="/xl/theme/themeOverride96.xml" ContentType="application/vnd.openxmlformats-officedocument.themeOverride+xml"/>
  <Override PartName="/xl/drawings/drawing49.xml" ContentType="application/vnd.openxmlformats-officedocument.drawing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theme/themeOverride97.xml" ContentType="application/vnd.openxmlformats-officedocument.themeOverride+xml"/>
  <Override PartName="/xl/charts/chart294.xml" ContentType="application/vnd.openxmlformats-officedocument.drawingml.chart+xml"/>
  <Override PartName="/xl/theme/themeOverride98.xml" ContentType="application/vnd.openxmlformats-officedocument.themeOverride+xml"/>
  <Override PartName="/xl/drawings/drawing50.xml" ContentType="application/vnd.openxmlformats-officedocument.drawing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theme/themeOverride99.xml" ContentType="application/vnd.openxmlformats-officedocument.themeOverride+xml"/>
  <Override PartName="/xl/charts/chart300.xml" ContentType="application/vnd.openxmlformats-officedocument.drawingml.chart+xml"/>
  <Override PartName="/xl/theme/themeOverride100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olly/Desktop/State Files/"/>
    </mc:Choice>
  </mc:AlternateContent>
  <xr:revisionPtr revIDLastSave="0" documentId="8_{1A2BCDC5-5EDC-0A4D-B6CE-FDFC65FF19F0}" xr6:coauthVersionLast="46" xr6:coauthVersionMax="46" xr10:uidLastSave="{00000000-0000-0000-0000-000000000000}"/>
  <bookViews>
    <workbookView xWindow="4300" yWindow="2700" windowWidth="27640" windowHeight="16940" xr2:uid="{998B7765-D443-C04A-91AB-F1926A429C03}"/>
  </bookViews>
  <sheets>
    <sheet name="AL" sheetId="1" r:id="rId1"/>
    <sheet name="AK" sheetId="2" r:id="rId2"/>
    <sheet name="AZ" sheetId="3" r:id="rId3"/>
    <sheet name="AR" sheetId="4" r:id="rId4"/>
    <sheet name="CA" sheetId="5" r:id="rId5"/>
    <sheet name="CO" sheetId="6" r:id="rId6"/>
    <sheet name="CT" sheetId="7" r:id="rId7"/>
    <sheet name="DE" sheetId="8" r:id="rId8"/>
    <sheet name="DC" sheetId="9" r:id="rId9"/>
    <sheet name="FL" sheetId="10" r:id="rId10"/>
    <sheet name="GA" sheetId="11" r:id="rId11"/>
    <sheet name="HI" sheetId="12" r:id="rId12"/>
    <sheet name="ID" sheetId="13" r:id="rId13"/>
    <sheet name="IL" sheetId="14" r:id="rId14"/>
    <sheet name="IN" sheetId="15" r:id="rId15"/>
    <sheet name="IA" sheetId="16" r:id="rId16"/>
    <sheet name="KA" sheetId="17" r:id="rId17"/>
    <sheet name="KY" sheetId="18" r:id="rId18"/>
    <sheet name="LA" sheetId="19" r:id="rId19"/>
    <sheet name="ME" sheetId="20" r:id="rId20"/>
    <sheet name="MD" sheetId="21" r:id="rId21"/>
    <sheet name="MA" sheetId="22" r:id="rId22"/>
    <sheet name="MI" sheetId="23" r:id="rId23"/>
    <sheet name="MN" sheetId="24" r:id="rId24"/>
    <sheet name="MS" sheetId="25" r:id="rId25"/>
    <sheet name="MO" sheetId="26" r:id="rId26"/>
    <sheet name="MT" sheetId="27" r:id="rId27"/>
    <sheet name="NE" sheetId="28" r:id="rId28"/>
    <sheet name="NV" sheetId="29" r:id="rId29"/>
    <sheet name="NH" sheetId="30" r:id="rId30"/>
    <sheet name="NJ" sheetId="31" r:id="rId31"/>
    <sheet name="NM" sheetId="32" r:id="rId32"/>
    <sheet name="NY" sheetId="33" r:id="rId33"/>
    <sheet name="NC" sheetId="34" r:id="rId34"/>
    <sheet name="ND" sheetId="35" r:id="rId35"/>
    <sheet name="OH" sheetId="36" r:id="rId36"/>
    <sheet name="OK" sheetId="37" r:id="rId37"/>
    <sheet name="OR" sheetId="38" r:id="rId38"/>
    <sheet name="PA" sheetId="39" r:id="rId39"/>
    <sheet name="RI" sheetId="40" r:id="rId40"/>
    <sheet name="SC" sheetId="41" r:id="rId41"/>
    <sheet name="SD" sheetId="42" r:id="rId42"/>
    <sheet name="TN" sheetId="43" r:id="rId43"/>
    <sheet name="TX" sheetId="44" r:id="rId44"/>
    <sheet name="UT" sheetId="45" r:id="rId45"/>
    <sheet name="VA" sheetId="46" r:id="rId46"/>
    <sheet name="WA" sheetId="47" r:id="rId47"/>
    <sheet name="WV" sheetId="48" r:id="rId48"/>
    <sheet name="WI" sheetId="49" r:id="rId49"/>
    <sheet name="WY" sheetId="50" r:id="rId50"/>
  </sheets>
  <externalReferences>
    <externalReference r:id="rId51"/>
  </externalReferenc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27" i="50" l="1"/>
  <c r="D127" i="50"/>
  <c r="C127" i="50"/>
  <c r="B127" i="50"/>
  <c r="B134" i="50" s="1"/>
  <c r="E126" i="50"/>
  <c r="D126" i="50"/>
  <c r="C126" i="50"/>
  <c r="B126" i="50"/>
  <c r="E125" i="50"/>
  <c r="D125" i="50"/>
  <c r="C125" i="50"/>
  <c r="B125" i="50"/>
  <c r="F125" i="50" s="1"/>
  <c r="E124" i="50"/>
  <c r="D124" i="50"/>
  <c r="C124" i="50"/>
  <c r="C128" i="50" s="1"/>
  <c r="C133" i="50" s="1"/>
  <c r="B124" i="50"/>
  <c r="B128" i="50" s="1"/>
  <c r="B133" i="50" s="1"/>
  <c r="E123" i="50"/>
  <c r="D123" i="50"/>
  <c r="C123" i="50"/>
  <c r="B123" i="50"/>
  <c r="B130" i="50" s="1"/>
  <c r="E104" i="50"/>
  <c r="E111" i="50" s="1"/>
  <c r="D104" i="50"/>
  <c r="C104" i="50"/>
  <c r="B104" i="50"/>
  <c r="E103" i="50"/>
  <c r="D103" i="50"/>
  <c r="C103" i="50"/>
  <c r="F103" i="50" s="1"/>
  <c r="B103" i="50"/>
  <c r="E102" i="50"/>
  <c r="D102" i="50"/>
  <c r="C102" i="50"/>
  <c r="B102" i="50"/>
  <c r="F102" i="50" s="1"/>
  <c r="E101" i="50"/>
  <c r="E105" i="50" s="1"/>
  <c r="D101" i="50"/>
  <c r="C101" i="50"/>
  <c r="B101" i="50"/>
  <c r="F100" i="50"/>
  <c r="E100" i="50"/>
  <c r="E107" i="50" s="1"/>
  <c r="D100" i="50"/>
  <c r="C100" i="50"/>
  <c r="B100" i="50"/>
  <c r="E82" i="50"/>
  <c r="D82" i="50"/>
  <c r="C82" i="50"/>
  <c r="B81" i="50"/>
  <c r="B80" i="50"/>
  <c r="F80" i="50" s="1"/>
  <c r="B79" i="50"/>
  <c r="F79" i="50" s="1"/>
  <c r="B78" i="50"/>
  <c r="F78" i="50" s="1"/>
  <c r="B77" i="50"/>
  <c r="F77" i="50" s="1"/>
  <c r="C59" i="50"/>
  <c r="E58" i="50"/>
  <c r="D58" i="50"/>
  <c r="F58" i="50" s="1"/>
  <c r="C58" i="50"/>
  <c r="B58" i="50"/>
  <c r="E57" i="50"/>
  <c r="D57" i="50"/>
  <c r="C57" i="50"/>
  <c r="B57" i="50"/>
  <c r="F57" i="50" s="1"/>
  <c r="E56" i="50"/>
  <c r="D56" i="50"/>
  <c r="C56" i="50"/>
  <c r="C63" i="50" s="1"/>
  <c r="B56" i="50"/>
  <c r="E55" i="50"/>
  <c r="D55" i="50"/>
  <c r="C55" i="50"/>
  <c r="B55" i="50"/>
  <c r="F55" i="50" s="1"/>
  <c r="E54" i="50"/>
  <c r="D54" i="50"/>
  <c r="C54" i="50"/>
  <c r="C61" i="50" s="1"/>
  <c r="B54" i="50"/>
  <c r="B59" i="50" s="1"/>
  <c r="D14" i="50"/>
  <c r="F14" i="50" s="1"/>
  <c r="C14" i="50"/>
  <c r="E14" i="50" s="1"/>
  <c r="B14" i="50"/>
  <c r="D13" i="50"/>
  <c r="F13" i="50" s="1"/>
  <c r="C13" i="50"/>
  <c r="E13" i="50" s="1"/>
  <c r="B13" i="50"/>
  <c r="B28" i="50" s="1"/>
  <c r="D12" i="50"/>
  <c r="C12" i="50"/>
  <c r="B12" i="50"/>
  <c r="D11" i="50"/>
  <c r="C11" i="50"/>
  <c r="E11" i="50" s="1"/>
  <c r="B11" i="50"/>
  <c r="D10" i="50"/>
  <c r="D15" i="50" s="1"/>
  <c r="C10" i="50"/>
  <c r="C15" i="50" s="1"/>
  <c r="E12" i="50" s="1"/>
  <c r="B10" i="50"/>
  <c r="B15" i="50" s="1"/>
  <c r="B27" i="50" s="1"/>
  <c r="E127" i="49"/>
  <c r="D127" i="49"/>
  <c r="C127" i="49"/>
  <c r="B127" i="49"/>
  <c r="E126" i="49"/>
  <c r="D126" i="49"/>
  <c r="C126" i="49"/>
  <c r="B126" i="49"/>
  <c r="E125" i="49"/>
  <c r="D125" i="49"/>
  <c r="C125" i="49"/>
  <c r="B125" i="49"/>
  <c r="F125" i="49" s="1"/>
  <c r="E124" i="49"/>
  <c r="D124" i="49"/>
  <c r="D131" i="49" s="1"/>
  <c r="C124" i="49"/>
  <c r="B124" i="49"/>
  <c r="F124" i="49" s="1"/>
  <c r="E123" i="49"/>
  <c r="E128" i="49" s="1"/>
  <c r="D123" i="49"/>
  <c r="D128" i="49" s="1"/>
  <c r="D132" i="49" s="1"/>
  <c r="C123" i="49"/>
  <c r="C128" i="49" s="1"/>
  <c r="C132" i="49" s="1"/>
  <c r="B123" i="49"/>
  <c r="E104" i="49"/>
  <c r="D104" i="49"/>
  <c r="C104" i="49"/>
  <c r="B104" i="49"/>
  <c r="E103" i="49"/>
  <c r="E110" i="49" s="1"/>
  <c r="D103" i="49"/>
  <c r="C103" i="49"/>
  <c r="B103" i="49"/>
  <c r="E102" i="49"/>
  <c r="D102" i="49"/>
  <c r="C102" i="49"/>
  <c r="B102" i="49"/>
  <c r="F102" i="49" s="1"/>
  <c r="F101" i="49"/>
  <c r="E101" i="49"/>
  <c r="E108" i="49" s="1"/>
  <c r="D101" i="49"/>
  <c r="C101" i="49"/>
  <c r="B101" i="49"/>
  <c r="E100" i="49"/>
  <c r="E105" i="49" s="1"/>
  <c r="E109" i="49" s="1"/>
  <c r="D100" i="49"/>
  <c r="C100" i="49"/>
  <c r="B100" i="49"/>
  <c r="E81" i="49"/>
  <c r="D81" i="49"/>
  <c r="D88" i="49" s="1"/>
  <c r="C81" i="49"/>
  <c r="B81" i="49"/>
  <c r="F80" i="49"/>
  <c r="E80" i="49"/>
  <c r="D80" i="49"/>
  <c r="C80" i="49"/>
  <c r="B80" i="49"/>
  <c r="E79" i="49"/>
  <c r="D79" i="49"/>
  <c r="C79" i="49"/>
  <c r="B79" i="49"/>
  <c r="F79" i="49" s="1"/>
  <c r="E78" i="49"/>
  <c r="D78" i="49"/>
  <c r="D82" i="49" s="1"/>
  <c r="D87" i="49" s="1"/>
  <c r="C78" i="49"/>
  <c r="B78" i="49"/>
  <c r="E77" i="49"/>
  <c r="D77" i="49"/>
  <c r="D84" i="49" s="1"/>
  <c r="C77" i="49"/>
  <c r="B77" i="49"/>
  <c r="E58" i="49"/>
  <c r="D58" i="49"/>
  <c r="C58" i="49"/>
  <c r="B58" i="49"/>
  <c r="E57" i="49"/>
  <c r="D57" i="49"/>
  <c r="F57" i="49" s="1"/>
  <c r="C57" i="49"/>
  <c r="B57" i="49"/>
  <c r="E56" i="49"/>
  <c r="D56" i="49"/>
  <c r="C56" i="49"/>
  <c r="B56" i="49"/>
  <c r="F56" i="49" s="1"/>
  <c r="E55" i="49"/>
  <c r="D55" i="49"/>
  <c r="C55" i="49"/>
  <c r="B55" i="49"/>
  <c r="E54" i="49"/>
  <c r="D54" i="49"/>
  <c r="C54" i="49"/>
  <c r="F54" i="49" s="1"/>
  <c r="B54" i="49"/>
  <c r="D15" i="49"/>
  <c r="F10" i="49" s="1"/>
  <c r="F14" i="49"/>
  <c r="D14" i="49"/>
  <c r="C14" i="49"/>
  <c r="B14" i="49"/>
  <c r="D13" i="49"/>
  <c r="F13" i="49" s="1"/>
  <c r="C13" i="49"/>
  <c r="B13" i="49"/>
  <c r="D12" i="49"/>
  <c r="F12" i="49" s="1"/>
  <c r="C12" i="49"/>
  <c r="B12" i="49"/>
  <c r="D11" i="49"/>
  <c r="C11" i="49"/>
  <c r="B11" i="49"/>
  <c r="D10" i="49"/>
  <c r="C10" i="49"/>
  <c r="B10" i="49"/>
  <c r="C128" i="48"/>
  <c r="E127" i="48"/>
  <c r="D127" i="48"/>
  <c r="F127" i="48" s="1"/>
  <c r="C127" i="48"/>
  <c r="B127" i="48"/>
  <c r="E126" i="48"/>
  <c r="D126" i="48"/>
  <c r="C126" i="48"/>
  <c r="B126" i="48"/>
  <c r="F126" i="48" s="1"/>
  <c r="E125" i="48"/>
  <c r="D125" i="48"/>
  <c r="C125" i="48"/>
  <c r="B125" i="48"/>
  <c r="E124" i="48"/>
  <c r="D124" i="48"/>
  <c r="C124" i="48"/>
  <c r="F124" i="48" s="1"/>
  <c r="B124" i="48"/>
  <c r="E123" i="48"/>
  <c r="D123" i="48"/>
  <c r="C123" i="48"/>
  <c r="B123" i="48"/>
  <c r="B128" i="48" s="1"/>
  <c r="E105" i="48"/>
  <c r="E104" i="48"/>
  <c r="D104" i="48"/>
  <c r="C104" i="48"/>
  <c r="B104" i="48"/>
  <c r="F104" i="48" s="1"/>
  <c r="E103" i="48"/>
  <c r="D103" i="48"/>
  <c r="C103" i="48"/>
  <c r="B103" i="48"/>
  <c r="E102" i="48"/>
  <c r="D102" i="48"/>
  <c r="C102" i="48"/>
  <c r="B102" i="48"/>
  <c r="B109" i="48" s="1"/>
  <c r="E101" i="48"/>
  <c r="D101" i="48"/>
  <c r="C101" i="48"/>
  <c r="B101" i="48"/>
  <c r="F101" i="48" s="1"/>
  <c r="F100" i="48"/>
  <c r="E100" i="48"/>
  <c r="E107" i="48" s="1"/>
  <c r="D100" i="48"/>
  <c r="C100" i="48"/>
  <c r="C105" i="48" s="1"/>
  <c r="B100" i="48"/>
  <c r="B105" i="48" s="1"/>
  <c r="B107" i="48" s="1"/>
  <c r="D82" i="48"/>
  <c r="C82" i="48"/>
  <c r="E81" i="48"/>
  <c r="B81" i="48"/>
  <c r="F81" i="48" s="1"/>
  <c r="E80" i="48"/>
  <c r="B80" i="48"/>
  <c r="E79" i="48"/>
  <c r="B79" i="48"/>
  <c r="E78" i="48"/>
  <c r="B78" i="48"/>
  <c r="F77" i="48"/>
  <c r="E77" i="48"/>
  <c r="B77" i="48"/>
  <c r="E59" i="48"/>
  <c r="E65" i="48" s="1"/>
  <c r="E58" i="48"/>
  <c r="D58" i="48"/>
  <c r="C58" i="48"/>
  <c r="B58" i="48"/>
  <c r="F58" i="48" s="1"/>
  <c r="E57" i="48"/>
  <c r="E64" i="48" s="1"/>
  <c r="D57" i="48"/>
  <c r="C57" i="48"/>
  <c r="C64" i="48" s="1"/>
  <c r="B57" i="48"/>
  <c r="E56" i="48"/>
  <c r="E63" i="48" s="1"/>
  <c r="D56" i="48"/>
  <c r="C56" i="48"/>
  <c r="C63" i="48" s="1"/>
  <c r="B56" i="48"/>
  <c r="E55" i="48"/>
  <c r="E62" i="48" s="1"/>
  <c r="D55" i="48"/>
  <c r="C55" i="48"/>
  <c r="B55" i="48"/>
  <c r="F55" i="48" s="1"/>
  <c r="F54" i="48"/>
  <c r="E54" i="48"/>
  <c r="D54" i="48"/>
  <c r="C54" i="48"/>
  <c r="C59" i="48" s="1"/>
  <c r="B54" i="48"/>
  <c r="B59" i="48" s="1"/>
  <c r="D14" i="48"/>
  <c r="F14" i="48" s="1"/>
  <c r="C14" i="48"/>
  <c r="B14" i="48"/>
  <c r="D13" i="48"/>
  <c r="F13" i="48" s="1"/>
  <c r="C13" i="48"/>
  <c r="B13" i="48"/>
  <c r="D12" i="48"/>
  <c r="F12" i="48" s="1"/>
  <c r="C12" i="48"/>
  <c r="E12" i="48" s="1"/>
  <c r="B12" i="48"/>
  <c r="D11" i="48"/>
  <c r="F11" i="48" s="1"/>
  <c r="C11" i="48"/>
  <c r="B11" i="48"/>
  <c r="D10" i="48"/>
  <c r="D15" i="48" s="1"/>
  <c r="C10" i="48"/>
  <c r="C15" i="48" s="1"/>
  <c r="B10" i="48"/>
  <c r="E134" i="47"/>
  <c r="E130" i="47"/>
  <c r="E127" i="47"/>
  <c r="D127" i="47"/>
  <c r="C127" i="47"/>
  <c r="B127" i="47"/>
  <c r="E126" i="47"/>
  <c r="E133" i="47" s="1"/>
  <c r="D126" i="47"/>
  <c r="C126" i="47"/>
  <c r="B126" i="47"/>
  <c r="E125" i="47"/>
  <c r="D125" i="47"/>
  <c r="C125" i="47"/>
  <c r="B125" i="47"/>
  <c r="F125" i="47" s="1"/>
  <c r="E124" i="47"/>
  <c r="D124" i="47"/>
  <c r="F124" i="47" s="1"/>
  <c r="C124" i="47"/>
  <c r="B124" i="47"/>
  <c r="E123" i="47"/>
  <c r="E128" i="47" s="1"/>
  <c r="E132" i="47" s="1"/>
  <c r="D123" i="47"/>
  <c r="C123" i="47"/>
  <c r="B123" i="47"/>
  <c r="E104" i="47"/>
  <c r="D104" i="47"/>
  <c r="D111" i="47" s="1"/>
  <c r="C104" i="47"/>
  <c r="C111" i="47" s="1"/>
  <c r="B104" i="47"/>
  <c r="F103" i="47"/>
  <c r="E103" i="47"/>
  <c r="D103" i="47"/>
  <c r="C103" i="47"/>
  <c r="B103" i="47"/>
  <c r="E102" i="47"/>
  <c r="D102" i="47"/>
  <c r="D109" i="47" s="1"/>
  <c r="C102" i="47"/>
  <c r="B102" i="47"/>
  <c r="F102" i="47" s="1"/>
  <c r="E101" i="47"/>
  <c r="D101" i="47"/>
  <c r="D105" i="47" s="1"/>
  <c r="D110" i="47" s="1"/>
  <c r="C101" i="47"/>
  <c r="C105" i="47" s="1"/>
  <c r="B101" i="47"/>
  <c r="E100" i="47"/>
  <c r="D100" i="47"/>
  <c r="D107" i="47" s="1"/>
  <c r="C100" i="47"/>
  <c r="B100" i="47"/>
  <c r="E81" i="47"/>
  <c r="D81" i="47"/>
  <c r="C81" i="47"/>
  <c r="B81" i="47"/>
  <c r="E80" i="47"/>
  <c r="D80" i="47"/>
  <c r="F80" i="47" s="1"/>
  <c r="C80" i="47"/>
  <c r="B80" i="47"/>
  <c r="E79" i="47"/>
  <c r="D79" i="47"/>
  <c r="C79" i="47"/>
  <c r="B79" i="47"/>
  <c r="F79" i="47" s="1"/>
  <c r="E78" i="47"/>
  <c r="E82" i="47" s="1"/>
  <c r="D78" i="47"/>
  <c r="C78" i="47"/>
  <c r="B78" i="47"/>
  <c r="E77" i="47"/>
  <c r="D77" i="47"/>
  <c r="C77" i="47"/>
  <c r="F77" i="47" s="1"/>
  <c r="B77" i="47"/>
  <c r="C63" i="47"/>
  <c r="C59" i="47"/>
  <c r="C62" i="47" s="1"/>
  <c r="E58" i="47"/>
  <c r="D58" i="47"/>
  <c r="C58" i="47"/>
  <c r="B58" i="47"/>
  <c r="E57" i="47"/>
  <c r="D57" i="47"/>
  <c r="C57" i="47"/>
  <c r="B57" i="47"/>
  <c r="F57" i="47" s="1"/>
  <c r="E56" i="47"/>
  <c r="D56" i="47"/>
  <c r="C56" i="47"/>
  <c r="B56" i="47"/>
  <c r="E55" i="47"/>
  <c r="D55" i="47"/>
  <c r="C55" i="47"/>
  <c r="B55" i="47"/>
  <c r="E54" i="47"/>
  <c r="D54" i="47"/>
  <c r="C54" i="47"/>
  <c r="B54" i="47"/>
  <c r="F54" i="47" s="1"/>
  <c r="C15" i="47"/>
  <c r="D14" i="47"/>
  <c r="C14" i="47"/>
  <c r="B14" i="47"/>
  <c r="D13" i="47"/>
  <c r="C13" i="47"/>
  <c r="B13" i="47"/>
  <c r="D12" i="47"/>
  <c r="C12" i="47"/>
  <c r="B12" i="47"/>
  <c r="D11" i="47"/>
  <c r="C11" i="47"/>
  <c r="B11" i="47"/>
  <c r="D10" i="47"/>
  <c r="C10" i="47"/>
  <c r="B10" i="47"/>
  <c r="E128" i="46"/>
  <c r="E134" i="46" s="1"/>
  <c r="E127" i="46"/>
  <c r="D127" i="46"/>
  <c r="C127" i="46"/>
  <c r="B127" i="46"/>
  <c r="F127" i="46" s="1"/>
  <c r="E126" i="46"/>
  <c r="D126" i="46"/>
  <c r="C126" i="46"/>
  <c r="C133" i="46" s="1"/>
  <c r="B126" i="46"/>
  <c r="B133" i="46" s="1"/>
  <c r="E125" i="46"/>
  <c r="D125" i="46"/>
  <c r="C125" i="46"/>
  <c r="C132" i="46" s="1"/>
  <c r="B125" i="46"/>
  <c r="B132" i="46" s="1"/>
  <c r="E124" i="46"/>
  <c r="D124" i="46"/>
  <c r="C124" i="46"/>
  <c r="B124" i="46"/>
  <c r="F124" i="46" s="1"/>
  <c r="E123" i="46"/>
  <c r="E130" i="46" s="1"/>
  <c r="D123" i="46"/>
  <c r="C123" i="46"/>
  <c r="C128" i="46" s="1"/>
  <c r="B123" i="46"/>
  <c r="B128" i="46" s="1"/>
  <c r="E104" i="46"/>
  <c r="D104" i="46"/>
  <c r="D111" i="46" s="1"/>
  <c r="C104" i="46"/>
  <c r="B104" i="46"/>
  <c r="F104" i="46" s="1"/>
  <c r="E103" i="46"/>
  <c r="E110" i="46" s="1"/>
  <c r="D103" i="46"/>
  <c r="D110" i="46" s="1"/>
  <c r="C103" i="46"/>
  <c r="B103" i="46"/>
  <c r="F102" i="46"/>
  <c r="E102" i="46"/>
  <c r="E109" i="46" s="1"/>
  <c r="D102" i="46"/>
  <c r="D109" i="46" s="1"/>
  <c r="C102" i="46"/>
  <c r="B102" i="46"/>
  <c r="E101" i="46"/>
  <c r="D101" i="46"/>
  <c r="C101" i="46"/>
  <c r="B101" i="46"/>
  <c r="F101" i="46" s="1"/>
  <c r="F100" i="46"/>
  <c r="E100" i="46"/>
  <c r="E105" i="46" s="1"/>
  <c r="D100" i="46"/>
  <c r="D105" i="46" s="1"/>
  <c r="D108" i="46" s="1"/>
  <c r="C100" i="46"/>
  <c r="C105" i="46" s="1"/>
  <c r="B100" i="46"/>
  <c r="B105" i="46" s="1"/>
  <c r="B111" i="46" s="1"/>
  <c r="D82" i="46"/>
  <c r="E81" i="46"/>
  <c r="C81" i="46"/>
  <c r="B81" i="46"/>
  <c r="B88" i="46" s="1"/>
  <c r="E80" i="46"/>
  <c r="C80" i="46"/>
  <c r="B80" i="46"/>
  <c r="E79" i="46"/>
  <c r="C79" i="46"/>
  <c r="B79" i="46"/>
  <c r="B86" i="46" s="1"/>
  <c r="E78" i="46"/>
  <c r="C78" i="46"/>
  <c r="B78" i="46"/>
  <c r="E77" i="46"/>
  <c r="C77" i="46"/>
  <c r="C82" i="46" s="1"/>
  <c r="C88" i="46" s="1"/>
  <c r="B77" i="46"/>
  <c r="B82" i="46" s="1"/>
  <c r="D63" i="46"/>
  <c r="D59" i="46"/>
  <c r="D62" i="46" s="1"/>
  <c r="F58" i="46"/>
  <c r="E58" i="46"/>
  <c r="D58" i="46"/>
  <c r="C58" i="46"/>
  <c r="B58" i="46"/>
  <c r="E57" i="46"/>
  <c r="D57" i="46"/>
  <c r="C57" i="46"/>
  <c r="B57" i="46"/>
  <c r="F57" i="46" s="1"/>
  <c r="E56" i="46"/>
  <c r="D56" i="46"/>
  <c r="C56" i="46"/>
  <c r="B56" i="46"/>
  <c r="E55" i="46"/>
  <c r="D55" i="46"/>
  <c r="C55" i="46"/>
  <c r="B55" i="46"/>
  <c r="E54" i="46"/>
  <c r="D54" i="46"/>
  <c r="C54" i="46"/>
  <c r="B54" i="46"/>
  <c r="F54" i="46" s="1"/>
  <c r="D15" i="46"/>
  <c r="D14" i="46"/>
  <c r="C14" i="46"/>
  <c r="B14" i="46"/>
  <c r="D13" i="46"/>
  <c r="F13" i="46" s="1"/>
  <c r="C13" i="46"/>
  <c r="B13" i="46"/>
  <c r="D12" i="46"/>
  <c r="C12" i="46"/>
  <c r="B12" i="46"/>
  <c r="D11" i="46"/>
  <c r="F11" i="46" s="1"/>
  <c r="C11" i="46"/>
  <c r="B11" i="46"/>
  <c r="D10" i="46"/>
  <c r="F10" i="46" s="1"/>
  <c r="C10" i="46"/>
  <c r="B10" i="46"/>
  <c r="B15" i="46" s="1"/>
  <c r="E127" i="45"/>
  <c r="D127" i="45"/>
  <c r="C127" i="45"/>
  <c r="B127" i="45"/>
  <c r="F127" i="45" s="1"/>
  <c r="F126" i="45"/>
  <c r="E126" i="45"/>
  <c r="D126" i="45"/>
  <c r="D133" i="45" s="1"/>
  <c r="C126" i="45"/>
  <c r="C133" i="45" s="1"/>
  <c r="B126" i="45"/>
  <c r="E125" i="45"/>
  <c r="D125" i="45"/>
  <c r="D132" i="45" s="1"/>
  <c r="C125" i="45"/>
  <c r="B125" i="45"/>
  <c r="E124" i="45"/>
  <c r="D124" i="45"/>
  <c r="C124" i="45"/>
  <c r="B124" i="45"/>
  <c r="F124" i="45" s="1"/>
  <c r="E123" i="45"/>
  <c r="E128" i="45" s="1"/>
  <c r="D123" i="45"/>
  <c r="D128" i="45" s="1"/>
  <c r="C123" i="45"/>
  <c r="C128" i="45" s="1"/>
  <c r="B123" i="45"/>
  <c r="B128" i="45" s="1"/>
  <c r="B132" i="45" s="1"/>
  <c r="E104" i="45"/>
  <c r="D104" i="45"/>
  <c r="C104" i="45"/>
  <c r="B104" i="45"/>
  <c r="E103" i="45"/>
  <c r="D103" i="45"/>
  <c r="C103" i="45"/>
  <c r="B103" i="45"/>
  <c r="E102" i="45"/>
  <c r="D102" i="45"/>
  <c r="C102" i="45"/>
  <c r="B102" i="45"/>
  <c r="F102" i="45" s="1"/>
  <c r="E101" i="45"/>
  <c r="D101" i="45"/>
  <c r="D108" i="45" s="1"/>
  <c r="C101" i="45"/>
  <c r="B101" i="45"/>
  <c r="F101" i="45" s="1"/>
  <c r="E100" i="45"/>
  <c r="E105" i="45" s="1"/>
  <c r="D100" i="45"/>
  <c r="D105" i="45" s="1"/>
  <c r="D109" i="45" s="1"/>
  <c r="C100" i="45"/>
  <c r="C105" i="45" s="1"/>
  <c r="B100" i="45"/>
  <c r="E88" i="45"/>
  <c r="E81" i="45"/>
  <c r="D81" i="45"/>
  <c r="C81" i="45"/>
  <c r="B81" i="45"/>
  <c r="B88" i="45" s="1"/>
  <c r="E80" i="45"/>
  <c r="D80" i="45"/>
  <c r="C80" i="45"/>
  <c r="B80" i="45"/>
  <c r="E79" i="45"/>
  <c r="D79" i="45"/>
  <c r="C79" i="45"/>
  <c r="B79" i="45"/>
  <c r="F79" i="45" s="1"/>
  <c r="E78" i="45"/>
  <c r="E85" i="45" s="1"/>
  <c r="D78" i="45"/>
  <c r="C78" i="45"/>
  <c r="B78" i="45"/>
  <c r="B82" i="45" s="1"/>
  <c r="E77" i="45"/>
  <c r="E82" i="45" s="1"/>
  <c r="D77" i="45"/>
  <c r="C77" i="45"/>
  <c r="B77" i="45"/>
  <c r="B84" i="45" s="1"/>
  <c r="C62" i="45"/>
  <c r="B59" i="45"/>
  <c r="B64" i="45" s="1"/>
  <c r="E58" i="45"/>
  <c r="D58" i="45"/>
  <c r="C58" i="45"/>
  <c r="C65" i="45" s="1"/>
  <c r="B58" i="45"/>
  <c r="B65" i="45" s="1"/>
  <c r="F57" i="45"/>
  <c r="E57" i="45"/>
  <c r="D57" i="45"/>
  <c r="C57" i="45"/>
  <c r="B57" i="45"/>
  <c r="E56" i="45"/>
  <c r="D56" i="45"/>
  <c r="C56" i="45"/>
  <c r="B56" i="45"/>
  <c r="F56" i="45" s="1"/>
  <c r="E55" i="45"/>
  <c r="D55" i="45"/>
  <c r="D59" i="45" s="1"/>
  <c r="C55" i="45"/>
  <c r="C59" i="45" s="1"/>
  <c r="B55" i="45"/>
  <c r="B62" i="45" s="1"/>
  <c r="E54" i="45"/>
  <c r="D54" i="45"/>
  <c r="C54" i="45"/>
  <c r="B54" i="45"/>
  <c r="B61" i="45" s="1"/>
  <c r="D14" i="45"/>
  <c r="C14" i="45"/>
  <c r="B14" i="45"/>
  <c r="D13" i="45"/>
  <c r="C13" i="45"/>
  <c r="B13" i="45"/>
  <c r="D12" i="45"/>
  <c r="C12" i="45"/>
  <c r="B12" i="45"/>
  <c r="D11" i="45"/>
  <c r="C11" i="45"/>
  <c r="B11" i="45"/>
  <c r="D10" i="45"/>
  <c r="C10" i="45"/>
  <c r="B10" i="45"/>
  <c r="F127" i="44"/>
  <c r="E127" i="44"/>
  <c r="D127" i="44"/>
  <c r="C127" i="44"/>
  <c r="B127" i="44"/>
  <c r="E126" i="44"/>
  <c r="D126" i="44"/>
  <c r="C126" i="44"/>
  <c r="B126" i="44"/>
  <c r="F126" i="44" s="1"/>
  <c r="E125" i="44"/>
  <c r="D125" i="44"/>
  <c r="D128" i="44" s="1"/>
  <c r="D132" i="44" s="1"/>
  <c r="C125" i="44"/>
  <c r="B125" i="44"/>
  <c r="E124" i="44"/>
  <c r="D124" i="44"/>
  <c r="C124" i="44"/>
  <c r="B124" i="44"/>
  <c r="E123" i="44"/>
  <c r="D123" i="44"/>
  <c r="D130" i="44" s="1"/>
  <c r="C123" i="44"/>
  <c r="B123" i="44"/>
  <c r="F123" i="44" s="1"/>
  <c r="C105" i="44"/>
  <c r="C111" i="44" s="1"/>
  <c r="E104" i="44"/>
  <c r="D104" i="44"/>
  <c r="C104" i="44"/>
  <c r="B104" i="44"/>
  <c r="F104" i="44" s="1"/>
  <c r="E103" i="44"/>
  <c r="D103" i="44"/>
  <c r="C103" i="44"/>
  <c r="C110" i="44" s="1"/>
  <c r="B103" i="44"/>
  <c r="F103" i="44" s="1"/>
  <c r="E102" i="44"/>
  <c r="D102" i="44"/>
  <c r="C102" i="44"/>
  <c r="C109" i="44" s="1"/>
  <c r="B102" i="44"/>
  <c r="E101" i="44"/>
  <c r="D101" i="44"/>
  <c r="C101" i="44"/>
  <c r="F101" i="44" s="1"/>
  <c r="B101" i="44"/>
  <c r="E100" i="44"/>
  <c r="D100" i="44"/>
  <c r="C100" i="44"/>
  <c r="C107" i="44" s="1"/>
  <c r="B100" i="44"/>
  <c r="D82" i="44"/>
  <c r="E81" i="44"/>
  <c r="C81" i="44"/>
  <c r="B81" i="44"/>
  <c r="E80" i="44"/>
  <c r="C80" i="44"/>
  <c r="B80" i="44"/>
  <c r="F80" i="44" s="1"/>
  <c r="E79" i="44"/>
  <c r="C79" i="44"/>
  <c r="B79" i="44"/>
  <c r="E78" i="44"/>
  <c r="C78" i="44"/>
  <c r="B78" i="44"/>
  <c r="E77" i="44"/>
  <c r="C77" i="44"/>
  <c r="B77" i="44"/>
  <c r="D62" i="44"/>
  <c r="C59" i="44"/>
  <c r="C63" i="44" s="1"/>
  <c r="E58" i="44"/>
  <c r="D58" i="44"/>
  <c r="D65" i="44" s="1"/>
  <c r="C58" i="44"/>
  <c r="C65" i="44" s="1"/>
  <c r="B58" i="44"/>
  <c r="E57" i="44"/>
  <c r="E64" i="44" s="1"/>
  <c r="D57" i="44"/>
  <c r="C57" i="44"/>
  <c r="F57" i="44" s="1"/>
  <c r="B57" i="44"/>
  <c r="E56" i="44"/>
  <c r="D56" i="44"/>
  <c r="C56" i="44"/>
  <c r="B56" i="44"/>
  <c r="F56" i="44" s="1"/>
  <c r="E55" i="44"/>
  <c r="E59" i="44" s="1"/>
  <c r="E63" i="44" s="1"/>
  <c r="D55" i="44"/>
  <c r="D59" i="44" s="1"/>
  <c r="C55" i="44"/>
  <c r="C62" i="44" s="1"/>
  <c r="B55" i="44"/>
  <c r="F54" i="44"/>
  <c r="E54" i="44"/>
  <c r="D54" i="44"/>
  <c r="C54" i="44"/>
  <c r="C61" i="44" s="1"/>
  <c r="B54" i="44"/>
  <c r="C15" i="44"/>
  <c r="E10" i="44" s="1"/>
  <c r="E14" i="44"/>
  <c r="D14" i="44"/>
  <c r="C14" i="44"/>
  <c r="B14" i="44"/>
  <c r="D13" i="44"/>
  <c r="C13" i="44"/>
  <c r="E13" i="44" s="1"/>
  <c r="B13" i="44"/>
  <c r="D12" i="44"/>
  <c r="C12" i="44"/>
  <c r="B12" i="44"/>
  <c r="D11" i="44"/>
  <c r="C11" i="44"/>
  <c r="E11" i="44" s="1"/>
  <c r="B11" i="44"/>
  <c r="D10" i="44"/>
  <c r="C10" i="44"/>
  <c r="B10" i="44"/>
  <c r="E132" i="43"/>
  <c r="E128" i="43"/>
  <c r="E131" i="43" s="1"/>
  <c r="B128" i="43"/>
  <c r="B134" i="43" s="1"/>
  <c r="E127" i="43"/>
  <c r="D127" i="43"/>
  <c r="C127" i="43"/>
  <c r="F127" i="43" s="1"/>
  <c r="B127" i="43"/>
  <c r="E126" i="43"/>
  <c r="D126" i="43"/>
  <c r="C126" i="43"/>
  <c r="B126" i="43"/>
  <c r="F126" i="43" s="1"/>
  <c r="E125" i="43"/>
  <c r="D125" i="43"/>
  <c r="C125" i="43"/>
  <c r="B125" i="43"/>
  <c r="B132" i="43" s="1"/>
  <c r="F124" i="43"/>
  <c r="E124" i="43"/>
  <c r="D124" i="43"/>
  <c r="C124" i="43"/>
  <c r="B124" i="43"/>
  <c r="E123" i="43"/>
  <c r="D123" i="43"/>
  <c r="C123" i="43"/>
  <c r="B123" i="43"/>
  <c r="F123" i="43" s="1"/>
  <c r="E105" i="43"/>
  <c r="D105" i="43"/>
  <c r="C105" i="43"/>
  <c r="B105" i="43"/>
  <c r="F104" i="43"/>
  <c r="F103" i="43"/>
  <c r="F105" i="43" s="1"/>
  <c r="F102" i="43"/>
  <c r="F101" i="43"/>
  <c r="F100" i="43"/>
  <c r="E81" i="43"/>
  <c r="D81" i="43"/>
  <c r="C81" i="43"/>
  <c r="B81" i="43"/>
  <c r="E80" i="43"/>
  <c r="D80" i="43"/>
  <c r="F80" i="43" s="1"/>
  <c r="C80" i="43"/>
  <c r="B80" i="43"/>
  <c r="E79" i="43"/>
  <c r="D79" i="43"/>
  <c r="C79" i="43"/>
  <c r="F79" i="43" s="1"/>
  <c r="B79" i="43"/>
  <c r="E78" i="43"/>
  <c r="D78" i="43"/>
  <c r="C78" i="43"/>
  <c r="B78" i="43"/>
  <c r="E77" i="43"/>
  <c r="D77" i="43"/>
  <c r="C77" i="43"/>
  <c r="F77" i="43" s="1"/>
  <c r="B77" i="43"/>
  <c r="C63" i="43"/>
  <c r="C59" i="43"/>
  <c r="C62" i="43" s="1"/>
  <c r="E58" i="43"/>
  <c r="D58" i="43"/>
  <c r="C58" i="43"/>
  <c r="B58" i="43"/>
  <c r="E57" i="43"/>
  <c r="D57" i="43"/>
  <c r="C57" i="43"/>
  <c r="C64" i="43" s="1"/>
  <c r="B57" i="43"/>
  <c r="F57" i="43" s="1"/>
  <c r="E56" i="43"/>
  <c r="D56" i="43"/>
  <c r="C56" i="43"/>
  <c r="B56" i="43"/>
  <c r="E55" i="43"/>
  <c r="D55" i="43"/>
  <c r="C55" i="43"/>
  <c r="B55" i="43"/>
  <c r="E54" i="43"/>
  <c r="D54" i="43"/>
  <c r="C54" i="43"/>
  <c r="B54" i="43"/>
  <c r="F54" i="43" s="1"/>
  <c r="C15" i="43"/>
  <c r="D14" i="43"/>
  <c r="C14" i="43"/>
  <c r="B14" i="43"/>
  <c r="D13" i="43"/>
  <c r="C13" i="43"/>
  <c r="B13" i="43"/>
  <c r="D12" i="43"/>
  <c r="C12" i="43"/>
  <c r="B12" i="43"/>
  <c r="D11" i="43"/>
  <c r="C11" i="43"/>
  <c r="B11" i="43"/>
  <c r="D10" i="43"/>
  <c r="C10" i="43"/>
  <c r="B10" i="43"/>
  <c r="E128" i="42"/>
  <c r="E134" i="42" s="1"/>
  <c r="E127" i="42"/>
  <c r="D127" i="42"/>
  <c r="C127" i="42"/>
  <c r="B127" i="42"/>
  <c r="F127" i="42" s="1"/>
  <c r="E126" i="42"/>
  <c r="D126" i="42"/>
  <c r="C126" i="42"/>
  <c r="C133" i="42" s="1"/>
  <c r="B126" i="42"/>
  <c r="B133" i="42" s="1"/>
  <c r="E125" i="42"/>
  <c r="D125" i="42"/>
  <c r="C125" i="42"/>
  <c r="C132" i="42" s="1"/>
  <c r="B125" i="42"/>
  <c r="B132" i="42" s="1"/>
  <c r="E124" i="42"/>
  <c r="D124" i="42"/>
  <c r="C124" i="42"/>
  <c r="C128" i="42" s="1"/>
  <c r="B124" i="42"/>
  <c r="F124" i="42" s="1"/>
  <c r="E123" i="42"/>
  <c r="E130" i="42" s="1"/>
  <c r="D123" i="42"/>
  <c r="C123" i="42"/>
  <c r="B123" i="42"/>
  <c r="B128" i="42" s="1"/>
  <c r="B131" i="42" s="1"/>
  <c r="E104" i="42"/>
  <c r="D104" i="42"/>
  <c r="D111" i="42" s="1"/>
  <c r="C104" i="42"/>
  <c r="B104" i="42"/>
  <c r="F104" i="42" s="1"/>
  <c r="E103" i="42"/>
  <c r="E110" i="42" s="1"/>
  <c r="D103" i="42"/>
  <c r="D110" i="42" s="1"/>
  <c r="C103" i="42"/>
  <c r="B103" i="42"/>
  <c r="F103" i="42" s="1"/>
  <c r="F102" i="42"/>
  <c r="E102" i="42"/>
  <c r="E109" i="42" s="1"/>
  <c r="D102" i="42"/>
  <c r="D109" i="42" s="1"/>
  <c r="C102" i="42"/>
  <c r="B102" i="42"/>
  <c r="E101" i="42"/>
  <c r="E105" i="42" s="1"/>
  <c r="D101" i="42"/>
  <c r="C101" i="42"/>
  <c r="B101" i="42"/>
  <c r="F101" i="42" s="1"/>
  <c r="F100" i="42"/>
  <c r="F105" i="42" s="1"/>
  <c r="E100" i="42"/>
  <c r="D100" i="42"/>
  <c r="D105" i="42" s="1"/>
  <c r="D108" i="42" s="1"/>
  <c r="C100" i="42"/>
  <c r="C105" i="42" s="1"/>
  <c r="C109" i="42" s="1"/>
  <c r="B100" i="42"/>
  <c r="B105" i="42" s="1"/>
  <c r="B110" i="42" s="1"/>
  <c r="E81" i="42"/>
  <c r="D81" i="42"/>
  <c r="F81" i="42" s="1"/>
  <c r="C81" i="42"/>
  <c r="C88" i="42" s="1"/>
  <c r="B81" i="42"/>
  <c r="E80" i="42"/>
  <c r="D80" i="42"/>
  <c r="C80" i="42"/>
  <c r="B80" i="42"/>
  <c r="E79" i="42"/>
  <c r="D79" i="42"/>
  <c r="D86" i="42" s="1"/>
  <c r="C79" i="42"/>
  <c r="B79" i="42"/>
  <c r="F79" i="42" s="1"/>
  <c r="E78" i="42"/>
  <c r="E85" i="42" s="1"/>
  <c r="D78" i="42"/>
  <c r="C78" i="42"/>
  <c r="C82" i="42" s="1"/>
  <c r="C86" i="42" s="1"/>
  <c r="B78" i="42"/>
  <c r="E77" i="42"/>
  <c r="E82" i="42" s="1"/>
  <c r="E86" i="42" s="1"/>
  <c r="D77" i="42"/>
  <c r="D82" i="42" s="1"/>
  <c r="D87" i="42" s="1"/>
  <c r="C77" i="42"/>
  <c r="C84" i="42" s="1"/>
  <c r="B77" i="42"/>
  <c r="F58" i="42"/>
  <c r="E58" i="42"/>
  <c r="D58" i="42"/>
  <c r="C58" i="42"/>
  <c r="C65" i="42" s="1"/>
  <c r="B58" i="42"/>
  <c r="E57" i="42"/>
  <c r="D57" i="42"/>
  <c r="C57" i="42"/>
  <c r="C64" i="42" s="1"/>
  <c r="B57" i="42"/>
  <c r="E56" i="42"/>
  <c r="D56" i="42"/>
  <c r="C56" i="42"/>
  <c r="C63" i="42" s="1"/>
  <c r="B56" i="42"/>
  <c r="F56" i="42" s="1"/>
  <c r="E55" i="42"/>
  <c r="E59" i="42" s="1"/>
  <c r="E63" i="42" s="1"/>
  <c r="D55" i="42"/>
  <c r="C55" i="42"/>
  <c r="C59" i="42" s="1"/>
  <c r="B55" i="42"/>
  <c r="B59" i="42" s="1"/>
  <c r="E54" i="42"/>
  <c r="D54" i="42"/>
  <c r="C54" i="42"/>
  <c r="C61" i="42" s="1"/>
  <c r="B54" i="42"/>
  <c r="D15" i="42"/>
  <c r="D14" i="42"/>
  <c r="C14" i="42"/>
  <c r="B14" i="42"/>
  <c r="D13" i="42"/>
  <c r="C13" i="42"/>
  <c r="B13" i="42"/>
  <c r="D12" i="42"/>
  <c r="F12" i="42" s="1"/>
  <c r="C12" i="42"/>
  <c r="B12" i="42"/>
  <c r="D11" i="42"/>
  <c r="C11" i="42"/>
  <c r="B11" i="42"/>
  <c r="D10" i="42"/>
  <c r="C10" i="42"/>
  <c r="B10" i="42"/>
  <c r="C132" i="41"/>
  <c r="C128" i="41"/>
  <c r="C131" i="41" s="1"/>
  <c r="E127" i="41"/>
  <c r="D127" i="41"/>
  <c r="C127" i="41"/>
  <c r="F127" i="41" s="1"/>
  <c r="B127" i="41"/>
  <c r="E126" i="41"/>
  <c r="D126" i="41"/>
  <c r="C126" i="41"/>
  <c r="B126" i="41"/>
  <c r="F126" i="41" s="1"/>
  <c r="E125" i="41"/>
  <c r="D125" i="41"/>
  <c r="C125" i="41"/>
  <c r="B125" i="41"/>
  <c r="E124" i="41"/>
  <c r="D124" i="41"/>
  <c r="C124" i="41"/>
  <c r="B124" i="41"/>
  <c r="E123" i="41"/>
  <c r="D123" i="41"/>
  <c r="C123" i="41"/>
  <c r="C130" i="41" s="1"/>
  <c r="B123" i="41"/>
  <c r="F123" i="41" s="1"/>
  <c r="E111" i="41"/>
  <c r="E105" i="41"/>
  <c r="E109" i="41" s="1"/>
  <c r="E104" i="41"/>
  <c r="D104" i="41"/>
  <c r="C104" i="41"/>
  <c r="F104" i="41" s="1"/>
  <c r="B104" i="41"/>
  <c r="E103" i="41"/>
  <c r="D103" i="41"/>
  <c r="C103" i="41"/>
  <c r="B103" i="41"/>
  <c r="E102" i="41"/>
  <c r="D102" i="41"/>
  <c r="C102" i="41"/>
  <c r="B102" i="41"/>
  <c r="E101" i="41"/>
  <c r="D101" i="41"/>
  <c r="C101" i="41"/>
  <c r="B101" i="41"/>
  <c r="E100" i="41"/>
  <c r="D100" i="41"/>
  <c r="C100" i="41"/>
  <c r="B100" i="41"/>
  <c r="B87" i="41"/>
  <c r="E82" i="41"/>
  <c r="D82" i="41"/>
  <c r="B82" i="41"/>
  <c r="C81" i="41"/>
  <c r="F81" i="41" s="1"/>
  <c r="B81" i="41"/>
  <c r="C80" i="41"/>
  <c r="F80" i="41" s="1"/>
  <c r="B80" i="41"/>
  <c r="C79" i="41"/>
  <c r="B79" i="41"/>
  <c r="F78" i="41"/>
  <c r="C78" i="41"/>
  <c r="B78" i="41"/>
  <c r="C77" i="41"/>
  <c r="B77" i="41"/>
  <c r="F58" i="41"/>
  <c r="E58" i="41"/>
  <c r="D58" i="41"/>
  <c r="C58" i="41"/>
  <c r="B58" i="41"/>
  <c r="E57" i="41"/>
  <c r="D57" i="41"/>
  <c r="C57" i="41"/>
  <c r="B57" i="41"/>
  <c r="E56" i="41"/>
  <c r="D56" i="41"/>
  <c r="C56" i="41"/>
  <c r="B56" i="41"/>
  <c r="B59" i="41" s="1"/>
  <c r="B65" i="41" s="1"/>
  <c r="E55" i="41"/>
  <c r="D55" i="41"/>
  <c r="C55" i="41"/>
  <c r="F55" i="41" s="1"/>
  <c r="B55" i="41"/>
  <c r="E54" i="41"/>
  <c r="D54" i="41"/>
  <c r="C54" i="41"/>
  <c r="B54" i="41"/>
  <c r="D14" i="41"/>
  <c r="C14" i="41"/>
  <c r="B14" i="41"/>
  <c r="D13" i="41"/>
  <c r="C13" i="41"/>
  <c r="B13" i="41"/>
  <c r="D12" i="41"/>
  <c r="C12" i="41"/>
  <c r="B12" i="41"/>
  <c r="D11" i="41"/>
  <c r="C11" i="41"/>
  <c r="B11" i="41"/>
  <c r="D10" i="41"/>
  <c r="C10" i="41"/>
  <c r="B10" i="41"/>
  <c r="D128" i="40"/>
  <c r="F127" i="40"/>
  <c r="E127" i="40"/>
  <c r="E134" i="40" s="1"/>
  <c r="C127" i="40"/>
  <c r="B127" i="40"/>
  <c r="E126" i="40"/>
  <c r="C126" i="40"/>
  <c r="B126" i="40"/>
  <c r="E125" i="40"/>
  <c r="E132" i="40" s="1"/>
  <c r="C125" i="40"/>
  <c r="B125" i="40"/>
  <c r="E124" i="40"/>
  <c r="C124" i="40"/>
  <c r="B124" i="40"/>
  <c r="F124" i="40" s="1"/>
  <c r="E123" i="40"/>
  <c r="E128" i="40" s="1"/>
  <c r="C123" i="40"/>
  <c r="B123" i="40"/>
  <c r="C105" i="40"/>
  <c r="E104" i="40"/>
  <c r="D104" i="40"/>
  <c r="C104" i="40"/>
  <c r="B104" i="40"/>
  <c r="F104" i="40" s="1"/>
  <c r="F103" i="40"/>
  <c r="E103" i="40"/>
  <c r="D103" i="40"/>
  <c r="C103" i="40"/>
  <c r="C110" i="40" s="1"/>
  <c r="B103" i="40"/>
  <c r="E102" i="40"/>
  <c r="D102" i="40"/>
  <c r="C102" i="40"/>
  <c r="B102" i="40"/>
  <c r="E101" i="40"/>
  <c r="D101" i="40"/>
  <c r="C101" i="40"/>
  <c r="B101" i="40"/>
  <c r="F101" i="40" s="1"/>
  <c r="E100" i="40"/>
  <c r="D100" i="40"/>
  <c r="C100" i="40"/>
  <c r="C107" i="40" s="1"/>
  <c r="B100" i="40"/>
  <c r="B105" i="40" s="1"/>
  <c r="E82" i="40"/>
  <c r="E81" i="40"/>
  <c r="D81" i="40"/>
  <c r="C81" i="40"/>
  <c r="B81" i="40"/>
  <c r="F81" i="40" s="1"/>
  <c r="E80" i="40"/>
  <c r="D80" i="40"/>
  <c r="F80" i="40" s="1"/>
  <c r="C80" i="40"/>
  <c r="C87" i="40" s="1"/>
  <c r="B80" i="40"/>
  <c r="B87" i="40" s="1"/>
  <c r="E79" i="40"/>
  <c r="D79" i="40"/>
  <c r="C79" i="40"/>
  <c r="C86" i="40" s="1"/>
  <c r="B79" i="40"/>
  <c r="E78" i="40"/>
  <c r="D78" i="40"/>
  <c r="C78" i="40"/>
  <c r="B78" i="40"/>
  <c r="F78" i="40" s="1"/>
  <c r="E77" i="40"/>
  <c r="E84" i="40" s="1"/>
  <c r="D77" i="40"/>
  <c r="C77" i="40"/>
  <c r="C82" i="40" s="1"/>
  <c r="C85" i="40" s="1"/>
  <c r="B77" i="40"/>
  <c r="B82" i="40" s="1"/>
  <c r="E58" i="40"/>
  <c r="D58" i="40"/>
  <c r="C58" i="40"/>
  <c r="B58" i="40"/>
  <c r="F58" i="40" s="1"/>
  <c r="F57" i="40"/>
  <c r="E57" i="40"/>
  <c r="E64" i="40" s="1"/>
  <c r="D57" i="40"/>
  <c r="D64" i="40" s="1"/>
  <c r="C57" i="40"/>
  <c r="B57" i="40"/>
  <c r="F56" i="40"/>
  <c r="E56" i="40"/>
  <c r="D56" i="40"/>
  <c r="C56" i="40"/>
  <c r="B56" i="40"/>
  <c r="E55" i="40"/>
  <c r="D55" i="40"/>
  <c r="C55" i="40"/>
  <c r="B55" i="40"/>
  <c r="F55" i="40" s="1"/>
  <c r="F54" i="40"/>
  <c r="E54" i="40"/>
  <c r="E59" i="40" s="1"/>
  <c r="D54" i="40"/>
  <c r="D59" i="40" s="1"/>
  <c r="D63" i="40" s="1"/>
  <c r="C54" i="40"/>
  <c r="C59" i="40" s="1"/>
  <c r="C63" i="40" s="1"/>
  <c r="B54" i="40"/>
  <c r="B59" i="40" s="1"/>
  <c r="B63" i="40" s="1"/>
  <c r="D14" i="40"/>
  <c r="F14" i="40" s="1"/>
  <c r="C14" i="40"/>
  <c r="B14" i="40"/>
  <c r="D13" i="40"/>
  <c r="C13" i="40"/>
  <c r="B13" i="40"/>
  <c r="D12" i="40"/>
  <c r="C12" i="40"/>
  <c r="B12" i="40"/>
  <c r="D11" i="40"/>
  <c r="C11" i="40"/>
  <c r="B11" i="40"/>
  <c r="D10" i="40"/>
  <c r="D15" i="40" s="1"/>
  <c r="F10" i="40" s="1"/>
  <c r="C10" i="40"/>
  <c r="B10" i="40"/>
  <c r="B128" i="39"/>
  <c r="B133" i="39" s="1"/>
  <c r="E127" i="39"/>
  <c r="D127" i="39"/>
  <c r="D134" i="39" s="1"/>
  <c r="C127" i="39"/>
  <c r="B127" i="39"/>
  <c r="B134" i="39" s="1"/>
  <c r="F126" i="39"/>
  <c r="E126" i="39"/>
  <c r="D126" i="39"/>
  <c r="C126" i="39"/>
  <c r="B126" i="39"/>
  <c r="E125" i="39"/>
  <c r="D125" i="39"/>
  <c r="D132" i="39" s="1"/>
  <c r="C125" i="39"/>
  <c r="B125" i="39"/>
  <c r="F125" i="39" s="1"/>
  <c r="E124" i="39"/>
  <c r="D124" i="39"/>
  <c r="D128" i="39" s="1"/>
  <c r="D133" i="39" s="1"/>
  <c r="C124" i="39"/>
  <c r="C128" i="39" s="1"/>
  <c r="B124" i="39"/>
  <c r="B131" i="39" s="1"/>
  <c r="E123" i="39"/>
  <c r="D123" i="39"/>
  <c r="C123" i="39"/>
  <c r="B123" i="39"/>
  <c r="B130" i="39" s="1"/>
  <c r="E104" i="39"/>
  <c r="D104" i="39"/>
  <c r="C104" i="39"/>
  <c r="B104" i="39"/>
  <c r="E103" i="39"/>
  <c r="D103" i="39"/>
  <c r="C103" i="39"/>
  <c r="B103" i="39"/>
  <c r="F103" i="39" s="1"/>
  <c r="F102" i="39"/>
  <c r="E102" i="39"/>
  <c r="D102" i="39"/>
  <c r="C102" i="39"/>
  <c r="C105" i="39" s="1"/>
  <c r="B102" i="39"/>
  <c r="E101" i="39"/>
  <c r="E105" i="39" s="1"/>
  <c r="E108" i="39" s="1"/>
  <c r="D101" i="39"/>
  <c r="C101" i="39"/>
  <c r="B101" i="39"/>
  <c r="E100" i="39"/>
  <c r="D100" i="39"/>
  <c r="C100" i="39"/>
  <c r="F100" i="39" s="1"/>
  <c r="B100" i="39"/>
  <c r="E82" i="39"/>
  <c r="D81" i="39"/>
  <c r="C81" i="39"/>
  <c r="B81" i="39"/>
  <c r="D80" i="39"/>
  <c r="C80" i="39"/>
  <c r="B80" i="39"/>
  <c r="D79" i="39"/>
  <c r="C79" i="39"/>
  <c r="B79" i="39"/>
  <c r="F79" i="39" s="1"/>
  <c r="D78" i="39"/>
  <c r="C78" i="39"/>
  <c r="B78" i="39"/>
  <c r="D77" i="39"/>
  <c r="C77" i="39"/>
  <c r="B77" i="39"/>
  <c r="C65" i="39"/>
  <c r="E58" i="39"/>
  <c r="D58" i="39"/>
  <c r="C58" i="39"/>
  <c r="B58" i="39"/>
  <c r="E57" i="39"/>
  <c r="D57" i="39"/>
  <c r="C57" i="39"/>
  <c r="B57" i="39"/>
  <c r="E56" i="39"/>
  <c r="D56" i="39"/>
  <c r="C56" i="39"/>
  <c r="B56" i="39"/>
  <c r="F56" i="39" s="1"/>
  <c r="E55" i="39"/>
  <c r="E62" i="39" s="1"/>
  <c r="D55" i="39"/>
  <c r="C55" i="39"/>
  <c r="C62" i="39" s="1"/>
  <c r="B55" i="39"/>
  <c r="F55" i="39" s="1"/>
  <c r="E54" i="39"/>
  <c r="E59" i="39" s="1"/>
  <c r="E63" i="39" s="1"/>
  <c r="D54" i="39"/>
  <c r="D59" i="39" s="1"/>
  <c r="C54" i="39"/>
  <c r="C59" i="39" s="1"/>
  <c r="C63" i="39" s="1"/>
  <c r="B54" i="39"/>
  <c r="D14" i="39"/>
  <c r="C14" i="39"/>
  <c r="B14" i="39"/>
  <c r="D13" i="39"/>
  <c r="C13" i="39"/>
  <c r="B13" i="39"/>
  <c r="D12" i="39"/>
  <c r="C12" i="39"/>
  <c r="B12" i="39"/>
  <c r="D11" i="39"/>
  <c r="C11" i="39"/>
  <c r="C15" i="39" s="1"/>
  <c r="E10" i="39" s="1"/>
  <c r="B11" i="39"/>
  <c r="D10" i="39"/>
  <c r="C10" i="39"/>
  <c r="B10" i="39"/>
  <c r="E127" i="38"/>
  <c r="D127" i="38"/>
  <c r="C127" i="38"/>
  <c r="B127" i="38"/>
  <c r="E126" i="38"/>
  <c r="D126" i="38"/>
  <c r="C126" i="38"/>
  <c r="F126" i="38" s="1"/>
  <c r="B126" i="38"/>
  <c r="E125" i="38"/>
  <c r="E132" i="38" s="1"/>
  <c r="D125" i="38"/>
  <c r="C125" i="38"/>
  <c r="B125" i="38"/>
  <c r="F125" i="38" s="1"/>
  <c r="E124" i="38"/>
  <c r="E128" i="38" s="1"/>
  <c r="E133" i="38" s="1"/>
  <c r="D124" i="38"/>
  <c r="D128" i="38" s="1"/>
  <c r="C124" i="38"/>
  <c r="B124" i="38"/>
  <c r="F123" i="38"/>
  <c r="E123" i="38"/>
  <c r="D123" i="38"/>
  <c r="C123" i="38"/>
  <c r="B123" i="38"/>
  <c r="B109" i="38"/>
  <c r="B105" i="38"/>
  <c r="B111" i="38" s="1"/>
  <c r="E104" i="38"/>
  <c r="D104" i="38"/>
  <c r="C104" i="38"/>
  <c r="B104" i="38"/>
  <c r="E103" i="38"/>
  <c r="D103" i="38"/>
  <c r="C103" i="38"/>
  <c r="B103" i="38"/>
  <c r="F103" i="38" s="1"/>
  <c r="E102" i="38"/>
  <c r="D102" i="38"/>
  <c r="C102" i="38"/>
  <c r="B102" i="38"/>
  <c r="F102" i="38" s="1"/>
  <c r="E101" i="38"/>
  <c r="D101" i="38"/>
  <c r="C101" i="38"/>
  <c r="B101" i="38"/>
  <c r="B108" i="38" s="1"/>
  <c r="E100" i="38"/>
  <c r="D100" i="38"/>
  <c r="C100" i="38"/>
  <c r="B100" i="38"/>
  <c r="F100" i="38" s="1"/>
  <c r="D82" i="38"/>
  <c r="E81" i="38"/>
  <c r="C81" i="38"/>
  <c r="B81" i="38"/>
  <c r="E80" i="38"/>
  <c r="C80" i="38"/>
  <c r="B80" i="38"/>
  <c r="E79" i="38"/>
  <c r="C79" i="38"/>
  <c r="B79" i="38"/>
  <c r="F79" i="38" s="1"/>
  <c r="F78" i="38"/>
  <c r="E78" i="38"/>
  <c r="C78" i="38"/>
  <c r="B78" i="38"/>
  <c r="E77" i="38"/>
  <c r="C77" i="38"/>
  <c r="B77" i="38"/>
  <c r="D65" i="38"/>
  <c r="E58" i="38"/>
  <c r="D58" i="38"/>
  <c r="C58" i="38"/>
  <c r="B58" i="38"/>
  <c r="E57" i="38"/>
  <c r="E64" i="38" s="1"/>
  <c r="D57" i="38"/>
  <c r="D64" i="38" s="1"/>
  <c r="C57" i="38"/>
  <c r="B57" i="38"/>
  <c r="E56" i="38"/>
  <c r="D56" i="38"/>
  <c r="C56" i="38"/>
  <c r="B56" i="38"/>
  <c r="F56" i="38" s="1"/>
  <c r="E55" i="38"/>
  <c r="D55" i="38"/>
  <c r="C55" i="38"/>
  <c r="B55" i="38"/>
  <c r="F55" i="38" s="1"/>
  <c r="E54" i="38"/>
  <c r="E59" i="38" s="1"/>
  <c r="D54" i="38"/>
  <c r="D59" i="38" s="1"/>
  <c r="C54" i="38"/>
  <c r="B54" i="38"/>
  <c r="D14" i="38"/>
  <c r="C14" i="38"/>
  <c r="E14" i="38" s="1"/>
  <c r="B14" i="38"/>
  <c r="D13" i="38"/>
  <c r="C13" i="38"/>
  <c r="B13" i="38"/>
  <c r="D12" i="38"/>
  <c r="C12" i="38"/>
  <c r="E12" i="38" s="1"/>
  <c r="B12" i="38"/>
  <c r="D11" i="38"/>
  <c r="D15" i="38" s="1"/>
  <c r="C11" i="38"/>
  <c r="C15" i="38" s="1"/>
  <c r="E13" i="38" s="1"/>
  <c r="B11" i="38"/>
  <c r="E10" i="38"/>
  <c r="D10" i="38"/>
  <c r="C10" i="38"/>
  <c r="B10" i="38"/>
  <c r="E131" i="37"/>
  <c r="E127" i="37"/>
  <c r="E134" i="37" s="1"/>
  <c r="D127" i="37"/>
  <c r="C127" i="37"/>
  <c r="B127" i="37"/>
  <c r="E126" i="37"/>
  <c r="D126" i="37"/>
  <c r="C126" i="37"/>
  <c r="B126" i="37"/>
  <c r="F126" i="37" s="1"/>
  <c r="E125" i="37"/>
  <c r="D125" i="37"/>
  <c r="C125" i="37"/>
  <c r="B125" i="37"/>
  <c r="F125" i="37" s="1"/>
  <c r="E124" i="37"/>
  <c r="E128" i="37" s="1"/>
  <c r="D124" i="37"/>
  <c r="C124" i="37"/>
  <c r="B124" i="37"/>
  <c r="E123" i="37"/>
  <c r="D123" i="37"/>
  <c r="C123" i="37"/>
  <c r="F123" i="37" s="1"/>
  <c r="B123" i="37"/>
  <c r="C109" i="37"/>
  <c r="C105" i="37"/>
  <c r="C108" i="37" s="1"/>
  <c r="E104" i="37"/>
  <c r="D104" i="37"/>
  <c r="C104" i="37"/>
  <c r="B104" i="37"/>
  <c r="E103" i="37"/>
  <c r="D103" i="37"/>
  <c r="C103" i="37"/>
  <c r="B103" i="37"/>
  <c r="F103" i="37" s="1"/>
  <c r="E102" i="37"/>
  <c r="D102" i="37"/>
  <c r="C102" i="37"/>
  <c r="B102" i="37"/>
  <c r="E101" i="37"/>
  <c r="D101" i="37"/>
  <c r="C101" i="37"/>
  <c r="B101" i="37"/>
  <c r="E100" i="37"/>
  <c r="D100" i="37"/>
  <c r="C100" i="37"/>
  <c r="B100" i="37"/>
  <c r="F100" i="37" s="1"/>
  <c r="D82" i="37"/>
  <c r="E81" i="37"/>
  <c r="C81" i="37"/>
  <c r="B81" i="37"/>
  <c r="F80" i="37"/>
  <c r="E80" i="37"/>
  <c r="C80" i="37"/>
  <c r="B80" i="37"/>
  <c r="E79" i="37"/>
  <c r="C79" i="37"/>
  <c r="B79" i="37"/>
  <c r="F79" i="37" s="1"/>
  <c r="E78" i="37"/>
  <c r="C78" i="37"/>
  <c r="B78" i="37"/>
  <c r="E77" i="37"/>
  <c r="C77" i="37"/>
  <c r="B77" i="37"/>
  <c r="E58" i="37"/>
  <c r="D58" i="37"/>
  <c r="C58" i="37"/>
  <c r="B58" i="37"/>
  <c r="B65" i="37" s="1"/>
  <c r="E57" i="37"/>
  <c r="D57" i="37"/>
  <c r="C57" i="37"/>
  <c r="B57" i="37"/>
  <c r="E56" i="37"/>
  <c r="D56" i="37"/>
  <c r="C56" i="37"/>
  <c r="B56" i="37"/>
  <c r="F56" i="37" s="1"/>
  <c r="E55" i="37"/>
  <c r="D55" i="37"/>
  <c r="C55" i="37"/>
  <c r="B55" i="37"/>
  <c r="B59" i="37" s="1"/>
  <c r="E54" i="37"/>
  <c r="E59" i="37" s="1"/>
  <c r="D54" i="37"/>
  <c r="C54" i="37"/>
  <c r="B54" i="37"/>
  <c r="B61" i="37" s="1"/>
  <c r="D14" i="37"/>
  <c r="C14" i="37"/>
  <c r="B14" i="37"/>
  <c r="D13" i="37"/>
  <c r="C13" i="37"/>
  <c r="B13" i="37"/>
  <c r="D12" i="37"/>
  <c r="C12" i="37"/>
  <c r="B12" i="37"/>
  <c r="D11" i="37"/>
  <c r="C11" i="37"/>
  <c r="B11" i="37"/>
  <c r="D10" i="37"/>
  <c r="C10" i="37"/>
  <c r="B10" i="37"/>
  <c r="B128" i="36"/>
  <c r="E127" i="36"/>
  <c r="D127" i="36"/>
  <c r="C127" i="36"/>
  <c r="B127" i="36"/>
  <c r="E126" i="36"/>
  <c r="D126" i="36"/>
  <c r="C126" i="36"/>
  <c r="B126" i="36"/>
  <c r="F126" i="36" s="1"/>
  <c r="E125" i="36"/>
  <c r="D125" i="36"/>
  <c r="C125" i="36"/>
  <c r="B125" i="36"/>
  <c r="F125" i="36" s="1"/>
  <c r="E124" i="36"/>
  <c r="D124" i="36"/>
  <c r="C124" i="36"/>
  <c r="B124" i="36"/>
  <c r="E123" i="36"/>
  <c r="D123" i="36"/>
  <c r="C123" i="36"/>
  <c r="B123" i="36"/>
  <c r="F123" i="36" s="1"/>
  <c r="D105" i="36"/>
  <c r="F104" i="36"/>
  <c r="E104" i="36"/>
  <c r="D104" i="36"/>
  <c r="C104" i="36"/>
  <c r="B104" i="36"/>
  <c r="E103" i="36"/>
  <c r="D103" i="36"/>
  <c r="C103" i="36"/>
  <c r="B103" i="36"/>
  <c r="F103" i="36" s="1"/>
  <c r="E102" i="36"/>
  <c r="D102" i="36"/>
  <c r="C102" i="36"/>
  <c r="C105" i="36" s="1"/>
  <c r="B102" i="36"/>
  <c r="B105" i="36" s="1"/>
  <c r="F101" i="36"/>
  <c r="E101" i="36"/>
  <c r="D101" i="36"/>
  <c r="C101" i="36"/>
  <c r="B101" i="36"/>
  <c r="E100" i="36"/>
  <c r="D100" i="36"/>
  <c r="C100" i="36"/>
  <c r="B100" i="36"/>
  <c r="F100" i="36" s="1"/>
  <c r="E82" i="36"/>
  <c r="F81" i="36"/>
  <c r="D81" i="36"/>
  <c r="C81" i="36"/>
  <c r="B81" i="36"/>
  <c r="D80" i="36"/>
  <c r="C80" i="36"/>
  <c r="B80" i="36"/>
  <c r="F80" i="36" s="1"/>
  <c r="D79" i="36"/>
  <c r="C79" i="36"/>
  <c r="B79" i="36"/>
  <c r="D78" i="36"/>
  <c r="C78" i="36"/>
  <c r="B78" i="36"/>
  <c r="D77" i="36"/>
  <c r="C77" i="36"/>
  <c r="B77" i="36"/>
  <c r="E58" i="36"/>
  <c r="D58" i="36"/>
  <c r="C58" i="36"/>
  <c r="B58" i="36"/>
  <c r="F57" i="36"/>
  <c r="E57" i="36"/>
  <c r="D57" i="36"/>
  <c r="C57" i="36"/>
  <c r="B57" i="36"/>
  <c r="E56" i="36"/>
  <c r="D56" i="36"/>
  <c r="C56" i="36"/>
  <c r="B56" i="36"/>
  <c r="E55" i="36"/>
  <c r="D55" i="36"/>
  <c r="C55" i="36"/>
  <c r="B55" i="36"/>
  <c r="E54" i="36"/>
  <c r="D54" i="36"/>
  <c r="C54" i="36"/>
  <c r="B54" i="36"/>
  <c r="D14" i="36"/>
  <c r="C14" i="36"/>
  <c r="B14" i="36"/>
  <c r="D13" i="36"/>
  <c r="C13" i="36"/>
  <c r="B13" i="36"/>
  <c r="D12" i="36"/>
  <c r="C12" i="36"/>
  <c r="B12" i="36"/>
  <c r="D11" i="36"/>
  <c r="C11" i="36"/>
  <c r="B11" i="36"/>
  <c r="D10" i="36"/>
  <c r="C10" i="36"/>
  <c r="B10" i="36"/>
  <c r="F127" i="35"/>
  <c r="E127" i="35"/>
  <c r="D127" i="35"/>
  <c r="C127" i="35"/>
  <c r="B127" i="35"/>
  <c r="E126" i="35"/>
  <c r="D126" i="35"/>
  <c r="C126" i="35"/>
  <c r="B126" i="35"/>
  <c r="E125" i="35"/>
  <c r="D125" i="35"/>
  <c r="C125" i="35"/>
  <c r="B125" i="35"/>
  <c r="E124" i="35"/>
  <c r="D124" i="35"/>
  <c r="C124" i="35"/>
  <c r="B124" i="35"/>
  <c r="E123" i="35"/>
  <c r="D123" i="35"/>
  <c r="C123" i="35"/>
  <c r="B123" i="35"/>
  <c r="F123" i="35" s="1"/>
  <c r="E104" i="35"/>
  <c r="D104" i="35"/>
  <c r="C104" i="35"/>
  <c r="B104" i="35"/>
  <c r="F104" i="35" s="1"/>
  <c r="E103" i="35"/>
  <c r="D103" i="35"/>
  <c r="C103" i="35"/>
  <c r="B103" i="35"/>
  <c r="E102" i="35"/>
  <c r="D102" i="35"/>
  <c r="C102" i="35"/>
  <c r="B102" i="35"/>
  <c r="E101" i="35"/>
  <c r="D101" i="35"/>
  <c r="C101" i="35"/>
  <c r="B101" i="35"/>
  <c r="F101" i="35" s="1"/>
  <c r="E100" i="35"/>
  <c r="D100" i="35"/>
  <c r="C100" i="35"/>
  <c r="B100" i="35"/>
  <c r="E82" i="35"/>
  <c r="D82" i="35"/>
  <c r="C82" i="35"/>
  <c r="B81" i="35"/>
  <c r="F81" i="35" s="1"/>
  <c r="F80" i="35"/>
  <c r="B80" i="35"/>
  <c r="B79" i="35"/>
  <c r="B78" i="35"/>
  <c r="B77" i="35"/>
  <c r="E59" i="35"/>
  <c r="F58" i="35"/>
  <c r="D58" i="35"/>
  <c r="C58" i="35"/>
  <c r="C65" i="35" s="1"/>
  <c r="B58" i="35"/>
  <c r="B65" i="35" s="1"/>
  <c r="D57" i="35"/>
  <c r="D64" i="35" s="1"/>
  <c r="C57" i="35"/>
  <c r="C64" i="35" s="1"/>
  <c r="B57" i="35"/>
  <c r="D56" i="35"/>
  <c r="C56" i="35"/>
  <c r="B56" i="35"/>
  <c r="D55" i="35"/>
  <c r="C55" i="35"/>
  <c r="B55" i="35"/>
  <c r="F55" i="35" s="1"/>
  <c r="D54" i="35"/>
  <c r="D59" i="35" s="1"/>
  <c r="C54" i="35"/>
  <c r="C59" i="35" s="1"/>
  <c r="B54" i="35"/>
  <c r="B59" i="35" s="1"/>
  <c r="D14" i="35"/>
  <c r="F14" i="35" s="1"/>
  <c r="C14" i="35"/>
  <c r="E14" i="35" s="1"/>
  <c r="B14" i="35"/>
  <c r="B29" i="35" s="1"/>
  <c r="D13" i="35"/>
  <c r="F13" i="35" s="1"/>
  <c r="C13" i="35"/>
  <c r="E13" i="35" s="1"/>
  <c r="B13" i="35"/>
  <c r="D12" i="35"/>
  <c r="C12" i="35"/>
  <c r="B12" i="35"/>
  <c r="D11" i="35"/>
  <c r="C11" i="35"/>
  <c r="B11" i="35"/>
  <c r="D10" i="35"/>
  <c r="D15" i="35" s="1"/>
  <c r="F10" i="35" s="1"/>
  <c r="C10" i="35"/>
  <c r="C15" i="35" s="1"/>
  <c r="E12" i="35" s="1"/>
  <c r="B10" i="35"/>
  <c r="B15" i="35" s="1"/>
  <c r="B134" i="34"/>
  <c r="B130" i="34"/>
  <c r="E127" i="34"/>
  <c r="F127" i="34" s="1"/>
  <c r="D127" i="34"/>
  <c r="C127" i="34"/>
  <c r="B127" i="34"/>
  <c r="F126" i="34"/>
  <c r="E126" i="34"/>
  <c r="D126" i="34"/>
  <c r="C126" i="34"/>
  <c r="B126" i="34"/>
  <c r="B133" i="34" s="1"/>
  <c r="F125" i="34"/>
  <c r="E125" i="34"/>
  <c r="D125" i="34"/>
  <c r="C125" i="34"/>
  <c r="B125" i="34"/>
  <c r="E124" i="34"/>
  <c r="D124" i="34"/>
  <c r="C124" i="34"/>
  <c r="B124" i="34"/>
  <c r="F124" i="34" s="1"/>
  <c r="E123" i="34"/>
  <c r="E128" i="34" s="1"/>
  <c r="E132" i="34" s="1"/>
  <c r="D123" i="34"/>
  <c r="D128" i="34" s="1"/>
  <c r="C123" i="34"/>
  <c r="C128" i="34" s="1"/>
  <c r="B123" i="34"/>
  <c r="B128" i="34" s="1"/>
  <c r="D111" i="34"/>
  <c r="D107" i="34"/>
  <c r="E104" i="34"/>
  <c r="D104" i="34"/>
  <c r="C104" i="34"/>
  <c r="B104" i="34"/>
  <c r="E103" i="34"/>
  <c r="E110" i="34" s="1"/>
  <c r="D103" i="34"/>
  <c r="D110" i="34" s="1"/>
  <c r="C103" i="34"/>
  <c r="B103" i="34"/>
  <c r="E102" i="34"/>
  <c r="D102" i="34"/>
  <c r="C102" i="34"/>
  <c r="B102" i="34"/>
  <c r="F102" i="34" s="1"/>
  <c r="E101" i="34"/>
  <c r="D101" i="34"/>
  <c r="C101" i="34"/>
  <c r="B101" i="34"/>
  <c r="F101" i="34" s="1"/>
  <c r="E100" i="34"/>
  <c r="E105" i="34" s="1"/>
  <c r="D100" i="34"/>
  <c r="D105" i="34" s="1"/>
  <c r="C100" i="34"/>
  <c r="B100" i="34"/>
  <c r="E81" i="34"/>
  <c r="D81" i="34"/>
  <c r="C81" i="34"/>
  <c r="C88" i="34" s="1"/>
  <c r="B81" i="34"/>
  <c r="B88" i="34" s="1"/>
  <c r="E80" i="34"/>
  <c r="D80" i="34"/>
  <c r="C80" i="34"/>
  <c r="B80" i="34"/>
  <c r="E79" i="34"/>
  <c r="D79" i="34"/>
  <c r="C79" i="34"/>
  <c r="B79" i="34"/>
  <c r="F79" i="34" s="1"/>
  <c r="E78" i="34"/>
  <c r="D78" i="34"/>
  <c r="C78" i="34"/>
  <c r="C82" i="34" s="1"/>
  <c r="B78" i="34"/>
  <c r="B82" i="34" s="1"/>
  <c r="E77" i="34"/>
  <c r="D77" i="34"/>
  <c r="C77" i="34"/>
  <c r="C84" i="34" s="1"/>
  <c r="B77" i="34"/>
  <c r="B84" i="34" s="1"/>
  <c r="D62" i="34"/>
  <c r="E58" i="34"/>
  <c r="E65" i="34" s="1"/>
  <c r="D58" i="34"/>
  <c r="D65" i="34" s="1"/>
  <c r="C58" i="34"/>
  <c r="B58" i="34"/>
  <c r="E57" i="34"/>
  <c r="D57" i="34"/>
  <c r="C57" i="34"/>
  <c r="B57" i="34"/>
  <c r="F57" i="34" s="1"/>
  <c r="E56" i="34"/>
  <c r="D56" i="34"/>
  <c r="C56" i="34"/>
  <c r="B56" i="34"/>
  <c r="F56" i="34" s="1"/>
  <c r="F55" i="34"/>
  <c r="E55" i="34"/>
  <c r="E59" i="34" s="1"/>
  <c r="D55" i="34"/>
  <c r="D59" i="34" s="1"/>
  <c r="C55" i="34"/>
  <c r="B55" i="34"/>
  <c r="F54" i="34"/>
  <c r="E54" i="34"/>
  <c r="E61" i="34" s="1"/>
  <c r="D54" i="34"/>
  <c r="C54" i="34"/>
  <c r="B54" i="34"/>
  <c r="D14" i="34"/>
  <c r="C14" i="34"/>
  <c r="B14" i="34"/>
  <c r="D13" i="34"/>
  <c r="C13" i="34"/>
  <c r="B13" i="34"/>
  <c r="D12" i="34"/>
  <c r="C12" i="34"/>
  <c r="B12" i="34"/>
  <c r="D11" i="34"/>
  <c r="C11" i="34"/>
  <c r="B11" i="34"/>
  <c r="D10" i="34"/>
  <c r="C10" i="34"/>
  <c r="B10" i="34"/>
  <c r="B128" i="33"/>
  <c r="E127" i="33"/>
  <c r="D127" i="33"/>
  <c r="C127" i="33"/>
  <c r="B127" i="33"/>
  <c r="F127" i="33" s="1"/>
  <c r="E126" i="33"/>
  <c r="D126" i="33"/>
  <c r="F126" i="33" s="1"/>
  <c r="C126" i="33"/>
  <c r="B126" i="33"/>
  <c r="F125" i="33"/>
  <c r="E125" i="33"/>
  <c r="E128" i="33" s="1"/>
  <c r="D125" i="33"/>
  <c r="C125" i="33"/>
  <c r="B125" i="33"/>
  <c r="B132" i="33" s="1"/>
  <c r="F124" i="33"/>
  <c r="E124" i="33"/>
  <c r="D124" i="33"/>
  <c r="C124" i="33"/>
  <c r="B124" i="33"/>
  <c r="E123" i="33"/>
  <c r="D123" i="33"/>
  <c r="C123" i="33"/>
  <c r="B123" i="33"/>
  <c r="F123" i="33" s="1"/>
  <c r="F128" i="33" s="1"/>
  <c r="D105" i="33"/>
  <c r="E104" i="33"/>
  <c r="D104" i="33"/>
  <c r="C104" i="33"/>
  <c r="B104" i="33"/>
  <c r="F104" i="33" s="1"/>
  <c r="E103" i="33"/>
  <c r="D103" i="33"/>
  <c r="C103" i="33"/>
  <c r="B103" i="33"/>
  <c r="B110" i="33" s="1"/>
  <c r="E102" i="33"/>
  <c r="D102" i="33"/>
  <c r="C102" i="33"/>
  <c r="B102" i="33"/>
  <c r="E101" i="33"/>
  <c r="D101" i="33"/>
  <c r="C101" i="33"/>
  <c r="B101" i="33"/>
  <c r="F101" i="33" s="1"/>
  <c r="E100" i="33"/>
  <c r="D100" i="33"/>
  <c r="C100" i="33"/>
  <c r="C105" i="33" s="1"/>
  <c r="B100" i="33"/>
  <c r="B105" i="33" s="1"/>
  <c r="E81" i="33"/>
  <c r="D81" i="33"/>
  <c r="C81" i="33"/>
  <c r="B81" i="33"/>
  <c r="F81" i="33" s="1"/>
  <c r="E80" i="33"/>
  <c r="D80" i="33"/>
  <c r="D87" i="33" s="1"/>
  <c r="C80" i="33"/>
  <c r="C87" i="33" s="1"/>
  <c r="B80" i="33"/>
  <c r="B87" i="33" s="1"/>
  <c r="E79" i="33"/>
  <c r="D79" i="33"/>
  <c r="C79" i="33"/>
  <c r="B79" i="33"/>
  <c r="E78" i="33"/>
  <c r="D78" i="33"/>
  <c r="C78" i="33"/>
  <c r="C85" i="33" s="1"/>
  <c r="B78" i="33"/>
  <c r="F78" i="33" s="1"/>
  <c r="E77" i="33"/>
  <c r="D77" i="33"/>
  <c r="D82" i="33" s="1"/>
  <c r="D86" i="33" s="1"/>
  <c r="C77" i="33"/>
  <c r="C82" i="33" s="1"/>
  <c r="B77" i="33"/>
  <c r="B82" i="33" s="1"/>
  <c r="E58" i="33"/>
  <c r="E65" i="33" s="1"/>
  <c r="D58" i="33"/>
  <c r="C58" i="33"/>
  <c r="B58" i="33"/>
  <c r="E57" i="33"/>
  <c r="E64" i="33" s="1"/>
  <c r="D57" i="33"/>
  <c r="C57" i="33"/>
  <c r="C64" i="33" s="1"/>
  <c r="B57" i="33"/>
  <c r="E56" i="33"/>
  <c r="D56" i="33"/>
  <c r="C56" i="33"/>
  <c r="B56" i="33"/>
  <c r="F56" i="33" s="1"/>
  <c r="E55" i="33"/>
  <c r="D55" i="33"/>
  <c r="F55" i="33" s="1"/>
  <c r="C55" i="33"/>
  <c r="B55" i="33"/>
  <c r="F54" i="33"/>
  <c r="E54" i="33"/>
  <c r="E59" i="33" s="1"/>
  <c r="E63" i="33" s="1"/>
  <c r="D54" i="33"/>
  <c r="D59" i="33" s="1"/>
  <c r="C54" i="33"/>
  <c r="C59" i="33" s="1"/>
  <c r="B54" i="33"/>
  <c r="D14" i="33"/>
  <c r="C14" i="33"/>
  <c r="B14" i="33"/>
  <c r="D13" i="33"/>
  <c r="C13" i="33"/>
  <c r="B13" i="33"/>
  <c r="D12" i="33"/>
  <c r="C12" i="33"/>
  <c r="E12" i="33" s="1"/>
  <c r="B12" i="33"/>
  <c r="D11" i="33"/>
  <c r="C11" i="33"/>
  <c r="C15" i="33" s="1"/>
  <c r="B11" i="33"/>
  <c r="D10" i="33"/>
  <c r="C10" i="33"/>
  <c r="B10" i="33"/>
  <c r="D131" i="32"/>
  <c r="E127" i="32"/>
  <c r="D127" i="32"/>
  <c r="C127" i="32"/>
  <c r="B127" i="32"/>
  <c r="E126" i="32"/>
  <c r="D126" i="32"/>
  <c r="C126" i="32"/>
  <c r="B126" i="32"/>
  <c r="F126" i="32" s="1"/>
  <c r="E125" i="32"/>
  <c r="D125" i="32"/>
  <c r="F125" i="32" s="1"/>
  <c r="C125" i="32"/>
  <c r="B125" i="32"/>
  <c r="E124" i="32"/>
  <c r="E128" i="32" s="1"/>
  <c r="D124" i="32"/>
  <c r="D128" i="32" s="1"/>
  <c r="C124" i="32"/>
  <c r="B124" i="32"/>
  <c r="F123" i="32"/>
  <c r="E123" i="32"/>
  <c r="D123" i="32"/>
  <c r="C123" i="32"/>
  <c r="B123" i="32"/>
  <c r="E104" i="32"/>
  <c r="D104" i="32"/>
  <c r="C104" i="32"/>
  <c r="B104" i="32"/>
  <c r="E103" i="32"/>
  <c r="D103" i="32"/>
  <c r="C103" i="32"/>
  <c r="B103" i="32"/>
  <c r="F103" i="32" s="1"/>
  <c r="E102" i="32"/>
  <c r="D102" i="32"/>
  <c r="C102" i="32"/>
  <c r="B102" i="32"/>
  <c r="F102" i="32" s="1"/>
  <c r="E101" i="32"/>
  <c r="D101" i="32"/>
  <c r="C101" i="32"/>
  <c r="B101" i="32"/>
  <c r="E100" i="32"/>
  <c r="D100" i="32"/>
  <c r="C100" i="32"/>
  <c r="B100" i="32"/>
  <c r="F100" i="32" s="1"/>
  <c r="B84" i="32"/>
  <c r="D82" i="32"/>
  <c r="C82" i="32"/>
  <c r="E81" i="32"/>
  <c r="B81" i="32"/>
  <c r="F81" i="32" s="1"/>
  <c r="E80" i="32"/>
  <c r="B80" i="32"/>
  <c r="F80" i="32" s="1"/>
  <c r="E79" i="32"/>
  <c r="B79" i="32"/>
  <c r="B82" i="32" s="1"/>
  <c r="E78" i="32"/>
  <c r="B78" i="32"/>
  <c r="F77" i="32"/>
  <c r="E77" i="32"/>
  <c r="B77" i="32"/>
  <c r="E58" i="32"/>
  <c r="D58" i="32"/>
  <c r="C58" i="32"/>
  <c r="B58" i="32"/>
  <c r="E57" i="32"/>
  <c r="D57" i="32"/>
  <c r="C57" i="32"/>
  <c r="B57" i="32"/>
  <c r="F57" i="32" s="1"/>
  <c r="E56" i="32"/>
  <c r="D56" i="32"/>
  <c r="C56" i="32"/>
  <c r="B56" i="32"/>
  <c r="F56" i="32" s="1"/>
  <c r="E55" i="32"/>
  <c r="D55" i="32"/>
  <c r="C55" i="32"/>
  <c r="B55" i="32"/>
  <c r="E54" i="32"/>
  <c r="D54" i="32"/>
  <c r="C54" i="32"/>
  <c r="B54" i="32"/>
  <c r="F54" i="32" s="1"/>
  <c r="B15" i="32"/>
  <c r="D14" i="32"/>
  <c r="F14" i="32" s="1"/>
  <c r="C14" i="32"/>
  <c r="B14" i="32"/>
  <c r="D13" i="32"/>
  <c r="F13" i="32" s="1"/>
  <c r="C13" i="32"/>
  <c r="B13" i="32"/>
  <c r="D12" i="32"/>
  <c r="D15" i="32" s="1"/>
  <c r="F12" i="32" s="1"/>
  <c r="C12" i="32"/>
  <c r="B12" i="32"/>
  <c r="F11" i="32"/>
  <c r="D11" i="32"/>
  <c r="C11" i="32"/>
  <c r="B11" i="32"/>
  <c r="D10" i="32"/>
  <c r="F10" i="32" s="1"/>
  <c r="C10" i="32"/>
  <c r="B10" i="32"/>
  <c r="D128" i="31"/>
  <c r="E127" i="31"/>
  <c r="D127" i="31"/>
  <c r="C127" i="31"/>
  <c r="B127" i="31"/>
  <c r="F127" i="31" s="1"/>
  <c r="E126" i="31"/>
  <c r="D126" i="31"/>
  <c r="C126" i="31"/>
  <c r="B126" i="31"/>
  <c r="B133" i="31" s="1"/>
  <c r="E125" i="31"/>
  <c r="D125" i="31"/>
  <c r="C125" i="31"/>
  <c r="B125" i="31"/>
  <c r="E124" i="31"/>
  <c r="D124" i="31"/>
  <c r="C124" i="31"/>
  <c r="B124" i="31"/>
  <c r="F124" i="31" s="1"/>
  <c r="E123" i="31"/>
  <c r="D123" i="31"/>
  <c r="C123" i="31"/>
  <c r="B123" i="31"/>
  <c r="B128" i="31" s="1"/>
  <c r="E104" i="31"/>
  <c r="D104" i="31"/>
  <c r="C104" i="31"/>
  <c r="B104" i="31"/>
  <c r="F104" i="31" s="1"/>
  <c r="E103" i="31"/>
  <c r="D103" i="31"/>
  <c r="C103" i="31"/>
  <c r="C110" i="31" s="1"/>
  <c r="B103" i="31"/>
  <c r="E102" i="31"/>
  <c r="D102" i="31"/>
  <c r="C102" i="31"/>
  <c r="B102" i="31"/>
  <c r="E101" i="31"/>
  <c r="D101" i="31"/>
  <c r="C101" i="31"/>
  <c r="B101" i="31"/>
  <c r="F101" i="31" s="1"/>
  <c r="E100" i="31"/>
  <c r="D100" i="31"/>
  <c r="D105" i="31" s="1"/>
  <c r="C100" i="31"/>
  <c r="C105" i="31" s="1"/>
  <c r="B100" i="31"/>
  <c r="B105" i="31" s="1"/>
  <c r="C82" i="31"/>
  <c r="E81" i="31"/>
  <c r="D81" i="31"/>
  <c r="B81" i="31"/>
  <c r="F81" i="31" s="1"/>
  <c r="E80" i="31"/>
  <c r="D80" i="31"/>
  <c r="B80" i="31"/>
  <c r="E79" i="31"/>
  <c r="D79" i="31"/>
  <c r="B79" i="31"/>
  <c r="E78" i="31"/>
  <c r="D78" i="31"/>
  <c r="B78" i="31"/>
  <c r="E77" i="31"/>
  <c r="D77" i="31"/>
  <c r="B77" i="31"/>
  <c r="B82" i="31" s="1"/>
  <c r="C63" i="31"/>
  <c r="E58" i="31"/>
  <c r="D58" i="31"/>
  <c r="C58" i="31"/>
  <c r="B58" i="31"/>
  <c r="E57" i="31"/>
  <c r="D57" i="31"/>
  <c r="C57" i="31"/>
  <c r="B57" i="31"/>
  <c r="F57" i="31" s="1"/>
  <c r="E56" i="31"/>
  <c r="D56" i="31"/>
  <c r="C56" i="31"/>
  <c r="C59" i="31" s="1"/>
  <c r="B56" i="31"/>
  <c r="E55" i="31"/>
  <c r="D55" i="31"/>
  <c r="C55" i="31"/>
  <c r="C62" i="31" s="1"/>
  <c r="B55" i="31"/>
  <c r="E54" i="31"/>
  <c r="D54" i="31"/>
  <c r="C54" i="31"/>
  <c r="B54" i="31"/>
  <c r="F54" i="31" s="1"/>
  <c r="C15" i="31"/>
  <c r="D14" i="31"/>
  <c r="F14" i="31" s="1"/>
  <c r="C14" i="31"/>
  <c r="E14" i="31" s="1"/>
  <c r="B14" i="31"/>
  <c r="D13" i="31"/>
  <c r="C13" i="31"/>
  <c r="B13" i="31"/>
  <c r="F12" i="31"/>
  <c r="E12" i="31"/>
  <c r="D12" i="31"/>
  <c r="C12" i="31"/>
  <c r="B12" i="31"/>
  <c r="D11" i="31"/>
  <c r="F11" i="31" s="1"/>
  <c r="C11" i="31"/>
  <c r="B11" i="31"/>
  <c r="D10" i="31"/>
  <c r="D15" i="31" s="1"/>
  <c r="C10" i="31"/>
  <c r="B10" i="31"/>
  <c r="E134" i="30"/>
  <c r="C134" i="30"/>
  <c r="E130" i="30"/>
  <c r="C130" i="30"/>
  <c r="E128" i="30"/>
  <c r="E131" i="30" s="1"/>
  <c r="E127" i="30"/>
  <c r="D127" i="30"/>
  <c r="C127" i="30"/>
  <c r="B127" i="30"/>
  <c r="F127" i="30" s="1"/>
  <c r="E126" i="30"/>
  <c r="D126" i="30"/>
  <c r="C126" i="30"/>
  <c r="B126" i="30"/>
  <c r="E125" i="30"/>
  <c r="E132" i="30" s="1"/>
  <c r="D125" i="30"/>
  <c r="C125" i="30"/>
  <c r="B125" i="30"/>
  <c r="E124" i="30"/>
  <c r="D124" i="30"/>
  <c r="C124" i="30"/>
  <c r="C131" i="30" s="1"/>
  <c r="B124" i="30"/>
  <c r="E123" i="30"/>
  <c r="D123" i="30"/>
  <c r="C123" i="30"/>
  <c r="C128" i="30" s="1"/>
  <c r="C132" i="30" s="1"/>
  <c r="B123" i="30"/>
  <c r="B108" i="30"/>
  <c r="B107" i="30"/>
  <c r="E104" i="30"/>
  <c r="D104" i="30"/>
  <c r="C104" i="30"/>
  <c r="B104" i="30"/>
  <c r="E103" i="30"/>
  <c r="D103" i="30"/>
  <c r="C103" i="30"/>
  <c r="B103" i="30"/>
  <c r="F102" i="30"/>
  <c r="E102" i="30"/>
  <c r="D102" i="30"/>
  <c r="C102" i="30"/>
  <c r="B102" i="30"/>
  <c r="E101" i="30"/>
  <c r="D101" i="30"/>
  <c r="C101" i="30"/>
  <c r="B101" i="30"/>
  <c r="E100" i="30"/>
  <c r="D100" i="30"/>
  <c r="C100" i="30"/>
  <c r="B100" i="30"/>
  <c r="B105" i="30" s="1"/>
  <c r="B109" i="30" s="1"/>
  <c r="E82" i="30"/>
  <c r="D82" i="30"/>
  <c r="C82" i="30"/>
  <c r="B81" i="30"/>
  <c r="B80" i="30"/>
  <c r="F79" i="30"/>
  <c r="B79" i="30"/>
  <c r="B78" i="30"/>
  <c r="B77" i="30"/>
  <c r="F77" i="30" s="1"/>
  <c r="E59" i="30"/>
  <c r="D58" i="30"/>
  <c r="C58" i="30"/>
  <c r="B58" i="30"/>
  <c r="D57" i="30"/>
  <c r="C57" i="30"/>
  <c r="B57" i="30"/>
  <c r="F57" i="30" s="1"/>
  <c r="D56" i="30"/>
  <c r="F56" i="30" s="1"/>
  <c r="C56" i="30"/>
  <c r="B56" i="30"/>
  <c r="D55" i="30"/>
  <c r="C55" i="30"/>
  <c r="B55" i="30"/>
  <c r="F55" i="30" s="1"/>
  <c r="D54" i="30"/>
  <c r="C54" i="30"/>
  <c r="C59" i="30" s="1"/>
  <c r="C64" i="30" s="1"/>
  <c r="B54" i="30"/>
  <c r="D14" i="30"/>
  <c r="C14" i="30"/>
  <c r="B14" i="30"/>
  <c r="D13" i="30"/>
  <c r="C13" i="30"/>
  <c r="B13" i="30"/>
  <c r="D12" i="30"/>
  <c r="C12" i="30"/>
  <c r="B12" i="30"/>
  <c r="D11" i="30"/>
  <c r="C11" i="30"/>
  <c r="B11" i="30"/>
  <c r="D10" i="30"/>
  <c r="C10" i="30"/>
  <c r="B10" i="30"/>
  <c r="E127" i="29"/>
  <c r="D127" i="29"/>
  <c r="C127" i="29"/>
  <c r="B127" i="29"/>
  <c r="E126" i="29"/>
  <c r="D126" i="29"/>
  <c r="C126" i="29"/>
  <c r="B126" i="29"/>
  <c r="E125" i="29"/>
  <c r="D125" i="29"/>
  <c r="C125" i="29"/>
  <c r="B125" i="29"/>
  <c r="F125" i="29" s="1"/>
  <c r="E124" i="29"/>
  <c r="D124" i="29"/>
  <c r="C124" i="29"/>
  <c r="C131" i="29" s="1"/>
  <c r="B124" i="29"/>
  <c r="E123" i="29"/>
  <c r="D123" i="29"/>
  <c r="C123" i="29"/>
  <c r="C128" i="29" s="1"/>
  <c r="C134" i="29" s="1"/>
  <c r="B123" i="29"/>
  <c r="B110" i="29"/>
  <c r="B105" i="29"/>
  <c r="E104" i="29"/>
  <c r="D104" i="29"/>
  <c r="C104" i="29"/>
  <c r="B104" i="29"/>
  <c r="F103" i="29"/>
  <c r="E103" i="29"/>
  <c r="D103" i="29"/>
  <c r="C103" i="29"/>
  <c r="B103" i="29"/>
  <c r="E102" i="29"/>
  <c r="D102" i="29"/>
  <c r="C102" i="29"/>
  <c r="B102" i="29"/>
  <c r="F102" i="29" s="1"/>
  <c r="E101" i="29"/>
  <c r="D101" i="29"/>
  <c r="C101" i="29"/>
  <c r="B101" i="29"/>
  <c r="B108" i="29" s="1"/>
  <c r="F100" i="29"/>
  <c r="E100" i="29"/>
  <c r="D100" i="29"/>
  <c r="C100" i="29"/>
  <c r="B100" i="29"/>
  <c r="D82" i="29"/>
  <c r="E81" i="29"/>
  <c r="C81" i="29"/>
  <c r="B81" i="29"/>
  <c r="E80" i="29"/>
  <c r="C80" i="29"/>
  <c r="B80" i="29"/>
  <c r="F80" i="29" s="1"/>
  <c r="E79" i="29"/>
  <c r="C79" i="29"/>
  <c r="F79" i="29" s="1"/>
  <c r="B79" i="29"/>
  <c r="E78" i="29"/>
  <c r="C78" i="29"/>
  <c r="B78" i="29"/>
  <c r="F78" i="29" s="1"/>
  <c r="F77" i="29"/>
  <c r="E77" i="29"/>
  <c r="C77" i="29"/>
  <c r="B77" i="29"/>
  <c r="E58" i="29"/>
  <c r="D58" i="29"/>
  <c r="C58" i="29"/>
  <c r="C65" i="29" s="1"/>
  <c r="B58" i="29"/>
  <c r="F58" i="29" s="1"/>
  <c r="E57" i="29"/>
  <c r="E64" i="29" s="1"/>
  <c r="D57" i="29"/>
  <c r="C57" i="29"/>
  <c r="B57" i="29"/>
  <c r="F56" i="29"/>
  <c r="E56" i="29"/>
  <c r="D56" i="29"/>
  <c r="C56" i="29"/>
  <c r="B56" i="29"/>
  <c r="E55" i="29"/>
  <c r="D55" i="29"/>
  <c r="C55" i="29"/>
  <c r="B55" i="29"/>
  <c r="F55" i="29" s="1"/>
  <c r="E54" i="29"/>
  <c r="E59" i="29" s="1"/>
  <c r="D54" i="29"/>
  <c r="C54" i="29"/>
  <c r="C59" i="29" s="1"/>
  <c r="C64" i="29" s="1"/>
  <c r="B54" i="29"/>
  <c r="B59" i="29" s="1"/>
  <c r="B63" i="29" s="1"/>
  <c r="D14" i="29"/>
  <c r="C14" i="29"/>
  <c r="E14" i="29" s="1"/>
  <c r="B14" i="29"/>
  <c r="D13" i="29"/>
  <c r="C13" i="29"/>
  <c r="E13" i="29" s="1"/>
  <c r="B13" i="29"/>
  <c r="D12" i="29"/>
  <c r="C12" i="29"/>
  <c r="B12" i="29"/>
  <c r="D11" i="29"/>
  <c r="C11" i="29"/>
  <c r="B11" i="29"/>
  <c r="D10" i="29"/>
  <c r="C10" i="29"/>
  <c r="C15" i="29" s="1"/>
  <c r="E12" i="29" s="1"/>
  <c r="B10" i="29"/>
  <c r="B133" i="28"/>
  <c r="E127" i="28"/>
  <c r="D127" i="28"/>
  <c r="C127" i="28"/>
  <c r="B127" i="28"/>
  <c r="E126" i="28"/>
  <c r="D126" i="28"/>
  <c r="C126" i="28"/>
  <c r="F126" i="28" s="1"/>
  <c r="B126" i="28"/>
  <c r="E125" i="28"/>
  <c r="D125" i="28"/>
  <c r="C125" i="28"/>
  <c r="B125" i="28"/>
  <c r="B128" i="28" s="1"/>
  <c r="B131" i="28" s="1"/>
  <c r="E124" i="28"/>
  <c r="D124" i="28"/>
  <c r="C124" i="28"/>
  <c r="B124" i="28"/>
  <c r="F123" i="28"/>
  <c r="E123" i="28"/>
  <c r="D123" i="28"/>
  <c r="C123" i="28"/>
  <c r="B123" i="28"/>
  <c r="E105" i="28"/>
  <c r="E110" i="28" s="1"/>
  <c r="E104" i="28"/>
  <c r="E111" i="28" s="1"/>
  <c r="D104" i="28"/>
  <c r="C104" i="28"/>
  <c r="B104" i="28"/>
  <c r="F103" i="28"/>
  <c r="E103" i="28"/>
  <c r="D103" i="28"/>
  <c r="C103" i="28"/>
  <c r="B103" i="28"/>
  <c r="E102" i="28"/>
  <c r="D102" i="28"/>
  <c r="C102" i="28"/>
  <c r="B102" i="28"/>
  <c r="E101" i="28"/>
  <c r="E108" i="28" s="1"/>
  <c r="D101" i="28"/>
  <c r="C101" i="28"/>
  <c r="B101" i="28"/>
  <c r="F100" i="28"/>
  <c r="E100" i="28"/>
  <c r="E107" i="28" s="1"/>
  <c r="D100" i="28"/>
  <c r="C100" i="28"/>
  <c r="B100" i="28"/>
  <c r="E82" i="28"/>
  <c r="D82" i="28"/>
  <c r="C82" i="28"/>
  <c r="B82" i="28"/>
  <c r="B81" i="28"/>
  <c r="F81" i="28" s="1"/>
  <c r="F80" i="28"/>
  <c r="B80" i="28"/>
  <c r="B79" i="28"/>
  <c r="F79" i="28" s="1"/>
  <c r="B78" i="28"/>
  <c r="F78" i="28" s="1"/>
  <c r="B77" i="28"/>
  <c r="F77" i="28" s="1"/>
  <c r="E59" i="28"/>
  <c r="D58" i="28"/>
  <c r="C58" i="28"/>
  <c r="B58" i="28"/>
  <c r="F57" i="28"/>
  <c r="D57" i="28"/>
  <c r="C57" i="28"/>
  <c r="B57" i="28"/>
  <c r="D56" i="28"/>
  <c r="C56" i="28"/>
  <c r="B56" i="28"/>
  <c r="D55" i="28"/>
  <c r="C55" i="28"/>
  <c r="B55" i="28"/>
  <c r="D54" i="28"/>
  <c r="C54" i="28"/>
  <c r="B54" i="28"/>
  <c r="D15" i="28"/>
  <c r="F13" i="28" s="1"/>
  <c r="D14" i="28"/>
  <c r="F14" i="28" s="1"/>
  <c r="C14" i="28"/>
  <c r="B14" i="28"/>
  <c r="D13" i="28"/>
  <c r="C13" i="28"/>
  <c r="B13" i="28"/>
  <c r="D12" i="28"/>
  <c r="F12" i="28" s="1"/>
  <c r="C12" i="28"/>
  <c r="B12" i="28"/>
  <c r="D11" i="28"/>
  <c r="C11" i="28"/>
  <c r="C15" i="28" s="1"/>
  <c r="B11" i="28"/>
  <c r="D10" i="28"/>
  <c r="F10" i="28" s="1"/>
  <c r="C10" i="28"/>
  <c r="B10" i="28"/>
  <c r="E127" i="27"/>
  <c r="D127" i="27"/>
  <c r="C127" i="27"/>
  <c r="B127" i="27"/>
  <c r="E126" i="27"/>
  <c r="D126" i="27"/>
  <c r="C126" i="27"/>
  <c r="B126" i="27"/>
  <c r="F126" i="27" s="1"/>
  <c r="E125" i="27"/>
  <c r="D125" i="27"/>
  <c r="C125" i="27"/>
  <c r="C128" i="27" s="1"/>
  <c r="B125" i="27"/>
  <c r="E124" i="27"/>
  <c r="D124" i="27"/>
  <c r="C124" i="27"/>
  <c r="B124" i="27"/>
  <c r="F123" i="27"/>
  <c r="E123" i="27"/>
  <c r="D123" i="27"/>
  <c r="C123" i="27"/>
  <c r="B123" i="27"/>
  <c r="C111" i="27"/>
  <c r="E109" i="27"/>
  <c r="C107" i="27"/>
  <c r="C105" i="27"/>
  <c r="C110" i="27" s="1"/>
  <c r="B105" i="27"/>
  <c r="E104" i="27"/>
  <c r="D104" i="27"/>
  <c r="C104" i="27"/>
  <c r="B104" i="27"/>
  <c r="F104" i="27" s="1"/>
  <c r="E103" i="27"/>
  <c r="D103" i="27"/>
  <c r="C103" i="27"/>
  <c r="B103" i="27"/>
  <c r="F103" i="27" s="1"/>
  <c r="E102" i="27"/>
  <c r="E105" i="27" s="1"/>
  <c r="D102" i="27"/>
  <c r="C102" i="27"/>
  <c r="C109" i="27" s="1"/>
  <c r="B102" i="27"/>
  <c r="F101" i="27"/>
  <c r="E101" i="27"/>
  <c r="E108" i="27" s="1"/>
  <c r="D101" i="27"/>
  <c r="C101" i="27"/>
  <c r="C108" i="27" s="1"/>
  <c r="B101" i="27"/>
  <c r="B108" i="27" s="1"/>
  <c r="E100" i="27"/>
  <c r="D100" i="27"/>
  <c r="C100" i="27"/>
  <c r="B100" i="27"/>
  <c r="F100" i="27" s="1"/>
  <c r="E82" i="27"/>
  <c r="D82" i="27"/>
  <c r="C81" i="27"/>
  <c r="B81" i="27"/>
  <c r="F81" i="27" s="1"/>
  <c r="F80" i="27"/>
  <c r="C80" i="27"/>
  <c r="B80" i="27"/>
  <c r="B82" i="27" s="1"/>
  <c r="C79" i="27"/>
  <c r="B79" i="27"/>
  <c r="F78" i="27"/>
  <c r="C78" i="27"/>
  <c r="B78" i="27"/>
  <c r="C77" i="27"/>
  <c r="B77" i="27"/>
  <c r="F77" i="27" s="1"/>
  <c r="C65" i="27"/>
  <c r="E63" i="27"/>
  <c r="C61" i="27"/>
  <c r="C59" i="27"/>
  <c r="C64" i="27" s="1"/>
  <c r="B59" i="27"/>
  <c r="E58" i="27"/>
  <c r="D58" i="27"/>
  <c r="C58" i="27"/>
  <c r="F58" i="27" s="1"/>
  <c r="B58" i="27"/>
  <c r="E57" i="27"/>
  <c r="D57" i="27"/>
  <c r="C57" i="27"/>
  <c r="B57" i="27"/>
  <c r="F57" i="27" s="1"/>
  <c r="E56" i="27"/>
  <c r="E59" i="27" s="1"/>
  <c r="D56" i="27"/>
  <c r="C56" i="27"/>
  <c r="C63" i="27" s="1"/>
  <c r="B56" i="27"/>
  <c r="F55" i="27"/>
  <c r="E55" i="27"/>
  <c r="E62" i="27" s="1"/>
  <c r="D55" i="27"/>
  <c r="C55" i="27"/>
  <c r="C62" i="27" s="1"/>
  <c r="B55" i="27"/>
  <c r="E54" i="27"/>
  <c r="D54" i="27"/>
  <c r="C54" i="27"/>
  <c r="B54" i="27"/>
  <c r="F54" i="27" s="1"/>
  <c r="D14" i="27"/>
  <c r="C14" i="27"/>
  <c r="E14" i="27" s="1"/>
  <c r="B14" i="27"/>
  <c r="D13" i="27"/>
  <c r="C13" i="27"/>
  <c r="B13" i="27"/>
  <c r="D12" i="27"/>
  <c r="C12" i="27"/>
  <c r="B12" i="27"/>
  <c r="D11" i="27"/>
  <c r="C11" i="27"/>
  <c r="B11" i="27"/>
  <c r="D10" i="27"/>
  <c r="D15" i="27" s="1"/>
  <c r="C10" i="27"/>
  <c r="C15" i="27" s="1"/>
  <c r="B10" i="27"/>
  <c r="B15" i="27" s="1"/>
  <c r="B134" i="26"/>
  <c r="B130" i="26"/>
  <c r="E127" i="26"/>
  <c r="D127" i="26"/>
  <c r="C127" i="26"/>
  <c r="B127" i="26"/>
  <c r="F127" i="26" s="1"/>
  <c r="E126" i="26"/>
  <c r="D126" i="26"/>
  <c r="D133" i="26" s="1"/>
  <c r="C126" i="26"/>
  <c r="C133" i="26" s="1"/>
  <c r="B126" i="26"/>
  <c r="B133" i="26" s="1"/>
  <c r="F125" i="26"/>
  <c r="E125" i="26"/>
  <c r="E132" i="26" s="1"/>
  <c r="D125" i="26"/>
  <c r="D132" i="26" s="1"/>
  <c r="C125" i="26"/>
  <c r="C132" i="26" s="1"/>
  <c r="B125" i="26"/>
  <c r="E124" i="26"/>
  <c r="D124" i="26"/>
  <c r="C124" i="26"/>
  <c r="C131" i="26" s="1"/>
  <c r="B124" i="26"/>
  <c r="F124" i="26" s="1"/>
  <c r="F123" i="26"/>
  <c r="E123" i="26"/>
  <c r="E128" i="26" s="1"/>
  <c r="D123" i="26"/>
  <c r="D128" i="26" s="1"/>
  <c r="D131" i="26" s="1"/>
  <c r="C123" i="26"/>
  <c r="C128" i="26" s="1"/>
  <c r="C134" i="26" s="1"/>
  <c r="B123" i="26"/>
  <c r="B128" i="26" s="1"/>
  <c r="E104" i="26"/>
  <c r="D104" i="26"/>
  <c r="C104" i="26"/>
  <c r="B104" i="26"/>
  <c r="E103" i="26"/>
  <c r="E110" i="26" s="1"/>
  <c r="D103" i="26"/>
  <c r="C103" i="26"/>
  <c r="B103" i="26"/>
  <c r="F102" i="26"/>
  <c r="E102" i="26"/>
  <c r="D102" i="26"/>
  <c r="C102" i="26"/>
  <c r="B102" i="26"/>
  <c r="E101" i="26"/>
  <c r="D101" i="26"/>
  <c r="C101" i="26"/>
  <c r="B101" i="26"/>
  <c r="F101" i="26" s="1"/>
  <c r="E100" i="26"/>
  <c r="E105" i="26" s="1"/>
  <c r="D100" i="26"/>
  <c r="D105" i="26" s="1"/>
  <c r="C100" i="26"/>
  <c r="B100" i="26"/>
  <c r="F81" i="26"/>
  <c r="E81" i="26"/>
  <c r="D81" i="26"/>
  <c r="C81" i="26"/>
  <c r="B81" i="26"/>
  <c r="E80" i="26"/>
  <c r="D80" i="26"/>
  <c r="C80" i="26"/>
  <c r="B80" i="26"/>
  <c r="E79" i="26"/>
  <c r="D79" i="26"/>
  <c r="C79" i="26"/>
  <c r="B79" i="26"/>
  <c r="F79" i="26" s="1"/>
  <c r="E78" i="26"/>
  <c r="D78" i="26"/>
  <c r="C78" i="26"/>
  <c r="C82" i="26" s="1"/>
  <c r="C86" i="26" s="1"/>
  <c r="B78" i="26"/>
  <c r="F78" i="26" s="1"/>
  <c r="E77" i="26"/>
  <c r="D77" i="26"/>
  <c r="C77" i="26"/>
  <c r="B77" i="26"/>
  <c r="C59" i="26"/>
  <c r="C64" i="26" s="1"/>
  <c r="E58" i="26"/>
  <c r="E65" i="26" s="1"/>
  <c r="D58" i="26"/>
  <c r="C58" i="26"/>
  <c r="C65" i="26" s="1"/>
  <c r="B58" i="26"/>
  <c r="E57" i="26"/>
  <c r="E64" i="26" s="1"/>
  <c r="D57" i="26"/>
  <c r="F57" i="26" s="1"/>
  <c r="C57" i="26"/>
  <c r="B57" i="26"/>
  <c r="E56" i="26"/>
  <c r="D56" i="26"/>
  <c r="C56" i="26"/>
  <c r="B56" i="26"/>
  <c r="F56" i="26" s="1"/>
  <c r="E55" i="26"/>
  <c r="E59" i="26" s="1"/>
  <c r="E63" i="26" s="1"/>
  <c r="D55" i="26"/>
  <c r="C55" i="26"/>
  <c r="C62" i="26" s="1"/>
  <c r="B55" i="26"/>
  <c r="F54" i="26"/>
  <c r="E54" i="26"/>
  <c r="E61" i="26" s="1"/>
  <c r="D54" i="26"/>
  <c r="C54" i="26"/>
  <c r="C61" i="26" s="1"/>
  <c r="B54" i="26"/>
  <c r="E14" i="26"/>
  <c r="D14" i="26"/>
  <c r="C14" i="26"/>
  <c r="B14" i="26"/>
  <c r="D13" i="26"/>
  <c r="C13" i="26"/>
  <c r="E13" i="26" s="1"/>
  <c r="B13" i="26"/>
  <c r="D12" i="26"/>
  <c r="C12" i="26"/>
  <c r="C15" i="26" s="1"/>
  <c r="B12" i="26"/>
  <c r="D11" i="26"/>
  <c r="C11" i="26"/>
  <c r="B11" i="26"/>
  <c r="D10" i="26"/>
  <c r="C10" i="26"/>
  <c r="E10" i="26" s="1"/>
  <c r="B10" i="26"/>
  <c r="E132" i="25"/>
  <c r="B128" i="25"/>
  <c r="E127" i="25"/>
  <c r="D127" i="25"/>
  <c r="F127" i="25" s="1"/>
  <c r="C127" i="25"/>
  <c r="B127" i="25"/>
  <c r="E126" i="25"/>
  <c r="D126" i="25"/>
  <c r="C126" i="25"/>
  <c r="B126" i="25"/>
  <c r="F126" i="25" s="1"/>
  <c r="E125" i="25"/>
  <c r="E128" i="25" s="1"/>
  <c r="D125" i="25"/>
  <c r="C125" i="25"/>
  <c r="C132" i="25" s="1"/>
  <c r="B125" i="25"/>
  <c r="B132" i="25" s="1"/>
  <c r="F124" i="25"/>
  <c r="E124" i="25"/>
  <c r="E131" i="25" s="1"/>
  <c r="D124" i="25"/>
  <c r="C124" i="25"/>
  <c r="B124" i="25"/>
  <c r="E123" i="25"/>
  <c r="D123" i="25"/>
  <c r="C123" i="25"/>
  <c r="C128" i="25" s="1"/>
  <c r="B123" i="25"/>
  <c r="F123" i="25" s="1"/>
  <c r="D105" i="25"/>
  <c r="E104" i="25"/>
  <c r="D104" i="25"/>
  <c r="C104" i="25"/>
  <c r="B104" i="25"/>
  <c r="F104" i="25" s="1"/>
  <c r="E103" i="25"/>
  <c r="D103" i="25"/>
  <c r="D110" i="25" s="1"/>
  <c r="C103" i="25"/>
  <c r="B103" i="25"/>
  <c r="B110" i="25" s="1"/>
  <c r="E102" i="25"/>
  <c r="E109" i="25" s="1"/>
  <c r="D102" i="25"/>
  <c r="D109" i="25" s="1"/>
  <c r="C102" i="25"/>
  <c r="B102" i="25"/>
  <c r="B109" i="25" s="1"/>
  <c r="F101" i="25"/>
  <c r="E101" i="25"/>
  <c r="E108" i="25" s="1"/>
  <c r="D101" i="25"/>
  <c r="C101" i="25"/>
  <c r="B101" i="25"/>
  <c r="E100" i="25"/>
  <c r="E105" i="25" s="1"/>
  <c r="D100" i="25"/>
  <c r="C100" i="25"/>
  <c r="B100" i="25"/>
  <c r="B105" i="25" s="1"/>
  <c r="B84" i="25"/>
  <c r="E82" i="25"/>
  <c r="D82" i="25"/>
  <c r="C82" i="25"/>
  <c r="B81" i="25"/>
  <c r="F81" i="25" s="1"/>
  <c r="F80" i="25"/>
  <c r="B80" i="25"/>
  <c r="F79" i="25"/>
  <c r="B79" i="25"/>
  <c r="F78" i="25"/>
  <c r="B78" i="25"/>
  <c r="B85" i="25" s="1"/>
  <c r="B77" i="25"/>
  <c r="B82" i="25" s="1"/>
  <c r="E58" i="25"/>
  <c r="D58" i="25"/>
  <c r="C58" i="25"/>
  <c r="B58" i="25"/>
  <c r="B65" i="25" s="1"/>
  <c r="E57" i="25"/>
  <c r="E64" i="25" s="1"/>
  <c r="D57" i="25"/>
  <c r="C57" i="25"/>
  <c r="B57" i="25"/>
  <c r="B64" i="25" s="1"/>
  <c r="E56" i="25"/>
  <c r="D56" i="25"/>
  <c r="C56" i="25"/>
  <c r="B56" i="25"/>
  <c r="F56" i="25" s="1"/>
  <c r="E55" i="25"/>
  <c r="D55" i="25"/>
  <c r="C55" i="25"/>
  <c r="B55" i="25"/>
  <c r="B59" i="25" s="1"/>
  <c r="B63" i="25" s="1"/>
  <c r="E54" i="25"/>
  <c r="E59" i="25" s="1"/>
  <c r="D54" i="25"/>
  <c r="C54" i="25"/>
  <c r="B54" i="25"/>
  <c r="B61" i="25" s="1"/>
  <c r="C15" i="25"/>
  <c r="E13" i="25" s="1"/>
  <c r="D14" i="25"/>
  <c r="C14" i="25"/>
  <c r="E14" i="25" s="1"/>
  <c r="B14" i="25"/>
  <c r="D13" i="25"/>
  <c r="C13" i="25"/>
  <c r="B13" i="25"/>
  <c r="D12" i="25"/>
  <c r="C12" i="25"/>
  <c r="E12" i="25" s="1"/>
  <c r="B12" i="25"/>
  <c r="D11" i="25"/>
  <c r="C11" i="25"/>
  <c r="B11" i="25"/>
  <c r="D10" i="25"/>
  <c r="D15" i="25" s="1"/>
  <c r="C10" i="25"/>
  <c r="E10" i="25" s="1"/>
  <c r="B10" i="25"/>
  <c r="E128" i="24"/>
  <c r="E133" i="24" s="1"/>
  <c r="E127" i="24"/>
  <c r="E134" i="24" s="1"/>
  <c r="D127" i="24"/>
  <c r="C127" i="24"/>
  <c r="B127" i="24"/>
  <c r="E126" i="24"/>
  <c r="D126" i="24"/>
  <c r="C126" i="24"/>
  <c r="B126" i="24"/>
  <c r="F126" i="24" s="1"/>
  <c r="E125" i="24"/>
  <c r="D125" i="24"/>
  <c r="C125" i="24"/>
  <c r="B125" i="24"/>
  <c r="F125" i="24" s="1"/>
  <c r="E124" i="24"/>
  <c r="E131" i="24" s="1"/>
  <c r="D124" i="24"/>
  <c r="C124" i="24"/>
  <c r="B124" i="24"/>
  <c r="F123" i="24"/>
  <c r="E123" i="24"/>
  <c r="E130" i="24" s="1"/>
  <c r="D123" i="24"/>
  <c r="C123" i="24"/>
  <c r="B123" i="24"/>
  <c r="B111" i="24"/>
  <c r="D109" i="24"/>
  <c r="B107" i="24"/>
  <c r="B105" i="24"/>
  <c r="B110" i="24" s="1"/>
  <c r="F104" i="24"/>
  <c r="E104" i="24"/>
  <c r="D104" i="24"/>
  <c r="C104" i="24"/>
  <c r="B104" i="24"/>
  <c r="E103" i="24"/>
  <c r="D103" i="24"/>
  <c r="C103" i="24"/>
  <c r="B103" i="24"/>
  <c r="F103" i="24" s="1"/>
  <c r="F102" i="24"/>
  <c r="E102" i="24"/>
  <c r="D102" i="24"/>
  <c r="D105" i="24" s="1"/>
  <c r="C102" i="24"/>
  <c r="B102" i="24"/>
  <c r="B109" i="24" s="1"/>
  <c r="E101" i="24"/>
  <c r="D101" i="24"/>
  <c r="D108" i="24" s="1"/>
  <c r="C101" i="24"/>
  <c r="B101" i="24"/>
  <c r="B108" i="24" s="1"/>
  <c r="E100" i="24"/>
  <c r="D100" i="24"/>
  <c r="C100" i="24"/>
  <c r="B100" i="24"/>
  <c r="F100" i="24" s="1"/>
  <c r="D88" i="24"/>
  <c r="D84" i="24"/>
  <c r="D82" i="24"/>
  <c r="D87" i="24" s="1"/>
  <c r="C82" i="24"/>
  <c r="F81" i="24"/>
  <c r="E81" i="24"/>
  <c r="D81" i="24"/>
  <c r="C81" i="24"/>
  <c r="B81" i="24"/>
  <c r="E80" i="24"/>
  <c r="D80" i="24"/>
  <c r="C80" i="24"/>
  <c r="B80" i="24"/>
  <c r="F80" i="24" s="1"/>
  <c r="E79" i="24"/>
  <c r="D79" i="24"/>
  <c r="D86" i="24" s="1"/>
  <c r="C79" i="24"/>
  <c r="B79" i="24"/>
  <c r="E78" i="24"/>
  <c r="D78" i="24"/>
  <c r="D85" i="24" s="1"/>
  <c r="C78" i="24"/>
  <c r="F78" i="24" s="1"/>
  <c r="B78" i="24"/>
  <c r="E77" i="24"/>
  <c r="D77" i="24"/>
  <c r="C77" i="24"/>
  <c r="B77" i="24"/>
  <c r="E59" i="24"/>
  <c r="E58" i="24"/>
  <c r="D58" i="24"/>
  <c r="C58" i="24"/>
  <c r="B58" i="24"/>
  <c r="F58" i="24" s="1"/>
  <c r="E57" i="24"/>
  <c r="E64" i="24" s="1"/>
  <c r="D57" i="24"/>
  <c r="C57" i="24"/>
  <c r="C64" i="24" s="1"/>
  <c r="B57" i="24"/>
  <c r="E56" i="24"/>
  <c r="E63" i="24" s="1"/>
  <c r="D56" i="24"/>
  <c r="C56" i="24"/>
  <c r="B56" i="24"/>
  <c r="E55" i="24"/>
  <c r="D55" i="24"/>
  <c r="C55" i="24"/>
  <c r="B55" i="24"/>
  <c r="F55" i="24" s="1"/>
  <c r="E54" i="24"/>
  <c r="D54" i="24"/>
  <c r="C54" i="24"/>
  <c r="C59" i="24" s="1"/>
  <c r="B54" i="24"/>
  <c r="B59" i="24" s="1"/>
  <c r="B62" i="24" s="1"/>
  <c r="D14" i="24"/>
  <c r="F14" i="24" s="1"/>
  <c r="C14" i="24"/>
  <c r="B14" i="24"/>
  <c r="D13" i="24"/>
  <c r="C13" i="24"/>
  <c r="B13" i="24"/>
  <c r="D12" i="24"/>
  <c r="C12" i="24"/>
  <c r="B12" i="24"/>
  <c r="D11" i="24"/>
  <c r="F11" i="24" s="1"/>
  <c r="C11" i="24"/>
  <c r="B11" i="24"/>
  <c r="D10" i="24"/>
  <c r="D15" i="24" s="1"/>
  <c r="F13" i="24" s="1"/>
  <c r="C10" i="24"/>
  <c r="B10" i="24"/>
  <c r="E134" i="23"/>
  <c r="E130" i="23"/>
  <c r="E127" i="23"/>
  <c r="D127" i="23"/>
  <c r="C127" i="23"/>
  <c r="B127" i="23"/>
  <c r="E126" i="23"/>
  <c r="D126" i="23"/>
  <c r="C126" i="23"/>
  <c r="B126" i="23"/>
  <c r="E125" i="23"/>
  <c r="D125" i="23"/>
  <c r="C125" i="23"/>
  <c r="B125" i="23"/>
  <c r="F125" i="23" s="1"/>
  <c r="E124" i="23"/>
  <c r="D124" i="23"/>
  <c r="C124" i="23"/>
  <c r="B124" i="23"/>
  <c r="B128" i="23" s="1"/>
  <c r="B132" i="23" s="1"/>
  <c r="E123" i="23"/>
  <c r="E128" i="23" s="1"/>
  <c r="D123" i="23"/>
  <c r="C123" i="23"/>
  <c r="B123" i="23"/>
  <c r="E104" i="23"/>
  <c r="D104" i="23"/>
  <c r="D111" i="23" s="1"/>
  <c r="C104" i="23"/>
  <c r="B104" i="23"/>
  <c r="F103" i="23"/>
  <c r="E103" i="23"/>
  <c r="D103" i="23"/>
  <c r="D110" i="23" s="1"/>
  <c r="C103" i="23"/>
  <c r="B103" i="23"/>
  <c r="E102" i="23"/>
  <c r="D102" i="23"/>
  <c r="C102" i="23"/>
  <c r="B102" i="23"/>
  <c r="F102" i="23" s="1"/>
  <c r="E101" i="23"/>
  <c r="D101" i="23"/>
  <c r="D105" i="23" s="1"/>
  <c r="D109" i="23" s="1"/>
  <c r="C101" i="23"/>
  <c r="F101" i="23" s="1"/>
  <c r="B101" i="23"/>
  <c r="E100" i="23"/>
  <c r="D100" i="23"/>
  <c r="D107" i="23" s="1"/>
  <c r="C100" i="23"/>
  <c r="B100" i="23"/>
  <c r="E81" i="23"/>
  <c r="D81" i="23"/>
  <c r="C81" i="23"/>
  <c r="B81" i="23"/>
  <c r="F80" i="23"/>
  <c r="E80" i="23"/>
  <c r="D80" i="23"/>
  <c r="C80" i="23"/>
  <c r="B80" i="23"/>
  <c r="E79" i="23"/>
  <c r="D79" i="23"/>
  <c r="C79" i="23"/>
  <c r="B79" i="23"/>
  <c r="E78" i="23"/>
  <c r="D78" i="23"/>
  <c r="C78" i="23"/>
  <c r="B78" i="23"/>
  <c r="E77" i="23"/>
  <c r="D77" i="23"/>
  <c r="C77" i="23"/>
  <c r="B77" i="23"/>
  <c r="F77" i="23" s="1"/>
  <c r="C64" i="23"/>
  <c r="C59" i="23"/>
  <c r="F58" i="23"/>
  <c r="E58" i="23"/>
  <c r="D58" i="23"/>
  <c r="C58" i="23"/>
  <c r="B58" i="23"/>
  <c r="E57" i="23"/>
  <c r="D57" i="23"/>
  <c r="C57" i="23"/>
  <c r="B57" i="23"/>
  <c r="F57" i="23" s="1"/>
  <c r="E56" i="23"/>
  <c r="D56" i="23"/>
  <c r="C56" i="23"/>
  <c r="C63" i="23" s="1"/>
  <c r="B56" i="23"/>
  <c r="B59" i="23" s="1"/>
  <c r="E55" i="23"/>
  <c r="D55" i="23"/>
  <c r="C55" i="23"/>
  <c r="C62" i="23" s="1"/>
  <c r="B55" i="23"/>
  <c r="E54" i="23"/>
  <c r="D54" i="23"/>
  <c r="C54" i="23"/>
  <c r="B54" i="23"/>
  <c r="F54" i="23" s="1"/>
  <c r="D14" i="23"/>
  <c r="C14" i="23"/>
  <c r="B14" i="23"/>
  <c r="D13" i="23"/>
  <c r="C13" i="23"/>
  <c r="C15" i="23" s="1"/>
  <c r="E11" i="23" s="1"/>
  <c r="B13" i="23"/>
  <c r="E12" i="23"/>
  <c r="D12" i="23"/>
  <c r="C12" i="23"/>
  <c r="B12" i="23"/>
  <c r="D11" i="23"/>
  <c r="C11" i="23"/>
  <c r="B11" i="23"/>
  <c r="D10" i="23"/>
  <c r="C10" i="23"/>
  <c r="B10" i="23"/>
  <c r="E127" i="22"/>
  <c r="D127" i="22"/>
  <c r="C127" i="22"/>
  <c r="B127" i="22"/>
  <c r="F127" i="22" s="1"/>
  <c r="E126" i="22"/>
  <c r="E128" i="22" s="1"/>
  <c r="D126" i="22"/>
  <c r="C126" i="22"/>
  <c r="B126" i="22"/>
  <c r="F125" i="22"/>
  <c r="E125" i="22"/>
  <c r="D125" i="22"/>
  <c r="C125" i="22"/>
  <c r="B125" i="22"/>
  <c r="E124" i="22"/>
  <c r="D124" i="22"/>
  <c r="C124" i="22"/>
  <c r="B124" i="22"/>
  <c r="F124" i="22" s="1"/>
  <c r="E123" i="22"/>
  <c r="D123" i="22"/>
  <c r="C123" i="22"/>
  <c r="B123" i="22"/>
  <c r="B128" i="22" s="1"/>
  <c r="B131" i="22" s="1"/>
  <c r="F105" i="22"/>
  <c r="E105" i="22"/>
  <c r="D105" i="22"/>
  <c r="C105" i="22"/>
  <c r="B105" i="22"/>
  <c r="F104" i="22"/>
  <c r="F103" i="22"/>
  <c r="F102" i="22"/>
  <c r="F101" i="22"/>
  <c r="F100" i="22"/>
  <c r="D88" i="22"/>
  <c r="D87" i="22"/>
  <c r="D86" i="22"/>
  <c r="D82" i="22"/>
  <c r="D84" i="22" s="1"/>
  <c r="F81" i="22"/>
  <c r="E81" i="22"/>
  <c r="D81" i="22"/>
  <c r="C81" i="22"/>
  <c r="B81" i="22"/>
  <c r="E80" i="22"/>
  <c r="D80" i="22"/>
  <c r="C80" i="22"/>
  <c r="B80" i="22"/>
  <c r="E79" i="22"/>
  <c r="D79" i="22"/>
  <c r="C79" i="22"/>
  <c r="B79" i="22"/>
  <c r="E78" i="22"/>
  <c r="D78" i="22"/>
  <c r="D85" i="22" s="1"/>
  <c r="C78" i="22"/>
  <c r="B78" i="22"/>
  <c r="E77" i="22"/>
  <c r="D77" i="22"/>
  <c r="C77" i="22"/>
  <c r="B77" i="22"/>
  <c r="E58" i="22"/>
  <c r="D58" i="22"/>
  <c r="D65" i="22" s="1"/>
  <c r="C58" i="22"/>
  <c r="B58" i="22"/>
  <c r="E57" i="22"/>
  <c r="E64" i="22" s="1"/>
  <c r="D57" i="22"/>
  <c r="C57" i="22"/>
  <c r="C64" i="22" s="1"/>
  <c r="B57" i="22"/>
  <c r="F56" i="22"/>
  <c r="E56" i="22"/>
  <c r="D56" i="22"/>
  <c r="C56" i="22"/>
  <c r="B56" i="22"/>
  <c r="E55" i="22"/>
  <c r="D55" i="22"/>
  <c r="C55" i="22"/>
  <c r="B55" i="22"/>
  <c r="F55" i="22" s="1"/>
  <c r="E54" i="22"/>
  <c r="E59" i="22" s="1"/>
  <c r="D54" i="22"/>
  <c r="D59" i="22" s="1"/>
  <c r="D63" i="22" s="1"/>
  <c r="C54" i="22"/>
  <c r="C59" i="22" s="1"/>
  <c r="C62" i="22" s="1"/>
  <c r="B54" i="22"/>
  <c r="D14" i="22"/>
  <c r="C14" i="22"/>
  <c r="B14" i="22"/>
  <c r="D13" i="22"/>
  <c r="C13" i="22"/>
  <c r="B13" i="22"/>
  <c r="D12" i="22"/>
  <c r="C12" i="22"/>
  <c r="B12" i="22"/>
  <c r="D11" i="22"/>
  <c r="C11" i="22"/>
  <c r="B11" i="22"/>
  <c r="D10" i="22"/>
  <c r="D15" i="22" s="1"/>
  <c r="C10" i="22"/>
  <c r="C15" i="22" s="1"/>
  <c r="E12" i="22" s="1"/>
  <c r="B10" i="22"/>
  <c r="C134" i="21"/>
  <c r="E127" i="21"/>
  <c r="D127" i="21"/>
  <c r="C127" i="21"/>
  <c r="B127" i="21"/>
  <c r="E126" i="21"/>
  <c r="E133" i="21" s="1"/>
  <c r="D126" i="21"/>
  <c r="D133" i="21" s="1"/>
  <c r="C126" i="21"/>
  <c r="C133" i="21" s="1"/>
  <c r="B126" i="21"/>
  <c r="E125" i="21"/>
  <c r="D125" i="21"/>
  <c r="C125" i="21"/>
  <c r="B125" i="21"/>
  <c r="F125" i="21" s="1"/>
  <c r="E124" i="21"/>
  <c r="D124" i="21"/>
  <c r="D131" i="21" s="1"/>
  <c r="C124" i="21"/>
  <c r="C131" i="21" s="1"/>
  <c r="B124" i="21"/>
  <c r="F124" i="21" s="1"/>
  <c r="E123" i="21"/>
  <c r="E128" i="21" s="1"/>
  <c r="D123" i="21"/>
  <c r="D128" i="21" s="1"/>
  <c r="D132" i="21" s="1"/>
  <c r="C123" i="21"/>
  <c r="C128" i="21" s="1"/>
  <c r="C132" i="21" s="1"/>
  <c r="B123" i="21"/>
  <c r="E104" i="21"/>
  <c r="D104" i="21"/>
  <c r="C104" i="21"/>
  <c r="B104" i="21"/>
  <c r="E103" i="21"/>
  <c r="D103" i="21"/>
  <c r="C103" i="21"/>
  <c r="B103" i="21"/>
  <c r="E102" i="21"/>
  <c r="D102" i="21"/>
  <c r="C102" i="21"/>
  <c r="B102" i="21"/>
  <c r="F102" i="21" s="1"/>
  <c r="F101" i="21"/>
  <c r="E101" i="21"/>
  <c r="D101" i="21"/>
  <c r="C101" i="21"/>
  <c r="B101" i="21"/>
  <c r="E100" i="21"/>
  <c r="E105" i="21" s="1"/>
  <c r="E109" i="21" s="1"/>
  <c r="D100" i="21"/>
  <c r="C100" i="21"/>
  <c r="B100" i="21"/>
  <c r="E81" i="21"/>
  <c r="D81" i="21"/>
  <c r="C81" i="21"/>
  <c r="C88" i="21" s="1"/>
  <c r="B81" i="21"/>
  <c r="F80" i="21"/>
  <c r="E80" i="21"/>
  <c r="D80" i="21"/>
  <c r="C80" i="21"/>
  <c r="B80" i="21"/>
  <c r="E79" i="21"/>
  <c r="D79" i="21"/>
  <c r="C79" i="21"/>
  <c r="B79" i="21"/>
  <c r="F79" i="21" s="1"/>
  <c r="E78" i="21"/>
  <c r="D78" i="21"/>
  <c r="D82" i="21" s="1"/>
  <c r="C78" i="21"/>
  <c r="C82" i="21" s="1"/>
  <c r="C87" i="21" s="1"/>
  <c r="B78" i="21"/>
  <c r="E77" i="21"/>
  <c r="D77" i="21"/>
  <c r="D84" i="21" s="1"/>
  <c r="C77" i="21"/>
  <c r="B77" i="21"/>
  <c r="E58" i="21"/>
  <c r="D58" i="21"/>
  <c r="C58" i="21"/>
  <c r="B58" i="21"/>
  <c r="E57" i="21"/>
  <c r="D57" i="21"/>
  <c r="C57" i="21"/>
  <c r="B57" i="21"/>
  <c r="F57" i="21" s="1"/>
  <c r="E56" i="21"/>
  <c r="D56" i="21"/>
  <c r="C56" i="21"/>
  <c r="C59" i="21" s="1"/>
  <c r="B56" i="21"/>
  <c r="F56" i="21" s="1"/>
  <c r="E55" i="21"/>
  <c r="E59" i="21" s="1"/>
  <c r="D55" i="21"/>
  <c r="C55" i="21"/>
  <c r="B55" i="21"/>
  <c r="E54" i="21"/>
  <c r="D54" i="21"/>
  <c r="C54" i="21"/>
  <c r="B54" i="21"/>
  <c r="F54" i="21" s="1"/>
  <c r="D15" i="21"/>
  <c r="F11" i="21" s="1"/>
  <c r="F14" i="21"/>
  <c r="D14" i="21"/>
  <c r="C14" i="21"/>
  <c r="B14" i="21"/>
  <c r="D13" i="21"/>
  <c r="F13" i="21" s="1"/>
  <c r="C13" i="21"/>
  <c r="B13" i="21"/>
  <c r="D12" i="21"/>
  <c r="F12" i="21" s="1"/>
  <c r="C12" i="21"/>
  <c r="B12" i="21"/>
  <c r="D11" i="21"/>
  <c r="C11" i="21"/>
  <c r="B11" i="21"/>
  <c r="D10" i="21"/>
  <c r="F10" i="21" s="1"/>
  <c r="C10" i="21"/>
  <c r="B10" i="21"/>
  <c r="C128" i="20"/>
  <c r="E127" i="20"/>
  <c r="D127" i="20"/>
  <c r="C127" i="20"/>
  <c r="B127" i="20"/>
  <c r="F127" i="20" s="1"/>
  <c r="E126" i="20"/>
  <c r="D126" i="20"/>
  <c r="C126" i="20"/>
  <c r="B126" i="20"/>
  <c r="F126" i="20" s="1"/>
  <c r="E125" i="20"/>
  <c r="D125" i="20"/>
  <c r="C125" i="20"/>
  <c r="B125" i="20"/>
  <c r="E124" i="20"/>
  <c r="D124" i="20"/>
  <c r="C124" i="20"/>
  <c r="B124" i="20"/>
  <c r="F124" i="20" s="1"/>
  <c r="E123" i="20"/>
  <c r="D123" i="20"/>
  <c r="C123" i="20"/>
  <c r="B123" i="20"/>
  <c r="B128" i="20" s="1"/>
  <c r="E105" i="20"/>
  <c r="E104" i="20"/>
  <c r="D104" i="20"/>
  <c r="C104" i="20"/>
  <c r="B104" i="20"/>
  <c r="F104" i="20" s="1"/>
  <c r="E103" i="20"/>
  <c r="E110" i="20" s="1"/>
  <c r="D103" i="20"/>
  <c r="C103" i="20"/>
  <c r="C110" i="20" s="1"/>
  <c r="B103" i="20"/>
  <c r="B110" i="20" s="1"/>
  <c r="E102" i="20"/>
  <c r="E109" i="20" s="1"/>
  <c r="D102" i="20"/>
  <c r="C102" i="20"/>
  <c r="B102" i="20"/>
  <c r="E101" i="20"/>
  <c r="D101" i="20"/>
  <c r="C101" i="20"/>
  <c r="B101" i="20"/>
  <c r="F101" i="20" s="1"/>
  <c r="F100" i="20"/>
  <c r="E100" i="20"/>
  <c r="E107" i="20" s="1"/>
  <c r="D100" i="20"/>
  <c r="C100" i="20"/>
  <c r="C105" i="20" s="1"/>
  <c r="B100" i="20"/>
  <c r="B105" i="20" s="1"/>
  <c r="E82" i="20"/>
  <c r="D82" i="20"/>
  <c r="C81" i="20"/>
  <c r="B81" i="20"/>
  <c r="F81" i="20" s="1"/>
  <c r="C80" i="20"/>
  <c r="B80" i="20"/>
  <c r="F79" i="20"/>
  <c r="C79" i="20"/>
  <c r="B79" i="20"/>
  <c r="C78" i="20"/>
  <c r="B78" i="20"/>
  <c r="F77" i="20"/>
  <c r="C77" i="20"/>
  <c r="B77" i="20"/>
  <c r="E59" i="20"/>
  <c r="E58" i="20"/>
  <c r="D58" i="20"/>
  <c r="C58" i="20"/>
  <c r="B58" i="20"/>
  <c r="F58" i="20" s="1"/>
  <c r="E57" i="20"/>
  <c r="E64" i="20" s="1"/>
  <c r="D57" i="20"/>
  <c r="C57" i="20"/>
  <c r="B57" i="20"/>
  <c r="B64" i="20" s="1"/>
  <c r="E56" i="20"/>
  <c r="E63" i="20" s="1"/>
  <c r="D56" i="20"/>
  <c r="C56" i="20"/>
  <c r="B56" i="20"/>
  <c r="E55" i="20"/>
  <c r="D55" i="20"/>
  <c r="C55" i="20"/>
  <c r="B55" i="20"/>
  <c r="F55" i="20" s="1"/>
  <c r="F54" i="20"/>
  <c r="E54" i="20"/>
  <c r="E61" i="20" s="1"/>
  <c r="D54" i="20"/>
  <c r="D59" i="20" s="1"/>
  <c r="C54" i="20"/>
  <c r="C59" i="20" s="1"/>
  <c r="B54" i="20"/>
  <c r="B59" i="20" s="1"/>
  <c r="D14" i="20"/>
  <c r="F14" i="20" s="1"/>
  <c r="C14" i="20"/>
  <c r="B14" i="20"/>
  <c r="D13" i="20"/>
  <c r="C13" i="20"/>
  <c r="B13" i="20"/>
  <c r="D12" i="20"/>
  <c r="C12" i="20"/>
  <c r="B12" i="20"/>
  <c r="D11" i="20"/>
  <c r="C11" i="20"/>
  <c r="B11" i="20"/>
  <c r="D10" i="20"/>
  <c r="D15" i="20" s="1"/>
  <c r="C10" i="20"/>
  <c r="C15" i="20" s="1"/>
  <c r="B10" i="20"/>
  <c r="E134" i="19"/>
  <c r="E130" i="19"/>
  <c r="E127" i="19"/>
  <c r="D127" i="19"/>
  <c r="C127" i="19"/>
  <c r="B127" i="19"/>
  <c r="E126" i="19"/>
  <c r="D126" i="19"/>
  <c r="C126" i="19"/>
  <c r="B126" i="19"/>
  <c r="E125" i="19"/>
  <c r="D125" i="19"/>
  <c r="C125" i="19"/>
  <c r="B125" i="19"/>
  <c r="F125" i="19" s="1"/>
  <c r="E124" i="19"/>
  <c r="E131" i="19" s="1"/>
  <c r="D124" i="19"/>
  <c r="F124" i="19" s="1"/>
  <c r="C124" i="19"/>
  <c r="B124" i="19"/>
  <c r="E123" i="19"/>
  <c r="E128" i="19" s="1"/>
  <c r="E132" i="19" s="1"/>
  <c r="D123" i="19"/>
  <c r="C123" i="19"/>
  <c r="B123" i="19"/>
  <c r="E104" i="19"/>
  <c r="D104" i="19"/>
  <c r="C104" i="19"/>
  <c r="C111" i="19" s="1"/>
  <c r="B104" i="19"/>
  <c r="F103" i="19"/>
  <c r="E103" i="19"/>
  <c r="D103" i="19"/>
  <c r="C103" i="19"/>
  <c r="B103" i="19"/>
  <c r="E102" i="19"/>
  <c r="D102" i="19"/>
  <c r="C102" i="19"/>
  <c r="C109" i="19" s="1"/>
  <c r="B102" i="19"/>
  <c r="F102" i="19" s="1"/>
  <c r="E101" i="19"/>
  <c r="D101" i="19"/>
  <c r="D105" i="19" s="1"/>
  <c r="C101" i="19"/>
  <c r="C105" i="19" s="1"/>
  <c r="C110" i="19" s="1"/>
  <c r="B101" i="19"/>
  <c r="E100" i="19"/>
  <c r="D100" i="19"/>
  <c r="D107" i="19" s="1"/>
  <c r="C100" i="19"/>
  <c r="C107" i="19" s="1"/>
  <c r="B100" i="19"/>
  <c r="E85" i="19"/>
  <c r="E81" i="19"/>
  <c r="E88" i="19" s="1"/>
  <c r="D81" i="19"/>
  <c r="C81" i="19"/>
  <c r="B81" i="19"/>
  <c r="E80" i="19"/>
  <c r="D80" i="19"/>
  <c r="C80" i="19"/>
  <c r="B80" i="19"/>
  <c r="F80" i="19" s="1"/>
  <c r="E79" i="19"/>
  <c r="D79" i="19"/>
  <c r="C79" i="19"/>
  <c r="B79" i="19"/>
  <c r="F79" i="19" s="1"/>
  <c r="E78" i="19"/>
  <c r="E82" i="19" s="1"/>
  <c r="E87" i="19" s="1"/>
  <c r="D78" i="19"/>
  <c r="C78" i="19"/>
  <c r="B78" i="19"/>
  <c r="E77" i="19"/>
  <c r="E84" i="19" s="1"/>
  <c r="D77" i="19"/>
  <c r="C77" i="19"/>
  <c r="B77" i="19"/>
  <c r="F77" i="19" s="1"/>
  <c r="C63" i="19"/>
  <c r="C59" i="19"/>
  <c r="C65" i="19" s="1"/>
  <c r="B59" i="19"/>
  <c r="B65" i="19" s="1"/>
  <c r="E58" i="19"/>
  <c r="D58" i="19"/>
  <c r="C58" i="19"/>
  <c r="B58" i="19"/>
  <c r="E57" i="19"/>
  <c r="D57" i="19"/>
  <c r="C57" i="19"/>
  <c r="B57" i="19"/>
  <c r="F57" i="19" s="1"/>
  <c r="E56" i="19"/>
  <c r="E59" i="19" s="1"/>
  <c r="D56" i="19"/>
  <c r="C56" i="19"/>
  <c r="B56" i="19"/>
  <c r="B63" i="19" s="1"/>
  <c r="E55" i="19"/>
  <c r="E62" i="19" s="1"/>
  <c r="D55" i="19"/>
  <c r="C55" i="19"/>
  <c r="C62" i="19" s="1"/>
  <c r="B55" i="19"/>
  <c r="B62" i="19" s="1"/>
  <c r="E54" i="19"/>
  <c r="D54" i="19"/>
  <c r="C54" i="19"/>
  <c r="B54" i="19"/>
  <c r="F54" i="19" s="1"/>
  <c r="C15" i="19"/>
  <c r="D14" i="19"/>
  <c r="C14" i="19"/>
  <c r="E14" i="19" s="1"/>
  <c r="B14" i="19"/>
  <c r="D13" i="19"/>
  <c r="C13" i="19"/>
  <c r="E13" i="19" s="1"/>
  <c r="B13" i="19"/>
  <c r="D12" i="19"/>
  <c r="C12" i="19"/>
  <c r="B12" i="19"/>
  <c r="D11" i="19"/>
  <c r="C11" i="19"/>
  <c r="B11" i="19"/>
  <c r="D10" i="19"/>
  <c r="C10" i="19"/>
  <c r="E10" i="19" s="1"/>
  <c r="B10" i="19"/>
  <c r="E128" i="18"/>
  <c r="E127" i="18"/>
  <c r="D127" i="18"/>
  <c r="C127" i="18"/>
  <c r="B127" i="18"/>
  <c r="F127" i="18" s="1"/>
  <c r="E126" i="18"/>
  <c r="E133" i="18" s="1"/>
  <c r="D126" i="18"/>
  <c r="C126" i="18"/>
  <c r="C133" i="18" s="1"/>
  <c r="B126" i="18"/>
  <c r="B133" i="18" s="1"/>
  <c r="E125" i="18"/>
  <c r="E132" i="18" s="1"/>
  <c r="D125" i="18"/>
  <c r="C125" i="18"/>
  <c r="B125" i="18"/>
  <c r="E124" i="18"/>
  <c r="D124" i="18"/>
  <c r="C124" i="18"/>
  <c r="B124" i="18"/>
  <c r="F124" i="18" s="1"/>
  <c r="E123" i="18"/>
  <c r="D123" i="18"/>
  <c r="C123" i="18"/>
  <c r="C128" i="18" s="1"/>
  <c r="B123" i="18"/>
  <c r="B128" i="18" s="1"/>
  <c r="B111" i="18"/>
  <c r="B107" i="18"/>
  <c r="E104" i="18"/>
  <c r="D104" i="18"/>
  <c r="C104" i="18"/>
  <c r="C111" i="18" s="1"/>
  <c r="B104" i="18"/>
  <c r="F104" i="18" s="1"/>
  <c r="E103" i="18"/>
  <c r="D103" i="18"/>
  <c r="C103" i="18"/>
  <c r="C110" i="18" s="1"/>
  <c r="B103" i="18"/>
  <c r="B110" i="18" s="1"/>
  <c r="F102" i="18"/>
  <c r="E102" i="18"/>
  <c r="D102" i="18"/>
  <c r="C102" i="18"/>
  <c r="B102" i="18"/>
  <c r="E101" i="18"/>
  <c r="D101" i="18"/>
  <c r="C101" i="18"/>
  <c r="C108" i="18" s="1"/>
  <c r="B101" i="18"/>
  <c r="F101" i="18" s="1"/>
  <c r="F100" i="18"/>
  <c r="E100" i="18"/>
  <c r="E105" i="18" s="1"/>
  <c r="D100" i="18"/>
  <c r="D105" i="18" s="1"/>
  <c r="C100" i="18"/>
  <c r="C105" i="18" s="1"/>
  <c r="C109" i="18" s="1"/>
  <c r="B100" i="18"/>
  <c r="B105" i="18" s="1"/>
  <c r="B109" i="18" s="1"/>
  <c r="E81" i="18"/>
  <c r="D81" i="18"/>
  <c r="F81" i="18" s="1"/>
  <c r="C81" i="18"/>
  <c r="B81" i="18"/>
  <c r="E80" i="18"/>
  <c r="E87" i="18" s="1"/>
  <c r="D80" i="18"/>
  <c r="D87" i="18" s="1"/>
  <c r="C80" i="18"/>
  <c r="B80" i="18"/>
  <c r="E79" i="18"/>
  <c r="D79" i="18"/>
  <c r="C79" i="18"/>
  <c r="B79" i="18"/>
  <c r="F79" i="18" s="1"/>
  <c r="E78" i="18"/>
  <c r="D78" i="18"/>
  <c r="C78" i="18"/>
  <c r="B78" i="18"/>
  <c r="F78" i="18" s="1"/>
  <c r="E77" i="18"/>
  <c r="E82" i="18" s="1"/>
  <c r="E86" i="18" s="1"/>
  <c r="D77" i="18"/>
  <c r="D82" i="18" s="1"/>
  <c r="D86" i="18" s="1"/>
  <c r="C77" i="18"/>
  <c r="B77" i="18"/>
  <c r="E58" i="18"/>
  <c r="D58" i="18"/>
  <c r="C58" i="18"/>
  <c r="C65" i="18" s="1"/>
  <c r="B58" i="18"/>
  <c r="B65" i="18" s="1"/>
  <c r="E57" i="18"/>
  <c r="D57" i="18"/>
  <c r="C57" i="18"/>
  <c r="B57" i="18"/>
  <c r="E56" i="18"/>
  <c r="D56" i="18"/>
  <c r="C56" i="18"/>
  <c r="B56" i="18"/>
  <c r="F56" i="18" s="1"/>
  <c r="E55" i="18"/>
  <c r="D55" i="18"/>
  <c r="C55" i="18"/>
  <c r="C59" i="18" s="1"/>
  <c r="B55" i="18"/>
  <c r="B59" i="18" s="1"/>
  <c r="B64" i="18" s="1"/>
  <c r="E54" i="18"/>
  <c r="D54" i="18"/>
  <c r="C54" i="18"/>
  <c r="C61" i="18" s="1"/>
  <c r="B54" i="18"/>
  <c r="B61" i="18" s="1"/>
  <c r="D14" i="18"/>
  <c r="C14" i="18"/>
  <c r="B14" i="18"/>
  <c r="D13" i="18"/>
  <c r="C13" i="18"/>
  <c r="B13" i="18"/>
  <c r="D12" i="18"/>
  <c r="C12" i="18"/>
  <c r="B12" i="18"/>
  <c r="D11" i="18"/>
  <c r="D15" i="18" s="1"/>
  <c r="C11" i="18"/>
  <c r="B11" i="18"/>
  <c r="D10" i="18"/>
  <c r="C10" i="18"/>
  <c r="B10" i="18"/>
  <c r="E133" i="17"/>
  <c r="C132" i="17"/>
  <c r="C128" i="17"/>
  <c r="C134" i="17" s="1"/>
  <c r="B128" i="17"/>
  <c r="E127" i="17"/>
  <c r="D127" i="17"/>
  <c r="C127" i="17"/>
  <c r="B127" i="17"/>
  <c r="E126" i="17"/>
  <c r="D126" i="17"/>
  <c r="C126" i="17"/>
  <c r="B126" i="17"/>
  <c r="F126" i="17" s="1"/>
  <c r="E125" i="17"/>
  <c r="E128" i="17" s="1"/>
  <c r="E130" i="17" s="1"/>
  <c r="D125" i="17"/>
  <c r="C125" i="17"/>
  <c r="B125" i="17"/>
  <c r="F124" i="17"/>
  <c r="E124" i="17"/>
  <c r="D124" i="17"/>
  <c r="C124" i="17"/>
  <c r="C131" i="17" s="1"/>
  <c r="B124" i="17"/>
  <c r="B131" i="17" s="1"/>
  <c r="E123" i="17"/>
  <c r="D123" i="17"/>
  <c r="C123" i="17"/>
  <c r="B123" i="17"/>
  <c r="F123" i="17" s="1"/>
  <c r="E109" i="17"/>
  <c r="E105" i="17"/>
  <c r="E104" i="17"/>
  <c r="D104" i="17"/>
  <c r="C104" i="17"/>
  <c r="B104" i="17"/>
  <c r="F104" i="17" s="1"/>
  <c r="E103" i="17"/>
  <c r="D103" i="17"/>
  <c r="C103" i="17"/>
  <c r="B103" i="17"/>
  <c r="E102" i="17"/>
  <c r="D102" i="17"/>
  <c r="C102" i="17"/>
  <c r="B102" i="17"/>
  <c r="F101" i="17"/>
  <c r="E101" i="17"/>
  <c r="E108" i="17" s="1"/>
  <c r="D101" i="17"/>
  <c r="C101" i="17"/>
  <c r="B101" i="17"/>
  <c r="E100" i="17"/>
  <c r="D100" i="17"/>
  <c r="C100" i="17"/>
  <c r="B100" i="17"/>
  <c r="F100" i="17" s="1"/>
  <c r="E82" i="17"/>
  <c r="D82" i="17"/>
  <c r="C81" i="17"/>
  <c r="B81" i="17"/>
  <c r="F81" i="17" s="1"/>
  <c r="C80" i="17"/>
  <c r="B80" i="17"/>
  <c r="B82" i="17" s="1"/>
  <c r="C79" i="17"/>
  <c r="F79" i="17" s="1"/>
  <c r="B79" i="17"/>
  <c r="C78" i="17"/>
  <c r="B78" i="17"/>
  <c r="C77" i="17"/>
  <c r="B77" i="17"/>
  <c r="B61" i="17"/>
  <c r="D59" i="17"/>
  <c r="D65" i="17" s="1"/>
  <c r="B59" i="17"/>
  <c r="B62" i="17" s="1"/>
  <c r="E58" i="17"/>
  <c r="D58" i="17"/>
  <c r="C58" i="17"/>
  <c r="B58" i="17"/>
  <c r="F58" i="17" s="1"/>
  <c r="E57" i="17"/>
  <c r="D57" i="17"/>
  <c r="D64" i="17" s="1"/>
  <c r="C57" i="17"/>
  <c r="B57" i="17"/>
  <c r="E56" i="17"/>
  <c r="D56" i="17"/>
  <c r="C56" i="17"/>
  <c r="B56" i="17"/>
  <c r="B63" i="17" s="1"/>
  <c r="F55" i="17"/>
  <c r="E55" i="17"/>
  <c r="D55" i="17"/>
  <c r="C55" i="17"/>
  <c r="B55" i="17"/>
  <c r="E54" i="17"/>
  <c r="D54" i="17"/>
  <c r="C54" i="17"/>
  <c r="B54" i="17"/>
  <c r="F54" i="17" s="1"/>
  <c r="D14" i="17"/>
  <c r="C14" i="17"/>
  <c r="B14" i="17"/>
  <c r="F13" i="17"/>
  <c r="D13" i="17"/>
  <c r="C13" i="17"/>
  <c r="B13" i="17"/>
  <c r="D12" i="17"/>
  <c r="F12" i="17" s="1"/>
  <c r="C12" i="17"/>
  <c r="B12" i="17"/>
  <c r="D11" i="17"/>
  <c r="F11" i="17" s="1"/>
  <c r="C11" i="17"/>
  <c r="B11" i="17"/>
  <c r="D10" i="17"/>
  <c r="D15" i="17" s="1"/>
  <c r="C10" i="17"/>
  <c r="B10" i="17"/>
  <c r="E127" i="16"/>
  <c r="D127" i="16"/>
  <c r="C127" i="16"/>
  <c r="B127" i="16"/>
  <c r="F127" i="16" s="1"/>
  <c r="E126" i="16"/>
  <c r="D126" i="16"/>
  <c r="C126" i="16"/>
  <c r="B126" i="16"/>
  <c r="F125" i="16"/>
  <c r="E125" i="16"/>
  <c r="D125" i="16"/>
  <c r="C125" i="16"/>
  <c r="B125" i="16"/>
  <c r="E124" i="16"/>
  <c r="D124" i="16"/>
  <c r="C124" i="16"/>
  <c r="B124" i="16"/>
  <c r="E123" i="16"/>
  <c r="D123" i="16"/>
  <c r="C123" i="16"/>
  <c r="B123" i="16"/>
  <c r="E108" i="16"/>
  <c r="E104" i="16"/>
  <c r="E111" i="16" s="1"/>
  <c r="D104" i="16"/>
  <c r="C104" i="16"/>
  <c r="B104" i="16"/>
  <c r="E103" i="16"/>
  <c r="D103" i="16"/>
  <c r="C103" i="16"/>
  <c r="B103" i="16"/>
  <c r="E102" i="16"/>
  <c r="D102" i="16"/>
  <c r="C102" i="16"/>
  <c r="B102" i="16"/>
  <c r="F102" i="16" s="1"/>
  <c r="E101" i="16"/>
  <c r="D101" i="16"/>
  <c r="C101" i="16"/>
  <c r="B101" i="16"/>
  <c r="E100" i="16"/>
  <c r="E105" i="16" s="1"/>
  <c r="E109" i="16" s="1"/>
  <c r="D100" i="16"/>
  <c r="C100" i="16"/>
  <c r="B100" i="16"/>
  <c r="D82" i="16"/>
  <c r="E81" i="16"/>
  <c r="C81" i="16"/>
  <c r="B81" i="16"/>
  <c r="E80" i="16"/>
  <c r="C80" i="16"/>
  <c r="B80" i="16"/>
  <c r="E79" i="16"/>
  <c r="C79" i="16"/>
  <c r="C86" i="16" s="1"/>
  <c r="B79" i="16"/>
  <c r="E78" i="16"/>
  <c r="C78" i="16"/>
  <c r="B78" i="16"/>
  <c r="F78" i="16" s="1"/>
  <c r="E77" i="16"/>
  <c r="C77" i="16"/>
  <c r="C82" i="16" s="1"/>
  <c r="C85" i="16" s="1"/>
  <c r="B77" i="16"/>
  <c r="D59" i="16"/>
  <c r="D62" i="16" s="1"/>
  <c r="E58" i="16"/>
  <c r="D58" i="16"/>
  <c r="C58" i="16"/>
  <c r="B58" i="16"/>
  <c r="F58" i="16" s="1"/>
  <c r="E57" i="16"/>
  <c r="D57" i="16"/>
  <c r="D64" i="16" s="1"/>
  <c r="C57" i="16"/>
  <c r="B57" i="16"/>
  <c r="E56" i="16"/>
  <c r="E59" i="16" s="1"/>
  <c r="D56" i="16"/>
  <c r="C56" i="16"/>
  <c r="C59" i="16" s="1"/>
  <c r="B56" i="16"/>
  <c r="E55" i="16"/>
  <c r="D55" i="16"/>
  <c r="C55" i="16"/>
  <c r="B55" i="16"/>
  <c r="F55" i="16" s="1"/>
  <c r="E54" i="16"/>
  <c r="D54" i="16"/>
  <c r="C54" i="16"/>
  <c r="B54" i="16"/>
  <c r="D14" i="16"/>
  <c r="C14" i="16"/>
  <c r="B14" i="16"/>
  <c r="D13" i="16"/>
  <c r="C13" i="16"/>
  <c r="B13" i="16"/>
  <c r="D12" i="16"/>
  <c r="C12" i="16"/>
  <c r="B12" i="16"/>
  <c r="D11" i="16"/>
  <c r="C11" i="16"/>
  <c r="B11" i="16"/>
  <c r="D10" i="16"/>
  <c r="C10" i="16"/>
  <c r="B10" i="16"/>
  <c r="E127" i="15"/>
  <c r="D127" i="15"/>
  <c r="C127" i="15"/>
  <c r="B127" i="15"/>
  <c r="E126" i="15"/>
  <c r="D126" i="15"/>
  <c r="C126" i="15"/>
  <c r="B126" i="15"/>
  <c r="E125" i="15"/>
  <c r="D125" i="15"/>
  <c r="C125" i="15"/>
  <c r="B125" i="15"/>
  <c r="F125" i="15" s="1"/>
  <c r="F124" i="15"/>
  <c r="E124" i="15"/>
  <c r="D124" i="15"/>
  <c r="C124" i="15"/>
  <c r="B124" i="15"/>
  <c r="E123" i="15"/>
  <c r="D123" i="15"/>
  <c r="C123" i="15"/>
  <c r="B123" i="15"/>
  <c r="E104" i="15"/>
  <c r="D104" i="15"/>
  <c r="C104" i="15"/>
  <c r="B104" i="15"/>
  <c r="E103" i="15"/>
  <c r="D103" i="15"/>
  <c r="C103" i="15"/>
  <c r="B103" i="15"/>
  <c r="E102" i="15"/>
  <c r="D102" i="15"/>
  <c r="C102" i="15"/>
  <c r="B102" i="15"/>
  <c r="F102" i="15" s="1"/>
  <c r="E101" i="15"/>
  <c r="D101" i="15"/>
  <c r="C101" i="15"/>
  <c r="B101" i="15"/>
  <c r="F100" i="15"/>
  <c r="E100" i="15"/>
  <c r="D100" i="15"/>
  <c r="C100" i="15"/>
  <c r="B100" i="15"/>
  <c r="D82" i="15"/>
  <c r="E81" i="15"/>
  <c r="C81" i="15"/>
  <c r="B81" i="15"/>
  <c r="E80" i="15"/>
  <c r="C80" i="15"/>
  <c r="B80" i="15"/>
  <c r="E79" i="15"/>
  <c r="E86" i="15" s="1"/>
  <c r="C79" i="15"/>
  <c r="B79" i="15"/>
  <c r="E78" i="15"/>
  <c r="C78" i="15"/>
  <c r="B78" i="15"/>
  <c r="E77" i="15"/>
  <c r="E82" i="15" s="1"/>
  <c r="E85" i="15" s="1"/>
  <c r="C77" i="15"/>
  <c r="B77" i="15"/>
  <c r="E58" i="15"/>
  <c r="D58" i="15"/>
  <c r="C58" i="15"/>
  <c r="B58" i="15"/>
  <c r="E57" i="15"/>
  <c r="D57" i="15"/>
  <c r="C57" i="15"/>
  <c r="B57" i="15"/>
  <c r="E56" i="15"/>
  <c r="D56" i="15"/>
  <c r="C56" i="15"/>
  <c r="B56" i="15"/>
  <c r="F56" i="15" s="1"/>
  <c r="E55" i="15"/>
  <c r="D55" i="15"/>
  <c r="C55" i="15"/>
  <c r="C59" i="15" s="1"/>
  <c r="B55" i="15"/>
  <c r="B59" i="15" s="1"/>
  <c r="E54" i="15"/>
  <c r="D54" i="15"/>
  <c r="C54" i="15"/>
  <c r="B54" i="15"/>
  <c r="D15" i="15"/>
  <c r="F13" i="15" s="1"/>
  <c r="D14" i="15"/>
  <c r="F14" i="15" s="1"/>
  <c r="C14" i="15"/>
  <c r="B14" i="15"/>
  <c r="D13" i="15"/>
  <c r="C13" i="15"/>
  <c r="B13" i="15"/>
  <c r="D12" i="15"/>
  <c r="F12" i="15" s="1"/>
  <c r="C12" i="15"/>
  <c r="B12" i="15"/>
  <c r="D11" i="15"/>
  <c r="C11" i="15"/>
  <c r="C15" i="15" s="1"/>
  <c r="B11" i="15"/>
  <c r="D10" i="15"/>
  <c r="F10" i="15" s="1"/>
  <c r="C10" i="15"/>
  <c r="B10" i="15"/>
  <c r="B128" i="14"/>
  <c r="B131" i="14" s="1"/>
  <c r="E127" i="14"/>
  <c r="D127" i="14"/>
  <c r="C127" i="14"/>
  <c r="B127" i="14"/>
  <c r="E126" i="14"/>
  <c r="D126" i="14"/>
  <c r="C126" i="14"/>
  <c r="B126" i="14"/>
  <c r="F126" i="14" s="1"/>
  <c r="E125" i="14"/>
  <c r="D125" i="14"/>
  <c r="C125" i="14"/>
  <c r="B125" i="14"/>
  <c r="B132" i="14" s="1"/>
  <c r="E124" i="14"/>
  <c r="D124" i="14"/>
  <c r="C124" i="14"/>
  <c r="B124" i="14"/>
  <c r="E123" i="14"/>
  <c r="D123" i="14"/>
  <c r="C123" i="14"/>
  <c r="B123" i="14"/>
  <c r="F123" i="14" s="1"/>
  <c r="C111" i="14"/>
  <c r="C107" i="14"/>
  <c r="D105" i="14"/>
  <c r="D108" i="14" s="1"/>
  <c r="C105" i="14"/>
  <c r="C108" i="14" s="1"/>
  <c r="B105" i="14"/>
  <c r="E104" i="14"/>
  <c r="D104" i="14"/>
  <c r="C104" i="14"/>
  <c r="B104" i="14"/>
  <c r="F104" i="14" s="1"/>
  <c r="E103" i="14"/>
  <c r="D103" i="14"/>
  <c r="D110" i="14" s="1"/>
  <c r="C103" i="14"/>
  <c r="B103" i="14"/>
  <c r="F103" i="14" s="1"/>
  <c r="E102" i="14"/>
  <c r="D102" i="14"/>
  <c r="D109" i="14" s="1"/>
  <c r="C102" i="14"/>
  <c r="C109" i="14" s="1"/>
  <c r="B102" i="14"/>
  <c r="F101" i="14"/>
  <c r="E101" i="14"/>
  <c r="D101" i="14"/>
  <c r="C101" i="14"/>
  <c r="B101" i="14"/>
  <c r="E100" i="14"/>
  <c r="D100" i="14"/>
  <c r="D107" i="14" s="1"/>
  <c r="C100" i="14"/>
  <c r="B100" i="14"/>
  <c r="F100" i="14" s="1"/>
  <c r="D82" i="14"/>
  <c r="E81" i="14"/>
  <c r="C81" i="14"/>
  <c r="B81" i="14"/>
  <c r="E80" i="14"/>
  <c r="C80" i="14"/>
  <c r="B80" i="14"/>
  <c r="F80" i="14" s="1"/>
  <c r="E79" i="14"/>
  <c r="C79" i="14"/>
  <c r="B79" i="14"/>
  <c r="F78" i="14"/>
  <c r="E78" i="14"/>
  <c r="C78" i="14"/>
  <c r="B78" i="14"/>
  <c r="E77" i="14"/>
  <c r="C77" i="14"/>
  <c r="B77" i="14"/>
  <c r="E58" i="14"/>
  <c r="D58" i="14"/>
  <c r="D65" i="14" s="1"/>
  <c r="C58" i="14"/>
  <c r="C65" i="14" s="1"/>
  <c r="B58" i="14"/>
  <c r="F57" i="14"/>
  <c r="E57" i="14"/>
  <c r="D57" i="14"/>
  <c r="C57" i="14"/>
  <c r="B57" i="14"/>
  <c r="E56" i="14"/>
  <c r="D56" i="14"/>
  <c r="C56" i="14"/>
  <c r="B56" i="14"/>
  <c r="F56" i="14" s="1"/>
  <c r="E55" i="14"/>
  <c r="D55" i="14"/>
  <c r="D59" i="14" s="1"/>
  <c r="C55" i="14"/>
  <c r="C59" i="14" s="1"/>
  <c r="B55" i="14"/>
  <c r="E54" i="14"/>
  <c r="D54" i="14"/>
  <c r="D61" i="14" s="1"/>
  <c r="C54" i="14"/>
  <c r="C61" i="14" s="1"/>
  <c r="B54" i="14"/>
  <c r="D14" i="14"/>
  <c r="C14" i="14"/>
  <c r="B14" i="14"/>
  <c r="D13" i="14"/>
  <c r="C13" i="14"/>
  <c r="B13" i="14"/>
  <c r="D12" i="14"/>
  <c r="C12" i="14"/>
  <c r="B12" i="14"/>
  <c r="D11" i="14"/>
  <c r="C11" i="14"/>
  <c r="B11" i="14"/>
  <c r="D10" i="14"/>
  <c r="C10" i="14"/>
  <c r="B10" i="14"/>
  <c r="C128" i="13"/>
  <c r="C131" i="13" s="1"/>
  <c r="B128" i="13"/>
  <c r="B131" i="13" s="1"/>
  <c r="F127" i="13"/>
  <c r="E127" i="13"/>
  <c r="D127" i="13"/>
  <c r="C127" i="13"/>
  <c r="B127" i="13"/>
  <c r="E126" i="13"/>
  <c r="D126" i="13"/>
  <c r="C126" i="13"/>
  <c r="C133" i="13" s="1"/>
  <c r="B126" i="13"/>
  <c r="F126" i="13" s="1"/>
  <c r="E125" i="13"/>
  <c r="D125" i="13"/>
  <c r="F125" i="13" s="1"/>
  <c r="C125" i="13"/>
  <c r="C132" i="13" s="1"/>
  <c r="B125" i="13"/>
  <c r="B132" i="13" s="1"/>
  <c r="E124" i="13"/>
  <c r="D124" i="13"/>
  <c r="C124" i="13"/>
  <c r="B124" i="13"/>
  <c r="E123" i="13"/>
  <c r="D123" i="13"/>
  <c r="C123" i="13"/>
  <c r="C130" i="13" s="1"/>
  <c r="B123" i="13"/>
  <c r="F123" i="13" s="1"/>
  <c r="E105" i="13"/>
  <c r="E108" i="13" s="1"/>
  <c r="D105" i="13"/>
  <c r="D108" i="13" s="1"/>
  <c r="C105" i="13"/>
  <c r="E104" i="13"/>
  <c r="D104" i="13"/>
  <c r="C104" i="13"/>
  <c r="B104" i="13"/>
  <c r="F104" i="13" s="1"/>
  <c r="E103" i="13"/>
  <c r="E110" i="13" s="1"/>
  <c r="D103" i="13"/>
  <c r="C103" i="13"/>
  <c r="B103" i="13"/>
  <c r="F103" i="13" s="1"/>
  <c r="E102" i="13"/>
  <c r="E109" i="13" s="1"/>
  <c r="D102" i="13"/>
  <c r="D109" i="13" s="1"/>
  <c r="C102" i="13"/>
  <c r="B102" i="13"/>
  <c r="E101" i="13"/>
  <c r="D101" i="13"/>
  <c r="C101" i="13"/>
  <c r="B101" i="13"/>
  <c r="F101" i="13" s="1"/>
  <c r="E100" i="13"/>
  <c r="E107" i="13" s="1"/>
  <c r="D100" i="13"/>
  <c r="C100" i="13"/>
  <c r="B100" i="13"/>
  <c r="B105" i="13" s="1"/>
  <c r="E82" i="13"/>
  <c r="D81" i="13"/>
  <c r="C81" i="13"/>
  <c r="B81" i="13"/>
  <c r="D80" i="13"/>
  <c r="C80" i="13"/>
  <c r="B80" i="13"/>
  <c r="F80" i="13" s="1"/>
  <c r="D79" i="13"/>
  <c r="C79" i="13"/>
  <c r="B79" i="13"/>
  <c r="D78" i="13"/>
  <c r="C78" i="13"/>
  <c r="B78" i="13"/>
  <c r="D77" i="13"/>
  <c r="C77" i="13"/>
  <c r="B77" i="13"/>
  <c r="D62" i="13"/>
  <c r="E58" i="13"/>
  <c r="E65" i="13" s="1"/>
  <c r="D58" i="13"/>
  <c r="D65" i="13" s="1"/>
  <c r="C58" i="13"/>
  <c r="B58" i="13"/>
  <c r="E57" i="13"/>
  <c r="D57" i="13"/>
  <c r="C57" i="13"/>
  <c r="B57" i="13"/>
  <c r="F57" i="13" s="1"/>
  <c r="E56" i="13"/>
  <c r="D56" i="13"/>
  <c r="C56" i="13"/>
  <c r="B56" i="13"/>
  <c r="F56" i="13" s="1"/>
  <c r="E55" i="13"/>
  <c r="E59" i="13" s="1"/>
  <c r="D55" i="13"/>
  <c r="D59" i="13" s="1"/>
  <c r="C55" i="13"/>
  <c r="B55" i="13"/>
  <c r="F54" i="13"/>
  <c r="E54" i="13"/>
  <c r="E61" i="13" s="1"/>
  <c r="D54" i="13"/>
  <c r="D61" i="13" s="1"/>
  <c r="C54" i="13"/>
  <c r="B54" i="13"/>
  <c r="B15" i="13"/>
  <c r="B29" i="13" s="1"/>
  <c r="D14" i="13"/>
  <c r="C14" i="13"/>
  <c r="B14" i="13"/>
  <c r="D13" i="13"/>
  <c r="C13" i="13"/>
  <c r="B13" i="13"/>
  <c r="B28" i="13" s="1"/>
  <c r="D12" i="13"/>
  <c r="C12" i="13"/>
  <c r="B12" i="13"/>
  <c r="B27" i="13" s="1"/>
  <c r="D11" i="13"/>
  <c r="C11" i="13"/>
  <c r="B11" i="13"/>
  <c r="D10" i="13"/>
  <c r="C10" i="13"/>
  <c r="B10" i="13"/>
  <c r="B25" i="13" s="1"/>
  <c r="D128" i="12"/>
  <c r="D131" i="12" s="1"/>
  <c r="C128" i="12"/>
  <c r="C131" i="12" s="1"/>
  <c r="B128" i="12"/>
  <c r="E127" i="12"/>
  <c r="D127" i="12"/>
  <c r="C127" i="12"/>
  <c r="B127" i="12"/>
  <c r="F127" i="12" s="1"/>
  <c r="E126" i="12"/>
  <c r="D126" i="12"/>
  <c r="D133" i="12" s="1"/>
  <c r="C126" i="12"/>
  <c r="B126" i="12"/>
  <c r="F126" i="12" s="1"/>
  <c r="E125" i="12"/>
  <c r="D125" i="12"/>
  <c r="D132" i="12" s="1"/>
  <c r="C125" i="12"/>
  <c r="C132" i="12" s="1"/>
  <c r="B125" i="12"/>
  <c r="B132" i="12" s="1"/>
  <c r="F124" i="12"/>
  <c r="E124" i="12"/>
  <c r="D124" i="12"/>
  <c r="C124" i="12"/>
  <c r="B124" i="12"/>
  <c r="E123" i="12"/>
  <c r="D123" i="12"/>
  <c r="D130" i="12" s="1"/>
  <c r="C123" i="12"/>
  <c r="B123" i="12"/>
  <c r="F123" i="12" s="1"/>
  <c r="E105" i="12"/>
  <c r="E108" i="12" s="1"/>
  <c r="D105" i="12"/>
  <c r="E104" i="12"/>
  <c r="D104" i="12"/>
  <c r="C104" i="12"/>
  <c r="B104" i="12"/>
  <c r="F104" i="12" s="1"/>
  <c r="E103" i="12"/>
  <c r="D103" i="12"/>
  <c r="C103" i="12"/>
  <c r="B103" i="12"/>
  <c r="E102" i="12"/>
  <c r="E109" i="12" s="1"/>
  <c r="D102" i="12"/>
  <c r="C102" i="12"/>
  <c r="B102" i="12"/>
  <c r="E101" i="12"/>
  <c r="D101" i="12"/>
  <c r="C101" i="12"/>
  <c r="B101" i="12"/>
  <c r="F101" i="12" s="1"/>
  <c r="E100" i="12"/>
  <c r="D100" i="12"/>
  <c r="C100" i="12"/>
  <c r="B100" i="12"/>
  <c r="B105" i="12" s="1"/>
  <c r="B109" i="12" s="1"/>
  <c r="E82" i="12"/>
  <c r="E84" i="12" s="1"/>
  <c r="D82" i="12"/>
  <c r="F81" i="12"/>
  <c r="E81" i="12"/>
  <c r="C81" i="12"/>
  <c r="B81" i="12"/>
  <c r="E80" i="12"/>
  <c r="C80" i="12"/>
  <c r="B80" i="12"/>
  <c r="E79" i="12"/>
  <c r="E86" i="12" s="1"/>
  <c r="C79" i="12"/>
  <c r="B79" i="12"/>
  <c r="E78" i="12"/>
  <c r="E85" i="12" s="1"/>
  <c r="C78" i="12"/>
  <c r="B78" i="12"/>
  <c r="F77" i="12"/>
  <c r="E77" i="12"/>
  <c r="C77" i="12"/>
  <c r="B77" i="12"/>
  <c r="E62" i="12"/>
  <c r="E58" i="12"/>
  <c r="E65" i="12" s="1"/>
  <c r="D58" i="12"/>
  <c r="C58" i="12"/>
  <c r="B58" i="12"/>
  <c r="E57" i="12"/>
  <c r="D57" i="12"/>
  <c r="C57" i="12"/>
  <c r="B57" i="12"/>
  <c r="F57" i="12" s="1"/>
  <c r="E56" i="12"/>
  <c r="D56" i="12"/>
  <c r="C56" i="12"/>
  <c r="B56" i="12"/>
  <c r="F56" i="12" s="1"/>
  <c r="E55" i="12"/>
  <c r="E59" i="12" s="1"/>
  <c r="D55" i="12"/>
  <c r="C55" i="12"/>
  <c r="B55" i="12"/>
  <c r="E54" i="12"/>
  <c r="E61" i="12" s="1"/>
  <c r="D54" i="12"/>
  <c r="C54" i="12"/>
  <c r="B54" i="12"/>
  <c r="F54" i="12" s="1"/>
  <c r="C15" i="12"/>
  <c r="E13" i="12" s="1"/>
  <c r="B15" i="12"/>
  <c r="B29" i="12" s="1"/>
  <c r="D14" i="12"/>
  <c r="C14" i="12"/>
  <c r="E14" i="12" s="1"/>
  <c r="B14" i="12"/>
  <c r="D13" i="12"/>
  <c r="C13" i="12"/>
  <c r="B13" i="12"/>
  <c r="B28" i="12" s="1"/>
  <c r="D12" i="12"/>
  <c r="C12" i="12"/>
  <c r="B12" i="12"/>
  <c r="B27" i="12" s="1"/>
  <c r="E11" i="12"/>
  <c r="D11" i="12"/>
  <c r="C11" i="12"/>
  <c r="B11" i="12"/>
  <c r="D10" i="12"/>
  <c r="C10" i="12"/>
  <c r="E10" i="12" s="1"/>
  <c r="B10" i="12"/>
  <c r="E128" i="11"/>
  <c r="E131" i="11" s="1"/>
  <c r="C128" i="11"/>
  <c r="E127" i="11"/>
  <c r="D127" i="11"/>
  <c r="C127" i="11"/>
  <c r="B127" i="11"/>
  <c r="F127" i="11" s="1"/>
  <c r="E126" i="11"/>
  <c r="E133" i="11" s="1"/>
  <c r="D126" i="11"/>
  <c r="C126" i="11"/>
  <c r="C133" i="11" s="1"/>
  <c r="B126" i="11"/>
  <c r="F126" i="11" s="1"/>
  <c r="E125" i="11"/>
  <c r="E132" i="11" s="1"/>
  <c r="D125" i="11"/>
  <c r="C125" i="11"/>
  <c r="C132" i="11" s="1"/>
  <c r="B125" i="11"/>
  <c r="E124" i="11"/>
  <c r="D124" i="11"/>
  <c r="C124" i="11"/>
  <c r="B124" i="11"/>
  <c r="F124" i="11" s="1"/>
  <c r="E123" i="11"/>
  <c r="E130" i="11" s="1"/>
  <c r="D123" i="11"/>
  <c r="C123" i="11"/>
  <c r="C130" i="11" s="1"/>
  <c r="B123" i="11"/>
  <c r="E105" i="11"/>
  <c r="E104" i="11"/>
  <c r="D104" i="11"/>
  <c r="C104" i="11"/>
  <c r="B104" i="11"/>
  <c r="F104" i="11" s="1"/>
  <c r="E103" i="11"/>
  <c r="E110" i="11" s="1"/>
  <c r="D103" i="11"/>
  <c r="C103" i="11"/>
  <c r="C110" i="11" s="1"/>
  <c r="B103" i="11"/>
  <c r="B110" i="11" s="1"/>
  <c r="E102" i="11"/>
  <c r="E109" i="11" s="1"/>
  <c r="D102" i="11"/>
  <c r="C102" i="11"/>
  <c r="B102" i="11"/>
  <c r="E101" i="11"/>
  <c r="D101" i="11"/>
  <c r="C101" i="11"/>
  <c r="B101" i="11"/>
  <c r="F101" i="11" s="1"/>
  <c r="E100" i="11"/>
  <c r="E107" i="11" s="1"/>
  <c r="D100" i="11"/>
  <c r="D105" i="11" s="1"/>
  <c r="D108" i="11" s="1"/>
  <c r="C100" i="11"/>
  <c r="C105" i="11" s="1"/>
  <c r="C109" i="11" s="1"/>
  <c r="B100" i="11"/>
  <c r="B105" i="11" s="1"/>
  <c r="D82" i="11"/>
  <c r="B82" i="11"/>
  <c r="E81" i="11"/>
  <c r="C81" i="11"/>
  <c r="B81" i="11"/>
  <c r="F81" i="11" s="1"/>
  <c r="E80" i="11"/>
  <c r="C80" i="11"/>
  <c r="B80" i="11"/>
  <c r="E79" i="11"/>
  <c r="C79" i="11"/>
  <c r="B79" i="11"/>
  <c r="E78" i="11"/>
  <c r="C78" i="11"/>
  <c r="B78" i="11"/>
  <c r="E77" i="11"/>
  <c r="C77" i="11"/>
  <c r="B77" i="11"/>
  <c r="F77" i="11" s="1"/>
  <c r="E58" i="11"/>
  <c r="D58" i="11"/>
  <c r="C58" i="11"/>
  <c r="B58" i="11"/>
  <c r="E57" i="11"/>
  <c r="D57" i="11"/>
  <c r="C57" i="11"/>
  <c r="B57" i="11"/>
  <c r="F57" i="11" s="1"/>
  <c r="E56" i="11"/>
  <c r="D56" i="11"/>
  <c r="C56" i="11"/>
  <c r="B56" i="11"/>
  <c r="F56" i="11" s="1"/>
  <c r="E55" i="11"/>
  <c r="D55" i="11"/>
  <c r="C55" i="11"/>
  <c r="B55" i="11"/>
  <c r="E54" i="11"/>
  <c r="D54" i="11"/>
  <c r="C54" i="11"/>
  <c r="B54" i="11"/>
  <c r="F54" i="11" s="1"/>
  <c r="D15" i="11"/>
  <c r="C15" i="11"/>
  <c r="E14" i="11" s="1"/>
  <c r="B15" i="11"/>
  <c r="D14" i="11"/>
  <c r="F14" i="11" s="1"/>
  <c r="C14" i="11"/>
  <c r="B14" i="11"/>
  <c r="F13" i="11"/>
  <c r="D13" i="11"/>
  <c r="C13" i="11"/>
  <c r="E13" i="11" s="1"/>
  <c r="B13" i="11"/>
  <c r="B28" i="11" s="1"/>
  <c r="F12" i="11"/>
  <c r="D12" i="11"/>
  <c r="C12" i="11"/>
  <c r="E12" i="11" s="1"/>
  <c r="B12" i="11"/>
  <c r="B27" i="11" s="1"/>
  <c r="F11" i="11"/>
  <c r="D11" i="11"/>
  <c r="C11" i="11"/>
  <c r="E11" i="11" s="1"/>
  <c r="B11" i="11"/>
  <c r="D10" i="11"/>
  <c r="F10" i="11" s="1"/>
  <c r="F15" i="11" s="1"/>
  <c r="C10" i="11"/>
  <c r="B10" i="11"/>
  <c r="E128" i="10"/>
  <c r="D128" i="10"/>
  <c r="E127" i="10"/>
  <c r="D127" i="10"/>
  <c r="C127" i="10"/>
  <c r="B127" i="10"/>
  <c r="F127" i="10" s="1"/>
  <c r="E126" i="10"/>
  <c r="D126" i="10"/>
  <c r="C126" i="10"/>
  <c r="B126" i="10"/>
  <c r="E125" i="10"/>
  <c r="D125" i="10"/>
  <c r="C125" i="10"/>
  <c r="B125" i="10"/>
  <c r="E124" i="10"/>
  <c r="D124" i="10"/>
  <c r="C124" i="10"/>
  <c r="B124" i="10"/>
  <c r="F124" i="10" s="1"/>
  <c r="E123" i="10"/>
  <c r="D123" i="10"/>
  <c r="D130" i="10" s="1"/>
  <c r="C123" i="10"/>
  <c r="B123" i="10"/>
  <c r="B128" i="10" s="1"/>
  <c r="B132" i="10" s="1"/>
  <c r="E104" i="10"/>
  <c r="D104" i="10"/>
  <c r="C104" i="10"/>
  <c r="B104" i="10"/>
  <c r="F104" i="10" s="1"/>
  <c r="E103" i="10"/>
  <c r="D103" i="10"/>
  <c r="C103" i="10"/>
  <c r="B103" i="10"/>
  <c r="F102" i="10"/>
  <c r="E102" i="10"/>
  <c r="D102" i="10"/>
  <c r="C102" i="10"/>
  <c r="B102" i="10"/>
  <c r="E101" i="10"/>
  <c r="D101" i="10"/>
  <c r="C101" i="10"/>
  <c r="B101" i="10"/>
  <c r="F101" i="10" s="1"/>
  <c r="E100" i="10"/>
  <c r="D100" i="10"/>
  <c r="C100" i="10"/>
  <c r="C105" i="10" s="1"/>
  <c r="C111" i="10" s="1"/>
  <c r="B100" i="10"/>
  <c r="B105" i="10" s="1"/>
  <c r="B82" i="10"/>
  <c r="B86" i="10" s="1"/>
  <c r="E81" i="10"/>
  <c r="D81" i="10"/>
  <c r="C81" i="10"/>
  <c r="B81" i="10"/>
  <c r="E80" i="10"/>
  <c r="D80" i="10"/>
  <c r="C80" i="10"/>
  <c r="B80" i="10"/>
  <c r="E79" i="10"/>
  <c r="D79" i="10"/>
  <c r="C79" i="10"/>
  <c r="B79" i="10"/>
  <c r="F79" i="10" s="1"/>
  <c r="E78" i="10"/>
  <c r="D78" i="10"/>
  <c r="C78" i="10"/>
  <c r="B78" i="10"/>
  <c r="E77" i="10"/>
  <c r="D77" i="10"/>
  <c r="C77" i="10"/>
  <c r="B77" i="10"/>
  <c r="E58" i="10"/>
  <c r="D58" i="10"/>
  <c r="C58" i="10"/>
  <c r="B58" i="10"/>
  <c r="E57" i="10"/>
  <c r="D57" i="10"/>
  <c r="C57" i="10"/>
  <c r="B57" i="10"/>
  <c r="E56" i="10"/>
  <c r="D56" i="10"/>
  <c r="C56" i="10"/>
  <c r="B56" i="10"/>
  <c r="F56" i="10" s="1"/>
  <c r="E55" i="10"/>
  <c r="D55" i="10"/>
  <c r="C55" i="10"/>
  <c r="B55" i="10"/>
  <c r="F55" i="10" s="1"/>
  <c r="E54" i="10"/>
  <c r="D54" i="10"/>
  <c r="C54" i="10"/>
  <c r="B54" i="10"/>
  <c r="D15" i="10"/>
  <c r="F10" i="10" s="1"/>
  <c r="D14" i="10"/>
  <c r="F14" i="10" s="1"/>
  <c r="C14" i="10"/>
  <c r="B14" i="10"/>
  <c r="D13" i="10"/>
  <c r="C13" i="10"/>
  <c r="B13" i="10"/>
  <c r="D12" i="10"/>
  <c r="F12" i="10" s="1"/>
  <c r="C12" i="10"/>
  <c r="B12" i="10"/>
  <c r="F11" i="10"/>
  <c r="D11" i="10"/>
  <c r="C11" i="10"/>
  <c r="C15" i="10" s="1"/>
  <c r="B11" i="10"/>
  <c r="D10" i="10"/>
  <c r="C10" i="10"/>
  <c r="B10" i="10"/>
  <c r="E128" i="9"/>
  <c r="D128" i="9"/>
  <c r="C128" i="9"/>
  <c r="F127" i="9"/>
  <c r="B127" i="9"/>
  <c r="B126" i="9"/>
  <c r="F126" i="9" s="1"/>
  <c r="B125" i="9"/>
  <c r="F125" i="9" s="1"/>
  <c r="B124" i="9"/>
  <c r="F124" i="9" s="1"/>
  <c r="B123" i="9"/>
  <c r="B128" i="9" s="1"/>
  <c r="E105" i="9"/>
  <c r="D105" i="9"/>
  <c r="C105" i="9"/>
  <c r="B105" i="9"/>
  <c r="F104" i="9"/>
  <c r="F103" i="9"/>
  <c r="F102" i="9"/>
  <c r="F105" i="9" s="1"/>
  <c r="F101" i="9"/>
  <c r="F100" i="9"/>
  <c r="D82" i="9"/>
  <c r="B82" i="9"/>
  <c r="B86" i="9" s="1"/>
  <c r="F81" i="9"/>
  <c r="E81" i="9"/>
  <c r="C81" i="9"/>
  <c r="B81" i="9"/>
  <c r="E80" i="9"/>
  <c r="C80" i="9"/>
  <c r="B80" i="9"/>
  <c r="F80" i="9" s="1"/>
  <c r="E79" i="9"/>
  <c r="C79" i="9"/>
  <c r="B79" i="9"/>
  <c r="E78" i="9"/>
  <c r="C78" i="9"/>
  <c r="B78" i="9"/>
  <c r="F78" i="9" s="1"/>
  <c r="E77" i="9"/>
  <c r="C77" i="9"/>
  <c r="B77" i="9"/>
  <c r="B62" i="9"/>
  <c r="C61" i="9"/>
  <c r="E58" i="9"/>
  <c r="D58" i="9"/>
  <c r="C58" i="9"/>
  <c r="C65" i="9" s="1"/>
  <c r="B58" i="9"/>
  <c r="E57" i="9"/>
  <c r="E64" i="9" s="1"/>
  <c r="D57" i="9"/>
  <c r="C57" i="9"/>
  <c r="B57" i="9"/>
  <c r="E56" i="9"/>
  <c r="D56" i="9"/>
  <c r="C56" i="9"/>
  <c r="B56" i="9"/>
  <c r="E55" i="9"/>
  <c r="D55" i="9"/>
  <c r="C55" i="9"/>
  <c r="B55" i="9"/>
  <c r="F55" i="9" s="1"/>
  <c r="E54" i="9"/>
  <c r="E59" i="9" s="1"/>
  <c r="D54" i="9"/>
  <c r="C54" i="9"/>
  <c r="C59" i="9" s="1"/>
  <c r="C63" i="9" s="1"/>
  <c r="B54" i="9"/>
  <c r="B59" i="9" s="1"/>
  <c r="B63" i="9" s="1"/>
  <c r="C15" i="9"/>
  <c r="E14" i="9" s="1"/>
  <c r="B15" i="9"/>
  <c r="D14" i="9"/>
  <c r="C14" i="9"/>
  <c r="B14" i="9"/>
  <c r="D13" i="9"/>
  <c r="C13" i="9"/>
  <c r="E13" i="9" s="1"/>
  <c r="B13" i="9"/>
  <c r="D12" i="9"/>
  <c r="C12" i="9"/>
  <c r="B12" i="9"/>
  <c r="E11" i="9"/>
  <c r="D11" i="9"/>
  <c r="C11" i="9"/>
  <c r="B11" i="9"/>
  <c r="D10" i="9"/>
  <c r="C10" i="9"/>
  <c r="E10" i="9" s="1"/>
  <c r="B10" i="9"/>
  <c r="E127" i="8"/>
  <c r="D127" i="8"/>
  <c r="C127" i="8"/>
  <c r="B127" i="8"/>
  <c r="F126" i="8"/>
  <c r="E126" i="8"/>
  <c r="D126" i="8"/>
  <c r="C126" i="8"/>
  <c r="B126" i="8"/>
  <c r="E125" i="8"/>
  <c r="D125" i="8"/>
  <c r="C125" i="8"/>
  <c r="B125" i="8"/>
  <c r="F125" i="8" s="1"/>
  <c r="E124" i="8"/>
  <c r="D124" i="8"/>
  <c r="C124" i="8"/>
  <c r="B124" i="8"/>
  <c r="E123" i="8"/>
  <c r="D123" i="8"/>
  <c r="C123" i="8"/>
  <c r="B123" i="8"/>
  <c r="E105" i="8"/>
  <c r="D105" i="8"/>
  <c r="C105" i="8"/>
  <c r="B105" i="8"/>
  <c r="F104" i="8"/>
  <c r="F103" i="8"/>
  <c r="F102" i="8"/>
  <c r="F101" i="8"/>
  <c r="F100" i="8"/>
  <c r="F105" i="8" s="1"/>
  <c r="B88" i="8"/>
  <c r="D82" i="8"/>
  <c r="E81" i="8"/>
  <c r="D81" i="8"/>
  <c r="C81" i="8"/>
  <c r="B81" i="8"/>
  <c r="F81" i="8" s="1"/>
  <c r="E80" i="8"/>
  <c r="D80" i="8"/>
  <c r="C80" i="8"/>
  <c r="B80" i="8"/>
  <c r="E79" i="8"/>
  <c r="D79" i="8"/>
  <c r="D86" i="8" s="1"/>
  <c r="C79" i="8"/>
  <c r="B79" i="8"/>
  <c r="E78" i="8"/>
  <c r="D78" i="8"/>
  <c r="C78" i="8"/>
  <c r="B78" i="8"/>
  <c r="F78" i="8" s="1"/>
  <c r="E77" i="8"/>
  <c r="D77" i="8"/>
  <c r="D84" i="8" s="1"/>
  <c r="C77" i="8"/>
  <c r="B77" i="8"/>
  <c r="B82" i="8" s="1"/>
  <c r="D59" i="8"/>
  <c r="D62" i="8" s="1"/>
  <c r="C59" i="8"/>
  <c r="E58" i="8"/>
  <c r="D58" i="8"/>
  <c r="C58" i="8"/>
  <c r="B58" i="8"/>
  <c r="F58" i="8" s="1"/>
  <c r="E57" i="8"/>
  <c r="D57" i="8"/>
  <c r="C57" i="8"/>
  <c r="B57" i="8"/>
  <c r="B64" i="8" s="1"/>
  <c r="E56" i="8"/>
  <c r="D56" i="8"/>
  <c r="D63" i="8" s="1"/>
  <c r="C56" i="8"/>
  <c r="C63" i="8" s="1"/>
  <c r="B56" i="8"/>
  <c r="E55" i="8"/>
  <c r="D55" i="8"/>
  <c r="C55" i="8"/>
  <c r="B55" i="8"/>
  <c r="F55" i="8" s="1"/>
  <c r="E54" i="8"/>
  <c r="D54" i="8"/>
  <c r="D61" i="8" s="1"/>
  <c r="C54" i="8"/>
  <c r="C61" i="8" s="1"/>
  <c r="B54" i="8"/>
  <c r="B59" i="8" s="1"/>
  <c r="D14" i="8"/>
  <c r="C14" i="8"/>
  <c r="E14" i="8" s="1"/>
  <c r="B14" i="8"/>
  <c r="B29" i="8" s="1"/>
  <c r="D13" i="8"/>
  <c r="C13" i="8"/>
  <c r="E13" i="8" s="1"/>
  <c r="B13" i="8"/>
  <c r="B28" i="8" s="1"/>
  <c r="D12" i="8"/>
  <c r="C12" i="8"/>
  <c r="B12" i="8"/>
  <c r="D11" i="8"/>
  <c r="C11" i="8"/>
  <c r="E11" i="8" s="1"/>
  <c r="B11" i="8"/>
  <c r="D10" i="8"/>
  <c r="D15" i="8" s="1"/>
  <c r="C10" i="8"/>
  <c r="C15" i="8" s="1"/>
  <c r="E10" i="8" s="1"/>
  <c r="B10" i="8"/>
  <c r="B15" i="8" s="1"/>
  <c r="C130" i="7"/>
  <c r="E127" i="7"/>
  <c r="D127" i="7"/>
  <c r="C127" i="7"/>
  <c r="B127" i="7"/>
  <c r="E126" i="7"/>
  <c r="D126" i="7"/>
  <c r="C126" i="7"/>
  <c r="B126" i="7"/>
  <c r="E125" i="7"/>
  <c r="D125" i="7"/>
  <c r="C125" i="7"/>
  <c r="B125" i="7"/>
  <c r="F125" i="7" s="1"/>
  <c r="E124" i="7"/>
  <c r="D124" i="7"/>
  <c r="C124" i="7"/>
  <c r="B124" i="7"/>
  <c r="F124" i="7" s="1"/>
  <c r="E123" i="7"/>
  <c r="E128" i="7" s="1"/>
  <c r="D123" i="7"/>
  <c r="D128" i="7" s="1"/>
  <c r="C123" i="7"/>
  <c r="C128" i="7" s="1"/>
  <c r="C132" i="7" s="1"/>
  <c r="B123" i="7"/>
  <c r="E107" i="7"/>
  <c r="E104" i="7"/>
  <c r="D104" i="7"/>
  <c r="C104" i="7"/>
  <c r="B104" i="7"/>
  <c r="E103" i="7"/>
  <c r="E110" i="7" s="1"/>
  <c r="D103" i="7"/>
  <c r="C103" i="7"/>
  <c r="B103" i="7"/>
  <c r="E102" i="7"/>
  <c r="D102" i="7"/>
  <c r="C102" i="7"/>
  <c r="B102" i="7"/>
  <c r="F102" i="7" s="1"/>
  <c r="E101" i="7"/>
  <c r="E108" i="7" s="1"/>
  <c r="D101" i="7"/>
  <c r="F101" i="7" s="1"/>
  <c r="C101" i="7"/>
  <c r="B101" i="7"/>
  <c r="E100" i="7"/>
  <c r="E105" i="7" s="1"/>
  <c r="E109" i="7" s="1"/>
  <c r="D100" i="7"/>
  <c r="C100" i="7"/>
  <c r="B100" i="7"/>
  <c r="C82" i="7"/>
  <c r="E81" i="7"/>
  <c r="E88" i="7" s="1"/>
  <c r="D81" i="7"/>
  <c r="B81" i="7"/>
  <c r="E80" i="7"/>
  <c r="E87" i="7" s="1"/>
  <c r="D80" i="7"/>
  <c r="B80" i="7"/>
  <c r="B87" i="7" s="1"/>
  <c r="E79" i="7"/>
  <c r="E86" i="7" s="1"/>
  <c r="D79" i="7"/>
  <c r="B79" i="7"/>
  <c r="E78" i="7"/>
  <c r="D78" i="7"/>
  <c r="B78" i="7"/>
  <c r="F78" i="7" s="1"/>
  <c r="E77" i="7"/>
  <c r="E82" i="7" s="1"/>
  <c r="D77" i="7"/>
  <c r="B77" i="7"/>
  <c r="B82" i="7" s="1"/>
  <c r="D59" i="7"/>
  <c r="E58" i="7"/>
  <c r="D58" i="7"/>
  <c r="C58" i="7"/>
  <c r="B58" i="7"/>
  <c r="F58" i="7" s="1"/>
  <c r="E57" i="7"/>
  <c r="F57" i="7" s="1"/>
  <c r="D57" i="7"/>
  <c r="C57" i="7"/>
  <c r="B57" i="7"/>
  <c r="E56" i="7"/>
  <c r="D56" i="7"/>
  <c r="C56" i="7"/>
  <c r="B56" i="7"/>
  <c r="E55" i="7"/>
  <c r="D55" i="7"/>
  <c r="C55" i="7"/>
  <c r="B55" i="7"/>
  <c r="F55" i="7" s="1"/>
  <c r="E54" i="7"/>
  <c r="D54" i="7"/>
  <c r="C54" i="7"/>
  <c r="C59" i="7" s="1"/>
  <c r="B54" i="7"/>
  <c r="B59" i="7" s="1"/>
  <c r="D14" i="7"/>
  <c r="C14" i="7"/>
  <c r="E14" i="7" s="1"/>
  <c r="B14" i="7"/>
  <c r="D13" i="7"/>
  <c r="C13" i="7"/>
  <c r="B13" i="7"/>
  <c r="D12" i="7"/>
  <c r="C12" i="7"/>
  <c r="B12" i="7"/>
  <c r="D11" i="7"/>
  <c r="C11" i="7"/>
  <c r="B11" i="7"/>
  <c r="D10" i="7"/>
  <c r="D15" i="7" s="1"/>
  <c r="F10" i="7" s="1"/>
  <c r="C10" i="7"/>
  <c r="C15" i="7" s="1"/>
  <c r="B10" i="7"/>
  <c r="B15" i="7" s="1"/>
  <c r="D134" i="6"/>
  <c r="D130" i="6"/>
  <c r="E127" i="6"/>
  <c r="F127" i="6" s="1"/>
  <c r="D127" i="6"/>
  <c r="C127" i="6"/>
  <c r="B127" i="6"/>
  <c r="E126" i="6"/>
  <c r="E133" i="6" s="1"/>
  <c r="D126" i="6"/>
  <c r="D133" i="6" s="1"/>
  <c r="C126" i="6"/>
  <c r="B126" i="6"/>
  <c r="E125" i="6"/>
  <c r="D125" i="6"/>
  <c r="C125" i="6"/>
  <c r="B125" i="6"/>
  <c r="F125" i="6" s="1"/>
  <c r="E124" i="6"/>
  <c r="E131" i="6" s="1"/>
  <c r="D124" i="6"/>
  <c r="D131" i="6" s="1"/>
  <c r="C124" i="6"/>
  <c r="B124" i="6"/>
  <c r="F124" i="6" s="1"/>
  <c r="E123" i="6"/>
  <c r="E128" i="6" s="1"/>
  <c r="D123" i="6"/>
  <c r="D128" i="6" s="1"/>
  <c r="D132" i="6" s="1"/>
  <c r="C123" i="6"/>
  <c r="B123" i="6"/>
  <c r="E104" i="6"/>
  <c r="D104" i="6"/>
  <c r="C104" i="6"/>
  <c r="B104" i="6"/>
  <c r="B111" i="6" s="1"/>
  <c r="E103" i="6"/>
  <c r="D103" i="6"/>
  <c r="C103" i="6"/>
  <c r="B103" i="6"/>
  <c r="E102" i="6"/>
  <c r="D102" i="6"/>
  <c r="C102" i="6"/>
  <c r="B102" i="6"/>
  <c r="F102" i="6" s="1"/>
  <c r="E101" i="6"/>
  <c r="D101" i="6"/>
  <c r="C101" i="6"/>
  <c r="B101" i="6"/>
  <c r="B105" i="6" s="1"/>
  <c r="B110" i="6" s="1"/>
  <c r="E100" i="6"/>
  <c r="D100" i="6"/>
  <c r="C100" i="6"/>
  <c r="B100" i="6"/>
  <c r="B107" i="6" s="1"/>
  <c r="E81" i="6"/>
  <c r="D81" i="6"/>
  <c r="D88" i="6" s="1"/>
  <c r="C81" i="6"/>
  <c r="B81" i="6"/>
  <c r="E80" i="6"/>
  <c r="D80" i="6"/>
  <c r="C80" i="6"/>
  <c r="B80" i="6"/>
  <c r="F80" i="6" s="1"/>
  <c r="E79" i="6"/>
  <c r="D79" i="6"/>
  <c r="C79" i="6"/>
  <c r="B79" i="6"/>
  <c r="F79" i="6" s="1"/>
  <c r="E78" i="6"/>
  <c r="D78" i="6"/>
  <c r="D82" i="6" s="1"/>
  <c r="D87" i="6" s="1"/>
  <c r="C78" i="6"/>
  <c r="B78" i="6"/>
  <c r="F77" i="6"/>
  <c r="E77" i="6"/>
  <c r="D77" i="6"/>
  <c r="D84" i="6" s="1"/>
  <c r="C77" i="6"/>
  <c r="B77" i="6"/>
  <c r="B63" i="6"/>
  <c r="B59" i="6"/>
  <c r="B65" i="6" s="1"/>
  <c r="E58" i="6"/>
  <c r="D58" i="6"/>
  <c r="C58" i="6"/>
  <c r="B58" i="6"/>
  <c r="E57" i="6"/>
  <c r="D57" i="6"/>
  <c r="C57" i="6"/>
  <c r="B57" i="6"/>
  <c r="F57" i="6" s="1"/>
  <c r="E56" i="6"/>
  <c r="F56" i="6" s="1"/>
  <c r="D56" i="6"/>
  <c r="C56" i="6"/>
  <c r="B56" i="6"/>
  <c r="E55" i="6"/>
  <c r="D55" i="6"/>
  <c r="C55" i="6"/>
  <c r="B55" i="6"/>
  <c r="B62" i="6" s="1"/>
  <c r="E54" i="6"/>
  <c r="D54" i="6"/>
  <c r="C54" i="6"/>
  <c r="F54" i="6" s="1"/>
  <c r="B54" i="6"/>
  <c r="D15" i="6"/>
  <c r="F10" i="6" s="1"/>
  <c r="B15" i="6"/>
  <c r="B26" i="6" s="1"/>
  <c r="D14" i="6"/>
  <c r="F14" i="6" s="1"/>
  <c r="C14" i="6"/>
  <c r="B14" i="6"/>
  <c r="D13" i="6"/>
  <c r="F13" i="6" s="1"/>
  <c r="C13" i="6"/>
  <c r="B13" i="6"/>
  <c r="B28" i="6" s="1"/>
  <c r="D12" i="6"/>
  <c r="F12" i="6" s="1"/>
  <c r="C12" i="6"/>
  <c r="B12" i="6"/>
  <c r="B27" i="6" s="1"/>
  <c r="F11" i="6"/>
  <c r="D11" i="6"/>
  <c r="C11" i="6"/>
  <c r="B11" i="6"/>
  <c r="D10" i="6"/>
  <c r="C10" i="6"/>
  <c r="B10" i="6"/>
  <c r="B25" i="6" s="1"/>
  <c r="D128" i="5"/>
  <c r="E127" i="5"/>
  <c r="D127" i="5"/>
  <c r="C127" i="5"/>
  <c r="B127" i="5"/>
  <c r="F127" i="5" s="1"/>
  <c r="E126" i="5"/>
  <c r="F126" i="5" s="1"/>
  <c r="D126" i="5"/>
  <c r="C126" i="5"/>
  <c r="B126" i="5"/>
  <c r="E125" i="5"/>
  <c r="D125" i="5"/>
  <c r="C125" i="5"/>
  <c r="B125" i="5"/>
  <c r="E124" i="5"/>
  <c r="D124" i="5"/>
  <c r="C124" i="5"/>
  <c r="B124" i="5"/>
  <c r="F124" i="5" s="1"/>
  <c r="E123" i="5"/>
  <c r="D123" i="5"/>
  <c r="C123" i="5"/>
  <c r="C128" i="5" s="1"/>
  <c r="B123" i="5"/>
  <c r="B128" i="5" s="1"/>
  <c r="E104" i="5"/>
  <c r="D104" i="5"/>
  <c r="C104" i="5"/>
  <c r="B104" i="5"/>
  <c r="F104" i="5" s="1"/>
  <c r="E103" i="5"/>
  <c r="D103" i="5"/>
  <c r="D110" i="5" s="1"/>
  <c r="C103" i="5"/>
  <c r="C110" i="5" s="1"/>
  <c r="B103" i="5"/>
  <c r="B110" i="5" s="1"/>
  <c r="E102" i="5"/>
  <c r="D102" i="5"/>
  <c r="C102" i="5"/>
  <c r="C109" i="5" s="1"/>
  <c r="B102" i="5"/>
  <c r="E101" i="5"/>
  <c r="D101" i="5"/>
  <c r="C101" i="5"/>
  <c r="B101" i="5"/>
  <c r="F101" i="5" s="1"/>
  <c r="E100" i="5"/>
  <c r="E105" i="5" s="1"/>
  <c r="D100" i="5"/>
  <c r="D105" i="5" s="1"/>
  <c r="C100" i="5"/>
  <c r="C105" i="5" s="1"/>
  <c r="B100" i="5"/>
  <c r="B105" i="5" s="1"/>
  <c r="D82" i="5"/>
  <c r="C82" i="5"/>
  <c r="E81" i="5"/>
  <c r="C81" i="5"/>
  <c r="B81" i="5"/>
  <c r="F81" i="5" s="1"/>
  <c r="E80" i="5"/>
  <c r="C80" i="5"/>
  <c r="B80" i="5"/>
  <c r="B87" i="5" s="1"/>
  <c r="E79" i="5"/>
  <c r="C79" i="5"/>
  <c r="C86" i="5" s="1"/>
  <c r="B79" i="5"/>
  <c r="B86" i="5" s="1"/>
  <c r="E78" i="5"/>
  <c r="C78" i="5"/>
  <c r="B78" i="5"/>
  <c r="E77" i="5"/>
  <c r="C77" i="5"/>
  <c r="B77" i="5"/>
  <c r="B82" i="5" s="1"/>
  <c r="C63" i="5"/>
  <c r="C59" i="5"/>
  <c r="C65" i="5" s="1"/>
  <c r="B59" i="5"/>
  <c r="B62" i="5" s="1"/>
  <c r="E58" i="5"/>
  <c r="D58" i="5"/>
  <c r="C58" i="5"/>
  <c r="B58" i="5"/>
  <c r="E57" i="5"/>
  <c r="D57" i="5"/>
  <c r="C57" i="5"/>
  <c r="B57" i="5"/>
  <c r="F57" i="5" s="1"/>
  <c r="E56" i="5"/>
  <c r="D56" i="5"/>
  <c r="C56" i="5"/>
  <c r="B56" i="5"/>
  <c r="B63" i="5" s="1"/>
  <c r="E55" i="5"/>
  <c r="D55" i="5"/>
  <c r="C55" i="5"/>
  <c r="C62" i="5" s="1"/>
  <c r="B55" i="5"/>
  <c r="E54" i="5"/>
  <c r="D54" i="5"/>
  <c r="C54" i="5"/>
  <c r="B54" i="5"/>
  <c r="F54" i="5" s="1"/>
  <c r="C15" i="5"/>
  <c r="D14" i="5"/>
  <c r="C14" i="5"/>
  <c r="B14" i="5"/>
  <c r="D13" i="5"/>
  <c r="C13" i="5"/>
  <c r="B13" i="5"/>
  <c r="D12" i="5"/>
  <c r="C12" i="5"/>
  <c r="B12" i="5"/>
  <c r="D11" i="5"/>
  <c r="C11" i="5"/>
  <c r="B11" i="5"/>
  <c r="D10" i="5"/>
  <c r="C10" i="5"/>
  <c r="B10" i="5"/>
  <c r="B15" i="5" s="1"/>
  <c r="E128" i="4"/>
  <c r="E127" i="4"/>
  <c r="D127" i="4"/>
  <c r="C127" i="4"/>
  <c r="B127" i="4"/>
  <c r="F127" i="4" s="1"/>
  <c r="E126" i="4"/>
  <c r="D126" i="4"/>
  <c r="C126" i="4"/>
  <c r="C133" i="4" s="1"/>
  <c r="B126" i="4"/>
  <c r="B133" i="4" s="1"/>
  <c r="E125" i="4"/>
  <c r="D125" i="4"/>
  <c r="C125" i="4"/>
  <c r="B125" i="4"/>
  <c r="B132" i="4" s="1"/>
  <c r="E124" i="4"/>
  <c r="D124" i="4"/>
  <c r="C124" i="4"/>
  <c r="B124" i="4"/>
  <c r="F124" i="4" s="1"/>
  <c r="E123" i="4"/>
  <c r="F123" i="4" s="1"/>
  <c r="D123" i="4"/>
  <c r="D128" i="4" s="1"/>
  <c r="D133" i="4" s="1"/>
  <c r="C123" i="4"/>
  <c r="C128" i="4" s="1"/>
  <c r="B123" i="4"/>
  <c r="B128" i="4" s="1"/>
  <c r="E104" i="4"/>
  <c r="D104" i="4"/>
  <c r="C104" i="4"/>
  <c r="B104" i="4"/>
  <c r="F104" i="4" s="1"/>
  <c r="E103" i="4"/>
  <c r="D103" i="4"/>
  <c r="D110" i="4" s="1"/>
  <c r="C103" i="4"/>
  <c r="C110" i="4" s="1"/>
  <c r="B103" i="4"/>
  <c r="F102" i="4"/>
  <c r="E102" i="4"/>
  <c r="D102" i="4"/>
  <c r="C102" i="4"/>
  <c r="B102" i="4"/>
  <c r="E101" i="4"/>
  <c r="D101" i="4"/>
  <c r="C101" i="4"/>
  <c r="C108" i="4" s="1"/>
  <c r="B101" i="4"/>
  <c r="F101" i="4" s="1"/>
  <c r="E100" i="4"/>
  <c r="E105" i="4" s="1"/>
  <c r="D100" i="4"/>
  <c r="D105" i="4" s="1"/>
  <c r="C100" i="4"/>
  <c r="C105" i="4" s="1"/>
  <c r="C109" i="4" s="1"/>
  <c r="B100" i="4"/>
  <c r="D82" i="4"/>
  <c r="C82" i="4"/>
  <c r="B82" i="4"/>
  <c r="B88" i="4" s="1"/>
  <c r="E81" i="4"/>
  <c r="B81" i="4"/>
  <c r="F81" i="4" s="1"/>
  <c r="E80" i="4"/>
  <c r="B80" i="4"/>
  <c r="F80" i="4" s="1"/>
  <c r="E79" i="4"/>
  <c r="B79" i="4"/>
  <c r="E78" i="4"/>
  <c r="B78" i="4"/>
  <c r="E77" i="4"/>
  <c r="B77" i="4"/>
  <c r="E65" i="4"/>
  <c r="E58" i="4"/>
  <c r="D58" i="4"/>
  <c r="C58" i="4"/>
  <c r="B58" i="4"/>
  <c r="E57" i="4"/>
  <c r="D57" i="4"/>
  <c r="C57" i="4"/>
  <c r="B57" i="4"/>
  <c r="F56" i="4"/>
  <c r="E56" i="4"/>
  <c r="D56" i="4"/>
  <c r="D63" i="4" s="1"/>
  <c r="C56" i="4"/>
  <c r="B56" i="4"/>
  <c r="E55" i="4"/>
  <c r="D55" i="4"/>
  <c r="C55" i="4"/>
  <c r="B55" i="4"/>
  <c r="E54" i="4"/>
  <c r="E59" i="4" s="1"/>
  <c r="E63" i="4" s="1"/>
  <c r="D54" i="4"/>
  <c r="D59" i="4" s="1"/>
  <c r="D62" i="4" s="1"/>
  <c r="C54" i="4"/>
  <c r="B54" i="4"/>
  <c r="B15" i="4"/>
  <c r="B25" i="4" s="1"/>
  <c r="F14" i="4"/>
  <c r="D14" i="4"/>
  <c r="C14" i="4"/>
  <c r="E14" i="4" s="1"/>
  <c r="B14" i="4"/>
  <c r="F13" i="4"/>
  <c r="D13" i="4"/>
  <c r="C13" i="4"/>
  <c r="B13" i="4"/>
  <c r="D12" i="4"/>
  <c r="F12" i="4" s="1"/>
  <c r="C12" i="4"/>
  <c r="E12" i="4" s="1"/>
  <c r="B12" i="4"/>
  <c r="F11" i="4"/>
  <c r="E11" i="4"/>
  <c r="D11" i="4"/>
  <c r="C11" i="4"/>
  <c r="B11" i="4"/>
  <c r="F10" i="4"/>
  <c r="E10" i="4"/>
  <c r="D10" i="4"/>
  <c r="D15" i="4" s="1"/>
  <c r="C10" i="4"/>
  <c r="C15" i="4" s="1"/>
  <c r="E13" i="4" s="1"/>
  <c r="B10" i="4"/>
  <c r="F127" i="3"/>
  <c r="E127" i="3"/>
  <c r="D127" i="3"/>
  <c r="C127" i="3"/>
  <c r="B127" i="3"/>
  <c r="F126" i="3"/>
  <c r="E126" i="3"/>
  <c r="D126" i="3"/>
  <c r="C126" i="3"/>
  <c r="B126" i="3"/>
  <c r="E125" i="3"/>
  <c r="D125" i="3"/>
  <c r="C125" i="3"/>
  <c r="B125" i="3"/>
  <c r="F125" i="3" s="1"/>
  <c r="E124" i="3"/>
  <c r="D124" i="3"/>
  <c r="C124" i="3"/>
  <c r="B124" i="3"/>
  <c r="F123" i="3"/>
  <c r="E123" i="3"/>
  <c r="D123" i="3"/>
  <c r="C123" i="3"/>
  <c r="B123" i="3"/>
  <c r="E104" i="3"/>
  <c r="D104" i="3"/>
  <c r="C104" i="3"/>
  <c r="B104" i="3"/>
  <c r="E103" i="3"/>
  <c r="D103" i="3"/>
  <c r="C103" i="3"/>
  <c r="B103" i="3"/>
  <c r="F103" i="3" s="1"/>
  <c r="E102" i="3"/>
  <c r="E105" i="3" s="1"/>
  <c r="D102" i="3"/>
  <c r="C102" i="3"/>
  <c r="B102" i="3"/>
  <c r="E101" i="3"/>
  <c r="D101" i="3"/>
  <c r="C101" i="3"/>
  <c r="B101" i="3"/>
  <c r="E100" i="3"/>
  <c r="D100" i="3"/>
  <c r="C100" i="3"/>
  <c r="B100" i="3"/>
  <c r="F100" i="3" s="1"/>
  <c r="E81" i="3"/>
  <c r="D81" i="3"/>
  <c r="C81" i="3"/>
  <c r="B81" i="3"/>
  <c r="E80" i="3"/>
  <c r="D80" i="3"/>
  <c r="C80" i="3"/>
  <c r="B80" i="3"/>
  <c r="F80" i="3" s="1"/>
  <c r="E79" i="3"/>
  <c r="D79" i="3"/>
  <c r="C79" i="3"/>
  <c r="B79" i="3"/>
  <c r="B82" i="3" s="1"/>
  <c r="E78" i="3"/>
  <c r="D78" i="3"/>
  <c r="C78" i="3"/>
  <c r="B78" i="3"/>
  <c r="E77" i="3"/>
  <c r="D77" i="3"/>
  <c r="C77" i="3"/>
  <c r="B77" i="3"/>
  <c r="F77" i="3" s="1"/>
  <c r="E58" i="3"/>
  <c r="D58" i="3"/>
  <c r="C58" i="3"/>
  <c r="B58" i="3"/>
  <c r="F58" i="3" s="1"/>
  <c r="E57" i="3"/>
  <c r="D57" i="3"/>
  <c r="C57" i="3"/>
  <c r="B57" i="3"/>
  <c r="F57" i="3" s="1"/>
  <c r="E56" i="3"/>
  <c r="E59" i="3" s="1"/>
  <c r="D56" i="3"/>
  <c r="C56" i="3"/>
  <c r="B56" i="3"/>
  <c r="F55" i="3"/>
  <c r="E55" i="3"/>
  <c r="D55" i="3"/>
  <c r="C55" i="3"/>
  <c r="B55" i="3"/>
  <c r="F54" i="3"/>
  <c r="E54" i="3"/>
  <c r="D54" i="3"/>
  <c r="D59" i="3" s="1"/>
  <c r="C54" i="3"/>
  <c r="C59" i="3" s="1"/>
  <c r="B54" i="3"/>
  <c r="B59" i="3" s="1"/>
  <c r="B25" i="3"/>
  <c r="D14" i="3"/>
  <c r="C14" i="3"/>
  <c r="E14" i="3" s="1"/>
  <c r="B14" i="3"/>
  <c r="E13" i="3"/>
  <c r="D13" i="3"/>
  <c r="F13" i="3" s="1"/>
  <c r="C13" i="3"/>
  <c r="B13" i="3"/>
  <c r="F12" i="3"/>
  <c r="E12" i="3"/>
  <c r="D12" i="3"/>
  <c r="C12" i="3"/>
  <c r="B12" i="3"/>
  <c r="D11" i="3"/>
  <c r="C11" i="3"/>
  <c r="B11" i="3"/>
  <c r="D10" i="3"/>
  <c r="D15" i="3" s="1"/>
  <c r="C10" i="3"/>
  <c r="C15" i="3" s="1"/>
  <c r="B10" i="3"/>
  <c r="B15" i="3" s="1"/>
  <c r="B29" i="3" s="1"/>
  <c r="E131" i="2"/>
  <c r="E127" i="2"/>
  <c r="E134" i="2" s="1"/>
  <c r="D127" i="2"/>
  <c r="D134" i="2" s="1"/>
  <c r="C127" i="2"/>
  <c r="B127" i="2"/>
  <c r="F127" i="2" s="1"/>
  <c r="E126" i="2"/>
  <c r="D126" i="2"/>
  <c r="C126" i="2"/>
  <c r="F126" i="2" s="1"/>
  <c r="B126" i="2"/>
  <c r="F125" i="2"/>
  <c r="E125" i="2"/>
  <c r="D125" i="2"/>
  <c r="C125" i="2"/>
  <c r="B125" i="2"/>
  <c r="E124" i="2"/>
  <c r="D124" i="2"/>
  <c r="D131" i="2" s="1"/>
  <c r="C124" i="2"/>
  <c r="B124" i="2"/>
  <c r="E123" i="2"/>
  <c r="E128" i="2" s="1"/>
  <c r="E132" i="2" s="1"/>
  <c r="D123" i="2"/>
  <c r="D128" i="2" s="1"/>
  <c r="C123" i="2"/>
  <c r="B123" i="2"/>
  <c r="F104" i="2"/>
  <c r="E104" i="2"/>
  <c r="D104" i="2"/>
  <c r="C104" i="2"/>
  <c r="B104" i="2"/>
  <c r="E103" i="2"/>
  <c r="D103" i="2"/>
  <c r="C103" i="2"/>
  <c r="B103" i="2"/>
  <c r="E102" i="2"/>
  <c r="D102" i="2"/>
  <c r="C102" i="2"/>
  <c r="B102" i="2"/>
  <c r="E101" i="2"/>
  <c r="D101" i="2"/>
  <c r="C101" i="2"/>
  <c r="B101" i="2"/>
  <c r="E100" i="2"/>
  <c r="D100" i="2"/>
  <c r="C100" i="2"/>
  <c r="B100" i="2"/>
  <c r="B105" i="2" s="1"/>
  <c r="B82" i="2"/>
  <c r="B87" i="2" s="1"/>
  <c r="E81" i="2"/>
  <c r="D81" i="2"/>
  <c r="C81" i="2"/>
  <c r="B81" i="2"/>
  <c r="F80" i="2"/>
  <c r="E80" i="2"/>
  <c r="D80" i="2"/>
  <c r="C80" i="2"/>
  <c r="B80" i="2"/>
  <c r="E79" i="2"/>
  <c r="D79" i="2"/>
  <c r="C79" i="2"/>
  <c r="B79" i="2"/>
  <c r="E78" i="2"/>
  <c r="D78" i="2"/>
  <c r="C78" i="2"/>
  <c r="B78" i="2"/>
  <c r="B85" i="2" s="1"/>
  <c r="E77" i="2"/>
  <c r="D77" i="2"/>
  <c r="C77" i="2"/>
  <c r="B77" i="2"/>
  <c r="E64" i="2"/>
  <c r="E62" i="2"/>
  <c r="E59" i="2"/>
  <c r="E61" i="2" s="1"/>
  <c r="D59" i="2"/>
  <c r="D64" i="2" s="1"/>
  <c r="F58" i="2"/>
  <c r="E58" i="2"/>
  <c r="D58" i="2"/>
  <c r="C58" i="2"/>
  <c r="B58" i="2"/>
  <c r="E57" i="2"/>
  <c r="D57" i="2"/>
  <c r="C57" i="2"/>
  <c r="B57" i="2"/>
  <c r="F57" i="2" s="1"/>
  <c r="E56" i="2"/>
  <c r="E63" i="2" s="1"/>
  <c r="D56" i="2"/>
  <c r="D63" i="2" s="1"/>
  <c r="C56" i="2"/>
  <c r="B56" i="2"/>
  <c r="F56" i="2" s="1"/>
  <c r="E55" i="2"/>
  <c r="D55" i="2"/>
  <c r="C55" i="2"/>
  <c r="F55" i="2" s="1"/>
  <c r="F59" i="2" s="1"/>
  <c r="B55" i="2"/>
  <c r="F54" i="2"/>
  <c r="E54" i="2"/>
  <c r="D54" i="2"/>
  <c r="C54" i="2"/>
  <c r="B54" i="2"/>
  <c r="B15" i="2"/>
  <c r="B29" i="2" s="1"/>
  <c r="D14" i="2"/>
  <c r="C14" i="2"/>
  <c r="B14" i="2"/>
  <c r="D13" i="2"/>
  <c r="C13" i="2"/>
  <c r="B13" i="2"/>
  <c r="D12" i="2"/>
  <c r="C12" i="2"/>
  <c r="B12" i="2"/>
  <c r="D11" i="2"/>
  <c r="C11" i="2"/>
  <c r="B11" i="2"/>
  <c r="D10" i="2"/>
  <c r="C10" i="2"/>
  <c r="B10" i="2"/>
  <c r="B25" i="2" s="1"/>
  <c r="E127" i="1"/>
  <c r="D127" i="1"/>
  <c r="C127" i="1"/>
  <c r="B127" i="1"/>
  <c r="F127" i="1" s="1"/>
  <c r="E126" i="1"/>
  <c r="D126" i="1"/>
  <c r="C126" i="1"/>
  <c r="B126" i="1"/>
  <c r="F126" i="1" s="1"/>
  <c r="E125" i="1"/>
  <c r="E128" i="1" s="1"/>
  <c r="E133" i="1" s="1"/>
  <c r="D125" i="1"/>
  <c r="C125" i="1"/>
  <c r="F125" i="1" s="1"/>
  <c r="B125" i="1"/>
  <c r="E124" i="1"/>
  <c r="D124" i="1"/>
  <c r="C124" i="1"/>
  <c r="B124" i="1"/>
  <c r="F123" i="1"/>
  <c r="E123" i="1"/>
  <c r="D123" i="1"/>
  <c r="C123" i="1"/>
  <c r="B123" i="1"/>
  <c r="E109" i="1"/>
  <c r="E105" i="1"/>
  <c r="E111" i="1" s="1"/>
  <c r="E104" i="1"/>
  <c r="D104" i="1"/>
  <c r="C104" i="1"/>
  <c r="C111" i="1" s="1"/>
  <c r="B104" i="1"/>
  <c r="E103" i="1"/>
  <c r="D103" i="1"/>
  <c r="D105" i="1" s="1"/>
  <c r="D108" i="1" s="1"/>
  <c r="C103" i="1"/>
  <c r="B103" i="1"/>
  <c r="E102" i="1"/>
  <c r="D102" i="1"/>
  <c r="C102" i="1"/>
  <c r="B102" i="1"/>
  <c r="F101" i="1"/>
  <c r="E101" i="1"/>
  <c r="D101" i="1"/>
  <c r="C101" i="1"/>
  <c r="B101" i="1"/>
  <c r="E100" i="1"/>
  <c r="E107" i="1" s="1"/>
  <c r="D100" i="1"/>
  <c r="C100" i="1"/>
  <c r="C105" i="1" s="1"/>
  <c r="C108" i="1" s="1"/>
  <c r="B100" i="1"/>
  <c r="D82" i="1"/>
  <c r="E81" i="1"/>
  <c r="C81" i="1"/>
  <c r="C88" i="1" s="1"/>
  <c r="B81" i="1"/>
  <c r="E80" i="1"/>
  <c r="C80" i="1"/>
  <c r="B80" i="1"/>
  <c r="E79" i="1"/>
  <c r="C79" i="1"/>
  <c r="B79" i="1"/>
  <c r="E78" i="1"/>
  <c r="E82" i="1" s="1"/>
  <c r="C78" i="1"/>
  <c r="B78" i="1"/>
  <c r="B82" i="1" s="1"/>
  <c r="F77" i="1"/>
  <c r="E77" i="1"/>
  <c r="C77" i="1"/>
  <c r="C82" i="1" s="1"/>
  <c r="C84" i="1" s="1"/>
  <c r="B77" i="1"/>
  <c r="E58" i="1"/>
  <c r="D58" i="1"/>
  <c r="C58" i="1"/>
  <c r="B58" i="1"/>
  <c r="F57" i="1"/>
  <c r="E57" i="1"/>
  <c r="D57" i="1"/>
  <c r="C57" i="1"/>
  <c r="B57" i="1"/>
  <c r="E56" i="1"/>
  <c r="D56" i="1"/>
  <c r="C56" i="1"/>
  <c r="B56" i="1"/>
  <c r="F56" i="1" s="1"/>
  <c r="E55" i="1"/>
  <c r="D55" i="1"/>
  <c r="C55" i="1"/>
  <c r="B55" i="1"/>
  <c r="E54" i="1"/>
  <c r="D54" i="1"/>
  <c r="C54" i="1"/>
  <c r="B54" i="1"/>
  <c r="B15" i="1"/>
  <c r="B29" i="1" s="1"/>
  <c r="D14" i="1"/>
  <c r="C14" i="1"/>
  <c r="B14" i="1"/>
  <c r="D13" i="1"/>
  <c r="C13" i="1"/>
  <c r="B13" i="1"/>
  <c r="B28" i="1" s="1"/>
  <c r="D12" i="1"/>
  <c r="C12" i="1"/>
  <c r="B12" i="1"/>
  <c r="B27" i="1" s="1"/>
  <c r="D11" i="1"/>
  <c r="C11" i="1"/>
  <c r="B11" i="1"/>
  <c r="D10" i="1"/>
  <c r="C10" i="1"/>
  <c r="B10" i="1"/>
  <c r="E110" i="3" l="1"/>
  <c r="E109" i="3"/>
  <c r="E108" i="3"/>
  <c r="D131" i="3"/>
  <c r="B107" i="1"/>
  <c r="E131" i="3"/>
  <c r="F12" i="1"/>
  <c r="D107" i="1"/>
  <c r="B88" i="1"/>
  <c r="B85" i="1"/>
  <c r="B84" i="1"/>
  <c r="D111" i="1"/>
  <c r="E12" i="2"/>
  <c r="C134" i="2"/>
  <c r="E85" i="2"/>
  <c r="C85" i="1"/>
  <c r="B108" i="1"/>
  <c r="F12" i="2"/>
  <c r="E88" i="1"/>
  <c r="E85" i="1"/>
  <c r="E84" i="1"/>
  <c r="C109" i="2"/>
  <c r="E13" i="2"/>
  <c r="C131" i="2"/>
  <c r="E65" i="3"/>
  <c r="E64" i="3"/>
  <c r="E61" i="3"/>
  <c r="E86" i="1"/>
  <c r="B85" i="3"/>
  <c r="B84" i="3"/>
  <c r="B88" i="3"/>
  <c r="C87" i="1"/>
  <c r="E130" i="1"/>
  <c r="B62" i="3"/>
  <c r="B65" i="3"/>
  <c r="E87" i="1"/>
  <c r="F128" i="1"/>
  <c r="E134" i="1"/>
  <c r="C62" i="3"/>
  <c r="C65" i="3"/>
  <c r="C64" i="3"/>
  <c r="B110" i="2"/>
  <c r="B109" i="2"/>
  <c r="B108" i="2"/>
  <c r="D62" i="3"/>
  <c r="D65" i="3"/>
  <c r="D64" i="3"/>
  <c r="D61" i="3"/>
  <c r="C59" i="6"/>
  <c r="F55" i="6"/>
  <c r="E130" i="8"/>
  <c r="E61" i="1"/>
  <c r="E132" i="1"/>
  <c r="C15" i="2"/>
  <c r="B59" i="2"/>
  <c r="B61" i="2" s="1"/>
  <c r="C128" i="2"/>
  <c r="D133" i="2"/>
  <c r="B26" i="3"/>
  <c r="D63" i="3"/>
  <c r="B61" i="3"/>
  <c r="B128" i="3"/>
  <c r="F15" i="4"/>
  <c r="E14" i="5"/>
  <c r="D62" i="6"/>
  <c r="F14" i="7"/>
  <c r="B131" i="8"/>
  <c r="E108" i="5"/>
  <c r="E111" i="5"/>
  <c r="F78" i="1"/>
  <c r="F103" i="1"/>
  <c r="E108" i="1"/>
  <c r="D15" i="2"/>
  <c r="C59" i="2"/>
  <c r="B84" i="2"/>
  <c r="B86" i="2"/>
  <c r="F101" i="2"/>
  <c r="D105" i="2"/>
  <c r="D110" i="2" s="1"/>
  <c r="E133" i="2"/>
  <c r="B27" i="3"/>
  <c r="C61" i="3"/>
  <c r="F124" i="3"/>
  <c r="C128" i="3"/>
  <c r="B26" i="4"/>
  <c r="F103" i="4"/>
  <c r="E131" i="4"/>
  <c r="E134" i="4"/>
  <c r="E133" i="4"/>
  <c r="E110" i="5"/>
  <c r="F81" i="6"/>
  <c r="B27" i="7"/>
  <c r="B26" i="7"/>
  <c r="B25" i="7"/>
  <c r="D132" i="7"/>
  <c r="D134" i="7"/>
  <c r="D85" i="8"/>
  <c r="D88" i="8"/>
  <c r="C63" i="3"/>
  <c r="E15" i="4"/>
  <c r="B86" i="1"/>
  <c r="F100" i="1"/>
  <c r="F105" i="1" s="1"/>
  <c r="F104" i="1"/>
  <c r="F102" i="2"/>
  <c r="B28" i="3"/>
  <c r="F56" i="3"/>
  <c r="F59" i="3" s="1"/>
  <c r="D128" i="3"/>
  <c r="F57" i="4"/>
  <c r="D65" i="4"/>
  <c r="E11" i="5"/>
  <c r="E13" i="5"/>
  <c r="B132" i="5"/>
  <c r="B131" i="5"/>
  <c r="B134" i="5"/>
  <c r="B130" i="5"/>
  <c r="C88" i="6"/>
  <c r="B63" i="7"/>
  <c r="B62" i="7"/>
  <c r="B65" i="7"/>
  <c r="B61" i="7"/>
  <c r="E131" i="7"/>
  <c r="E134" i="7"/>
  <c r="E130" i="7"/>
  <c r="B29" i="9"/>
  <c r="B26" i="9"/>
  <c r="D64" i="9"/>
  <c r="F58" i="13"/>
  <c r="F59" i="13" s="1"/>
  <c r="B87" i="4"/>
  <c r="B84" i="4"/>
  <c r="C86" i="1"/>
  <c r="E131" i="1"/>
  <c r="B128" i="1"/>
  <c r="F123" i="2"/>
  <c r="F81" i="3"/>
  <c r="B28" i="4"/>
  <c r="B29" i="5"/>
  <c r="B28" i="5"/>
  <c r="B26" i="5"/>
  <c r="C131" i="5"/>
  <c r="C134" i="5"/>
  <c r="C62" i="7"/>
  <c r="C65" i="7"/>
  <c r="E131" i="8"/>
  <c r="F10" i="13"/>
  <c r="F15" i="13" s="1"/>
  <c r="F102" i="17"/>
  <c r="C15" i="1"/>
  <c r="E14" i="1" s="1"/>
  <c r="F58" i="1"/>
  <c r="C110" i="1"/>
  <c r="F124" i="1"/>
  <c r="C128" i="1"/>
  <c r="E82" i="2"/>
  <c r="E86" i="2" s="1"/>
  <c r="B88" i="2"/>
  <c r="E63" i="3"/>
  <c r="B29" i="4"/>
  <c r="D64" i="4"/>
  <c r="B105" i="4"/>
  <c r="F100" i="4"/>
  <c r="F105" i="4" s="1"/>
  <c r="E110" i="4"/>
  <c r="E10" i="5"/>
  <c r="C87" i="5"/>
  <c r="D130" i="5"/>
  <c r="F82" i="6"/>
  <c r="D61" i="7"/>
  <c r="B88" i="7"/>
  <c r="C131" i="7"/>
  <c r="C134" i="7"/>
  <c r="F14" i="8"/>
  <c r="E85" i="8"/>
  <c r="D15" i="1"/>
  <c r="F55" i="1"/>
  <c r="B59" i="1"/>
  <c r="F79" i="1"/>
  <c r="D110" i="1"/>
  <c r="B132" i="1"/>
  <c r="D128" i="1"/>
  <c r="B26" i="2"/>
  <c r="F77" i="2"/>
  <c r="B64" i="3"/>
  <c r="F78" i="3"/>
  <c r="C82" i="3"/>
  <c r="B59" i="4"/>
  <c r="F54" i="4"/>
  <c r="E64" i="4"/>
  <c r="E84" i="4"/>
  <c r="B29" i="6"/>
  <c r="D85" i="6"/>
  <c r="F103" i="6"/>
  <c r="E11" i="7"/>
  <c r="E61" i="7"/>
  <c r="D131" i="7"/>
  <c r="B27" i="8"/>
  <c r="B26" i="8"/>
  <c r="B25" i="8"/>
  <c r="B133" i="9"/>
  <c r="B132" i="9"/>
  <c r="B131" i="9"/>
  <c r="C88" i="10"/>
  <c r="C59" i="1"/>
  <c r="C62" i="1" s="1"/>
  <c r="B87" i="1"/>
  <c r="F80" i="1"/>
  <c r="B105" i="1"/>
  <c r="E110" i="1"/>
  <c r="B27" i="2"/>
  <c r="D62" i="2"/>
  <c r="B86" i="3"/>
  <c r="D82" i="3"/>
  <c r="C111" i="3"/>
  <c r="B132" i="3"/>
  <c r="B27" i="4"/>
  <c r="C59" i="4"/>
  <c r="C63" i="4" s="1"/>
  <c r="F58" i="4"/>
  <c r="B85" i="4"/>
  <c r="D108" i="4"/>
  <c r="D111" i="4"/>
  <c r="D107" i="4"/>
  <c r="F58" i="5"/>
  <c r="D131" i="5"/>
  <c r="D134" i="5"/>
  <c r="D133" i="5"/>
  <c r="F11" i="7"/>
  <c r="F15" i="7" s="1"/>
  <c r="D62" i="7"/>
  <c r="D65" i="7"/>
  <c r="D64" i="7"/>
  <c r="E15" i="8"/>
  <c r="B62" i="8"/>
  <c r="B61" i="8"/>
  <c r="B65" i="8"/>
  <c r="E12" i="10"/>
  <c r="D59" i="1"/>
  <c r="D63" i="1" s="1"/>
  <c r="B28" i="2"/>
  <c r="E88" i="2"/>
  <c r="B128" i="2"/>
  <c r="B132" i="2" s="1"/>
  <c r="E82" i="3"/>
  <c r="E107" i="3"/>
  <c r="D111" i="3"/>
  <c r="E85" i="4"/>
  <c r="E109" i="4"/>
  <c r="E108" i="4"/>
  <c r="E111" i="4"/>
  <c r="E107" i="4"/>
  <c r="D132" i="4"/>
  <c r="F125" i="4"/>
  <c r="E109" i="5"/>
  <c r="F102" i="5"/>
  <c r="C133" i="5"/>
  <c r="C111" i="6"/>
  <c r="C64" i="7"/>
  <c r="F103" i="7"/>
  <c r="F10" i="8"/>
  <c r="F13" i="8"/>
  <c r="F12" i="8"/>
  <c r="F11" i="9"/>
  <c r="E65" i="9"/>
  <c r="E62" i="9"/>
  <c r="E61" i="9"/>
  <c r="F81" i="10"/>
  <c r="B25" i="1"/>
  <c r="E59" i="1"/>
  <c r="E62" i="1" s="1"/>
  <c r="F13" i="2"/>
  <c r="B63" i="2"/>
  <c r="F81" i="2"/>
  <c r="B107" i="2"/>
  <c r="F124" i="2"/>
  <c r="B108" i="3"/>
  <c r="E111" i="3"/>
  <c r="B86" i="4"/>
  <c r="E132" i="4"/>
  <c r="D107" i="6"/>
  <c r="D105" i="6"/>
  <c r="F100" i="6"/>
  <c r="D111" i="6"/>
  <c r="C133" i="6"/>
  <c r="F126" i="6"/>
  <c r="E12" i="7"/>
  <c r="B86" i="7"/>
  <c r="B85" i="7"/>
  <c r="B84" i="7"/>
  <c r="E86" i="8"/>
  <c r="D110" i="10"/>
  <c r="D128" i="36"/>
  <c r="D131" i="36" s="1"/>
  <c r="F124" i="36"/>
  <c r="B26" i="1"/>
  <c r="C109" i="1"/>
  <c r="C105" i="2"/>
  <c r="C108" i="2" s="1"/>
  <c r="C108" i="3"/>
  <c r="F104" i="3"/>
  <c r="C130" i="3"/>
  <c r="F55" i="4"/>
  <c r="B62" i="4"/>
  <c r="E86" i="4"/>
  <c r="B27" i="5"/>
  <c r="D59" i="5"/>
  <c r="F55" i="5"/>
  <c r="F59" i="5" s="1"/>
  <c r="C84" i="5"/>
  <c r="C88" i="5"/>
  <c r="F15" i="6"/>
  <c r="E111" i="6"/>
  <c r="D82" i="7"/>
  <c r="B111" i="7"/>
  <c r="B27" i="9"/>
  <c r="C85" i="10"/>
  <c r="F78" i="10"/>
  <c r="B109" i="10"/>
  <c r="B111" i="10"/>
  <c r="B107" i="10"/>
  <c r="E110" i="10"/>
  <c r="C133" i="2"/>
  <c r="F79" i="7"/>
  <c r="D109" i="1"/>
  <c r="E10" i="2"/>
  <c r="F78" i="2"/>
  <c r="C82" i="2"/>
  <c r="C85" i="2" s="1"/>
  <c r="F103" i="2"/>
  <c r="D130" i="2"/>
  <c r="E10" i="3"/>
  <c r="E15" i="3" s="1"/>
  <c r="F79" i="3"/>
  <c r="B105" i="3"/>
  <c r="B61" i="4"/>
  <c r="C107" i="4"/>
  <c r="E12" i="5"/>
  <c r="B85" i="5"/>
  <c r="B84" i="5"/>
  <c r="B108" i="6"/>
  <c r="F12" i="7"/>
  <c r="E85" i="7"/>
  <c r="E84" i="7"/>
  <c r="C105" i="7"/>
  <c r="C111" i="7" s="1"/>
  <c r="F100" i="7"/>
  <c r="E132" i="7"/>
  <c r="F11" i="8"/>
  <c r="C62" i="8"/>
  <c r="C65" i="8"/>
  <c r="C87" i="8"/>
  <c r="F81" i="15"/>
  <c r="D131" i="4"/>
  <c r="D134" i="4"/>
  <c r="C107" i="1"/>
  <c r="F10" i="2"/>
  <c r="D61" i="2"/>
  <c r="B65" i="2"/>
  <c r="F79" i="2"/>
  <c r="D82" i="2"/>
  <c r="E105" i="2"/>
  <c r="B111" i="2"/>
  <c r="D132" i="2"/>
  <c r="E130" i="2"/>
  <c r="F10" i="3"/>
  <c r="F14" i="3"/>
  <c r="C105" i="3"/>
  <c r="E128" i="3"/>
  <c r="B134" i="3"/>
  <c r="E87" i="4"/>
  <c r="B88" i="5"/>
  <c r="C132" i="5"/>
  <c r="F125" i="5"/>
  <c r="F59" i="6"/>
  <c r="D86" i="6"/>
  <c r="B128" i="6"/>
  <c r="B130" i="6" s="1"/>
  <c r="F123" i="6"/>
  <c r="B28" i="7"/>
  <c r="C63" i="7"/>
  <c r="F56" i="7"/>
  <c r="F126" i="7"/>
  <c r="F58" i="11"/>
  <c r="D59" i="15"/>
  <c r="F54" i="15"/>
  <c r="F59" i="15" s="1"/>
  <c r="F81" i="1"/>
  <c r="F102" i="1"/>
  <c r="B64" i="2"/>
  <c r="F100" i="2"/>
  <c r="C111" i="2"/>
  <c r="E62" i="3"/>
  <c r="F101" i="3"/>
  <c r="F105" i="3" s="1"/>
  <c r="D105" i="3"/>
  <c r="D108" i="3" s="1"/>
  <c r="F128" i="3"/>
  <c r="C134" i="3"/>
  <c r="D61" i="4"/>
  <c r="C111" i="4"/>
  <c r="B109" i="5"/>
  <c r="B111" i="5"/>
  <c r="B107" i="5"/>
  <c r="D132" i="5"/>
  <c r="F58" i="6"/>
  <c r="C134" i="6"/>
  <c r="E13" i="7"/>
  <c r="D63" i="7"/>
  <c r="C133" i="7"/>
  <c r="C64" i="8"/>
  <c r="E87" i="8"/>
  <c r="B28" i="9"/>
  <c r="E82" i="9"/>
  <c r="E85" i="9" s="1"/>
  <c r="E84" i="9"/>
  <c r="F77" i="9"/>
  <c r="E14" i="10"/>
  <c r="F54" i="1"/>
  <c r="B110" i="1"/>
  <c r="D65" i="2"/>
  <c r="E11" i="3"/>
  <c r="F102" i="3"/>
  <c r="B131" i="3"/>
  <c r="D134" i="3"/>
  <c r="E61" i="4"/>
  <c r="B131" i="4"/>
  <c r="B134" i="4"/>
  <c r="B130" i="4"/>
  <c r="C108" i="5"/>
  <c r="C111" i="5"/>
  <c r="C107" i="5"/>
  <c r="E65" i="6"/>
  <c r="F13" i="7"/>
  <c r="D133" i="7"/>
  <c r="B86" i="8"/>
  <c r="B85" i="8"/>
  <c r="B84" i="8"/>
  <c r="F10" i="1"/>
  <c r="B62" i="2"/>
  <c r="E65" i="2"/>
  <c r="B133" i="2"/>
  <c r="F11" i="3"/>
  <c r="B63" i="3"/>
  <c r="B87" i="3"/>
  <c r="E134" i="3"/>
  <c r="E62" i="4"/>
  <c r="D109" i="4"/>
  <c r="C132" i="4"/>
  <c r="C131" i="4"/>
  <c r="C134" i="4"/>
  <c r="C130" i="4"/>
  <c r="C85" i="5"/>
  <c r="F78" i="5"/>
  <c r="D109" i="5"/>
  <c r="D108" i="5"/>
  <c r="D111" i="5"/>
  <c r="D107" i="5"/>
  <c r="B133" i="5"/>
  <c r="E132" i="6"/>
  <c r="E134" i="6"/>
  <c r="B29" i="7"/>
  <c r="B64" i="7"/>
  <c r="E111" i="7"/>
  <c r="E133" i="7"/>
  <c r="E12" i="8"/>
  <c r="B63" i="8"/>
  <c r="F56" i="8"/>
  <c r="D128" i="8"/>
  <c r="F123" i="8"/>
  <c r="D15" i="5"/>
  <c r="F14" i="5" s="1"/>
  <c r="E128" i="5"/>
  <c r="C15" i="6"/>
  <c r="E14" i="6" s="1"/>
  <c r="E130" i="6"/>
  <c r="E59" i="7"/>
  <c r="D130" i="7"/>
  <c r="C128" i="10"/>
  <c r="C130" i="10" s="1"/>
  <c r="C134" i="10"/>
  <c r="B86" i="12"/>
  <c r="C65" i="13"/>
  <c r="B15" i="15"/>
  <c r="E61" i="15"/>
  <c r="D15" i="16"/>
  <c r="F12" i="16" s="1"/>
  <c r="C15" i="17"/>
  <c r="E12" i="17" s="1"/>
  <c r="E10" i="17"/>
  <c r="D109" i="18"/>
  <c r="D108" i="18"/>
  <c r="D111" i="18"/>
  <c r="D107" i="18"/>
  <c r="F125" i="18"/>
  <c r="E82" i="5"/>
  <c r="C134" i="8"/>
  <c r="E63" i="9"/>
  <c r="D105" i="10"/>
  <c r="D109" i="10" s="1"/>
  <c r="D107" i="10"/>
  <c r="F103" i="10"/>
  <c r="B84" i="11"/>
  <c r="B88" i="11"/>
  <c r="D108" i="12"/>
  <c r="D111" i="12"/>
  <c r="D107" i="12"/>
  <c r="B108" i="14"/>
  <c r="B111" i="14"/>
  <c r="B107" i="14"/>
  <c r="D132" i="14"/>
  <c r="B64" i="15"/>
  <c r="B63" i="15"/>
  <c r="B62" i="15"/>
  <c r="F103" i="15"/>
  <c r="F103" i="16"/>
  <c r="B64" i="5"/>
  <c r="D134" i="8"/>
  <c r="F56" i="9"/>
  <c r="E105" i="10"/>
  <c r="E108" i="10" s="1"/>
  <c r="E107" i="10"/>
  <c r="C59" i="11"/>
  <c r="F55" i="11"/>
  <c r="F59" i="11" s="1"/>
  <c r="F82" i="11"/>
  <c r="F125" i="11"/>
  <c r="D15" i="13"/>
  <c r="F14" i="13" s="1"/>
  <c r="F11" i="13"/>
  <c r="F81" i="13"/>
  <c r="C61" i="15"/>
  <c r="C64" i="15"/>
  <c r="C63" i="15"/>
  <c r="B82" i="15"/>
  <c r="B84" i="15" s="1"/>
  <c r="F77" i="15"/>
  <c r="F82" i="15" s="1"/>
  <c r="D130" i="4"/>
  <c r="B25" i="5"/>
  <c r="C64" i="5"/>
  <c r="E107" i="5"/>
  <c r="C130" i="5"/>
  <c r="B64" i="6"/>
  <c r="B109" i="6"/>
  <c r="C61" i="7"/>
  <c r="D65" i="8"/>
  <c r="F79" i="8"/>
  <c r="E12" i="9"/>
  <c r="E15" i="9" s="1"/>
  <c r="B64" i="9"/>
  <c r="C62" i="9"/>
  <c r="B130" i="9"/>
  <c r="F100" i="10"/>
  <c r="F105" i="10" s="1"/>
  <c r="D131" i="10"/>
  <c r="D134" i="10"/>
  <c r="F10" i="12"/>
  <c r="B87" i="12"/>
  <c r="B62" i="13"/>
  <c r="B27" i="15"/>
  <c r="D62" i="15"/>
  <c r="C82" i="15"/>
  <c r="C84" i="15" s="1"/>
  <c r="E130" i="4"/>
  <c r="E59" i="5"/>
  <c r="E65" i="5" s="1"/>
  <c r="B108" i="5"/>
  <c r="D59" i="6"/>
  <c r="F78" i="6"/>
  <c r="B82" i="6"/>
  <c r="B88" i="6" s="1"/>
  <c r="E10" i="7"/>
  <c r="E15" i="7" s="1"/>
  <c r="F123" i="7"/>
  <c r="B87" i="8"/>
  <c r="F127" i="8"/>
  <c r="C64" i="9"/>
  <c r="B85" i="9"/>
  <c r="C61" i="10"/>
  <c r="E64" i="10"/>
  <c r="D111" i="10"/>
  <c r="E131" i="10"/>
  <c r="E134" i="10"/>
  <c r="E133" i="10"/>
  <c r="B109" i="11"/>
  <c r="B108" i="11"/>
  <c r="B111" i="11"/>
  <c r="D132" i="11"/>
  <c r="F59" i="12"/>
  <c r="C62" i="13"/>
  <c r="E128" i="13"/>
  <c r="F124" i="13"/>
  <c r="F128" i="13" s="1"/>
  <c r="E12" i="15"/>
  <c r="F77" i="4"/>
  <c r="E82" i="4"/>
  <c r="E88" i="4" s="1"/>
  <c r="F79" i="5"/>
  <c r="F103" i="5"/>
  <c r="E59" i="6"/>
  <c r="E62" i="6" s="1"/>
  <c r="C82" i="6"/>
  <c r="C85" i="6" s="1"/>
  <c r="F104" i="6"/>
  <c r="F80" i="7"/>
  <c r="B128" i="8"/>
  <c r="D61" i="10"/>
  <c r="F57" i="10"/>
  <c r="E111" i="10"/>
  <c r="E130" i="10"/>
  <c r="B85" i="11"/>
  <c r="F78" i="11"/>
  <c r="C111" i="11"/>
  <c r="F58" i="12"/>
  <c r="F12" i="13"/>
  <c r="D64" i="13"/>
  <c r="D63" i="13"/>
  <c r="B108" i="13"/>
  <c r="B111" i="13"/>
  <c r="B109" i="14"/>
  <c r="F126" i="4"/>
  <c r="F128" i="4" s="1"/>
  <c r="F56" i="5"/>
  <c r="B61" i="5"/>
  <c r="B65" i="5"/>
  <c r="F100" i="5"/>
  <c r="F101" i="6"/>
  <c r="F104" i="7"/>
  <c r="D64" i="8"/>
  <c r="C82" i="8"/>
  <c r="D87" i="8"/>
  <c r="F124" i="8"/>
  <c r="C128" i="8"/>
  <c r="E13" i="10"/>
  <c r="E59" i="10"/>
  <c r="E65" i="10" s="1"/>
  <c r="D108" i="10"/>
  <c r="C85" i="11"/>
  <c r="D111" i="11"/>
  <c r="D65" i="12"/>
  <c r="F102" i="12"/>
  <c r="E64" i="13"/>
  <c r="E63" i="13"/>
  <c r="D82" i="13"/>
  <c r="D87" i="13" s="1"/>
  <c r="F77" i="13"/>
  <c r="E111" i="15"/>
  <c r="C62" i="16"/>
  <c r="C61" i="16"/>
  <c r="C65" i="16"/>
  <c r="C61" i="5"/>
  <c r="B61" i="6"/>
  <c r="E82" i="6"/>
  <c r="C105" i="6"/>
  <c r="B105" i="7"/>
  <c r="D59" i="9"/>
  <c r="F57" i="9"/>
  <c r="F79" i="9"/>
  <c r="F13" i="10"/>
  <c r="F15" i="10" s="1"/>
  <c r="F54" i="10"/>
  <c r="B87" i="10"/>
  <c r="D133" i="10"/>
  <c r="E85" i="11"/>
  <c r="D109" i="12"/>
  <c r="E130" i="12"/>
  <c r="E61" i="14"/>
  <c r="E59" i="14"/>
  <c r="F54" i="14"/>
  <c r="E13" i="15"/>
  <c r="B107" i="3"/>
  <c r="F78" i="4"/>
  <c r="F123" i="5"/>
  <c r="F128" i="5" s="1"/>
  <c r="C61" i="6"/>
  <c r="F54" i="7"/>
  <c r="F59" i="7" s="1"/>
  <c r="F127" i="7"/>
  <c r="E59" i="8"/>
  <c r="F57" i="8"/>
  <c r="E82" i="8"/>
  <c r="F80" i="8"/>
  <c r="E128" i="8"/>
  <c r="B25" i="9"/>
  <c r="F58" i="9"/>
  <c r="F123" i="9"/>
  <c r="F128" i="9" s="1"/>
  <c r="E10" i="10"/>
  <c r="D65" i="10"/>
  <c r="C87" i="10"/>
  <c r="C107" i="10"/>
  <c r="C132" i="10"/>
  <c r="F125" i="10"/>
  <c r="B86" i="11"/>
  <c r="E108" i="11"/>
  <c r="E111" i="11"/>
  <c r="B62" i="12"/>
  <c r="B59" i="12"/>
  <c r="F55" i="12"/>
  <c r="F13" i="13"/>
  <c r="C63" i="13"/>
  <c r="E65" i="14"/>
  <c r="F81" i="14"/>
  <c r="E61" i="16"/>
  <c r="E65" i="16"/>
  <c r="F80" i="5"/>
  <c r="E105" i="6"/>
  <c r="E107" i="6" s="1"/>
  <c r="C128" i="6"/>
  <c r="F77" i="7"/>
  <c r="F82" i="7" s="1"/>
  <c r="F81" i="7"/>
  <c r="D105" i="7"/>
  <c r="D110" i="7" s="1"/>
  <c r="B128" i="7"/>
  <c r="F54" i="8"/>
  <c r="F77" i="8"/>
  <c r="F82" i="8" s="1"/>
  <c r="F54" i="9"/>
  <c r="F59" i="9" s="1"/>
  <c r="B65" i="9"/>
  <c r="B84" i="10"/>
  <c r="D87" i="10"/>
  <c r="B108" i="10"/>
  <c r="D132" i="10"/>
  <c r="C108" i="11"/>
  <c r="D110" i="11"/>
  <c r="B110" i="12"/>
  <c r="B131" i="12"/>
  <c r="B134" i="12"/>
  <c r="B130" i="12"/>
  <c r="D85" i="13"/>
  <c r="C108" i="13"/>
  <c r="C111" i="13"/>
  <c r="C107" i="13"/>
  <c r="C110" i="13"/>
  <c r="C15" i="14"/>
  <c r="E14" i="14" s="1"/>
  <c r="E11" i="14"/>
  <c r="C64" i="14"/>
  <c r="C63" i="14"/>
  <c r="C62" i="14"/>
  <c r="F13" i="16"/>
  <c r="B86" i="16"/>
  <c r="E13" i="17"/>
  <c r="E64" i="21"/>
  <c r="E62" i="21"/>
  <c r="D15" i="9"/>
  <c r="F10" i="9" s="1"/>
  <c r="B87" i="9"/>
  <c r="D62" i="10"/>
  <c r="F58" i="10"/>
  <c r="C82" i="10"/>
  <c r="C108" i="10"/>
  <c r="E132" i="10"/>
  <c r="B29" i="11"/>
  <c r="B26" i="11"/>
  <c r="B25" i="11"/>
  <c r="E86" i="11"/>
  <c r="B128" i="11"/>
  <c r="D15" i="14"/>
  <c r="F10" i="14" s="1"/>
  <c r="D64" i="14"/>
  <c r="D63" i="14"/>
  <c r="F127" i="14"/>
  <c r="E14" i="15"/>
  <c r="B29" i="16"/>
  <c r="C64" i="16"/>
  <c r="F79" i="4"/>
  <c r="B59" i="10"/>
  <c r="D82" i="10"/>
  <c r="F80" i="10"/>
  <c r="E109" i="10"/>
  <c r="C109" i="10"/>
  <c r="B133" i="10"/>
  <c r="B87" i="11"/>
  <c r="E64" i="12"/>
  <c r="E63" i="12"/>
  <c r="D110" i="12"/>
  <c r="E62" i="14"/>
  <c r="C84" i="14"/>
  <c r="C82" i="14"/>
  <c r="C87" i="14" s="1"/>
  <c r="F77" i="14"/>
  <c r="F82" i="14" s="1"/>
  <c r="B87" i="15"/>
  <c r="C134" i="16"/>
  <c r="F10" i="18"/>
  <c r="F13" i="18"/>
  <c r="F14" i="18"/>
  <c r="B88" i="9"/>
  <c r="B134" i="9"/>
  <c r="C59" i="10"/>
  <c r="C65" i="10" s="1"/>
  <c r="E82" i="10"/>
  <c r="B88" i="10"/>
  <c r="C87" i="11"/>
  <c r="D130" i="11"/>
  <c r="D86" i="13"/>
  <c r="B110" i="13"/>
  <c r="F57" i="15"/>
  <c r="E64" i="16"/>
  <c r="F77" i="5"/>
  <c r="F82" i="5" s="1"/>
  <c r="B130" i="8"/>
  <c r="B84" i="9"/>
  <c r="C88" i="9"/>
  <c r="B15" i="10"/>
  <c r="B25" i="10" s="1"/>
  <c r="D59" i="10"/>
  <c r="D63" i="10" s="1"/>
  <c r="F77" i="10"/>
  <c r="B110" i="10"/>
  <c r="B85" i="12"/>
  <c r="B109" i="13"/>
  <c r="F102" i="13"/>
  <c r="D128" i="14"/>
  <c r="F124" i="14"/>
  <c r="F128" i="14" s="1"/>
  <c r="B61" i="15"/>
  <c r="B65" i="15"/>
  <c r="B61" i="9"/>
  <c r="C82" i="9"/>
  <c r="C87" i="9" s="1"/>
  <c r="E88" i="9"/>
  <c r="E11" i="10"/>
  <c r="E61" i="10"/>
  <c r="B85" i="10"/>
  <c r="C110" i="10"/>
  <c r="D109" i="11"/>
  <c r="F102" i="11"/>
  <c r="C131" i="11"/>
  <c r="C134" i="11"/>
  <c r="C105" i="12"/>
  <c r="C109" i="13"/>
  <c r="C85" i="14"/>
  <c r="E10" i="15"/>
  <c r="C65" i="15"/>
  <c r="F80" i="16"/>
  <c r="B86" i="17"/>
  <c r="B88" i="17"/>
  <c r="B87" i="17"/>
  <c r="D130" i="19"/>
  <c r="C82" i="11"/>
  <c r="D128" i="11"/>
  <c r="B63" i="12"/>
  <c r="B82" i="12"/>
  <c r="E87" i="12"/>
  <c r="B133" i="12"/>
  <c r="E62" i="13"/>
  <c r="D62" i="14"/>
  <c r="B110" i="14"/>
  <c r="C62" i="15"/>
  <c r="E88" i="15"/>
  <c r="E110" i="15"/>
  <c r="D110" i="16"/>
  <c r="D62" i="17"/>
  <c r="B84" i="17"/>
  <c r="E109" i="18"/>
  <c r="E108" i="18"/>
  <c r="E111" i="18"/>
  <c r="E107" i="18"/>
  <c r="E14" i="20"/>
  <c r="C86" i="20"/>
  <c r="B131" i="20"/>
  <c r="B134" i="20"/>
  <c r="E84" i="21"/>
  <c r="E82" i="21"/>
  <c r="F77" i="21"/>
  <c r="D88" i="21"/>
  <c r="D64" i="22"/>
  <c r="B107" i="11"/>
  <c r="C82" i="12"/>
  <c r="E110" i="12"/>
  <c r="C133" i="12"/>
  <c r="B63" i="13"/>
  <c r="B82" i="13"/>
  <c r="B86" i="13" s="1"/>
  <c r="D110" i="13"/>
  <c r="B133" i="13"/>
  <c r="C110" i="14"/>
  <c r="F14" i="16"/>
  <c r="E62" i="16"/>
  <c r="D65" i="16"/>
  <c r="F81" i="16"/>
  <c r="E110" i="16"/>
  <c r="E14" i="17"/>
  <c r="F57" i="18"/>
  <c r="D59" i="19"/>
  <c r="F55" i="19"/>
  <c r="F59" i="19" s="1"/>
  <c r="C64" i="20"/>
  <c r="C130" i="20"/>
  <c r="C61" i="21"/>
  <c r="C64" i="21"/>
  <c r="C63" i="21"/>
  <c r="E88" i="21"/>
  <c r="F104" i="29"/>
  <c r="B130" i="10"/>
  <c r="B134" i="10"/>
  <c r="B59" i="11"/>
  <c r="E82" i="11"/>
  <c r="C107" i="11"/>
  <c r="D15" i="12"/>
  <c r="F13" i="12" s="1"/>
  <c r="B107" i="12"/>
  <c r="B111" i="12"/>
  <c r="E128" i="12"/>
  <c r="C15" i="13"/>
  <c r="E12" i="13" s="1"/>
  <c r="C82" i="13"/>
  <c r="D128" i="13"/>
  <c r="D131" i="13" s="1"/>
  <c r="B15" i="14"/>
  <c r="B26" i="14" s="1"/>
  <c r="B82" i="14"/>
  <c r="E105" i="14"/>
  <c r="C128" i="14"/>
  <c r="B133" i="14"/>
  <c r="E11" i="15"/>
  <c r="E105" i="15"/>
  <c r="E109" i="15" s="1"/>
  <c r="C88" i="16"/>
  <c r="D105" i="16"/>
  <c r="D109" i="16" s="1"/>
  <c r="F10" i="17"/>
  <c r="F15" i="17" s="1"/>
  <c r="F14" i="17"/>
  <c r="E59" i="17"/>
  <c r="B85" i="17"/>
  <c r="C85" i="21"/>
  <c r="D110" i="21"/>
  <c r="F103" i="21"/>
  <c r="F11" i="22"/>
  <c r="F14" i="22"/>
  <c r="F13" i="22"/>
  <c r="F12" i="22"/>
  <c r="C88" i="24"/>
  <c r="C84" i="24"/>
  <c r="D107" i="11"/>
  <c r="B130" i="11"/>
  <c r="B134" i="11"/>
  <c r="F78" i="12"/>
  <c r="E88" i="12"/>
  <c r="C107" i="12"/>
  <c r="B107" i="13"/>
  <c r="F11" i="15"/>
  <c r="F15" i="15" s="1"/>
  <c r="F78" i="15"/>
  <c r="F105" i="15"/>
  <c r="C111" i="15"/>
  <c r="C63" i="16"/>
  <c r="B82" i="16"/>
  <c r="F77" i="16"/>
  <c r="F103" i="17"/>
  <c r="B15" i="18"/>
  <c r="B25" i="18" s="1"/>
  <c r="D59" i="18"/>
  <c r="F81" i="19"/>
  <c r="B63" i="20"/>
  <c r="B62" i="20"/>
  <c r="B61" i="20"/>
  <c r="F80" i="20"/>
  <c r="E63" i="21"/>
  <c r="D87" i="21"/>
  <c r="D86" i="21"/>
  <c r="E110" i="21"/>
  <c r="C65" i="22"/>
  <c r="D59" i="11"/>
  <c r="D63" i="11" s="1"/>
  <c r="E12" i="12"/>
  <c r="E15" i="12" s="1"/>
  <c r="C59" i="12"/>
  <c r="B64" i="12"/>
  <c r="F125" i="12"/>
  <c r="F128" i="12" s="1"/>
  <c r="F55" i="13"/>
  <c r="B59" i="13"/>
  <c r="B65" i="13" s="1"/>
  <c r="F78" i="13"/>
  <c r="F58" i="14"/>
  <c r="F102" i="14"/>
  <c r="F105" i="14" s="1"/>
  <c r="E128" i="14"/>
  <c r="E131" i="14" s="1"/>
  <c r="F11" i="16"/>
  <c r="D63" i="16"/>
  <c r="F100" i="16"/>
  <c r="E11" i="17"/>
  <c r="C63" i="17"/>
  <c r="D65" i="18"/>
  <c r="F80" i="18"/>
  <c r="E12" i="20"/>
  <c r="E13" i="20"/>
  <c r="C63" i="20"/>
  <c r="C62" i="20"/>
  <c r="C65" i="20"/>
  <c r="C61" i="20"/>
  <c r="D109" i="20"/>
  <c r="F102" i="20"/>
  <c r="F105" i="20" s="1"/>
  <c r="C131" i="20"/>
  <c r="C134" i="20"/>
  <c r="E14" i="21"/>
  <c r="C105" i="21"/>
  <c r="F100" i="21"/>
  <c r="E11" i="22"/>
  <c r="E65" i="22"/>
  <c r="E62" i="22"/>
  <c r="E61" i="22"/>
  <c r="E59" i="11"/>
  <c r="E63" i="11" s="1"/>
  <c r="B25" i="12"/>
  <c r="D59" i="12"/>
  <c r="E107" i="12"/>
  <c r="E111" i="12"/>
  <c r="C130" i="12"/>
  <c r="C134" i="12"/>
  <c r="C59" i="13"/>
  <c r="D107" i="13"/>
  <c r="D111" i="13"/>
  <c r="B130" i="13"/>
  <c r="B134" i="13"/>
  <c r="F55" i="14"/>
  <c r="B59" i="14"/>
  <c r="B62" i="14" s="1"/>
  <c r="E82" i="14"/>
  <c r="E85" i="14" s="1"/>
  <c r="F58" i="15"/>
  <c r="E63" i="16"/>
  <c r="E82" i="16"/>
  <c r="E85" i="16" s="1"/>
  <c r="D63" i="17"/>
  <c r="F105" i="17"/>
  <c r="F11" i="18"/>
  <c r="F54" i="18"/>
  <c r="B132" i="18"/>
  <c r="B131" i="18"/>
  <c r="B134" i="18"/>
  <c r="B130" i="18"/>
  <c r="D62" i="20"/>
  <c r="D65" i="20"/>
  <c r="C88" i="20"/>
  <c r="B133" i="20"/>
  <c r="D107" i="21"/>
  <c r="C111" i="21"/>
  <c r="D128" i="23"/>
  <c r="D132" i="23" s="1"/>
  <c r="D134" i="23"/>
  <c r="E10" i="28"/>
  <c r="E13" i="28"/>
  <c r="B131" i="10"/>
  <c r="F79" i="11"/>
  <c r="F103" i="11"/>
  <c r="E134" i="11"/>
  <c r="B26" i="12"/>
  <c r="B108" i="12"/>
  <c r="D134" i="12"/>
  <c r="E111" i="13"/>
  <c r="C134" i="13"/>
  <c r="D111" i="14"/>
  <c r="F125" i="14"/>
  <c r="B130" i="14"/>
  <c r="B134" i="14"/>
  <c r="F55" i="15"/>
  <c r="E84" i="15"/>
  <c r="F104" i="15"/>
  <c r="F56" i="16"/>
  <c r="D61" i="16"/>
  <c r="B84" i="16"/>
  <c r="D61" i="17"/>
  <c r="C105" i="17"/>
  <c r="C109" i="17" s="1"/>
  <c r="B27" i="18"/>
  <c r="B62" i="18"/>
  <c r="C132" i="18"/>
  <c r="C131" i="18"/>
  <c r="C134" i="18"/>
  <c r="C130" i="18"/>
  <c r="E61" i="19"/>
  <c r="E64" i="19"/>
  <c r="E63" i="19"/>
  <c r="B85" i="19"/>
  <c r="B82" i="19"/>
  <c r="F78" i="19"/>
  <c r="F82" i="19" s="1"/>
  <c r="C86" i="21"/>
  <c r="D111" i="21"/>
  <c r="B133" i="21"/>
  <c r="F126" i="21"/>
  <c r="C61" i="22"/>
  <c r="C134" i="27"/>
  <c r="C130" i="27"/>
  <c r="C133" i="27"/>
  <c r="C132" i="27"/>
  <c r="F126" i="10"/>
  <c r="F100" i="11"/>
  <c r="F105" i="11" s="1"/>
  <c r="F79" i="12"/>
  <c r="F82" i="12" s="1"/>
  <c r="F103" i="12"/>
  <c r="B26" i="13"/>
  <c r="B105" i="15"/>
  <c r="C128" i="15"/>
  <c r="E133" i="15"/>
  <c r="C84" i="16"/>
  <c r="F104" i="16"/>
  <c r="B128" i="16"/>
  <c r="D133" i="16"/>
  <c r="F56" i="17"/>
  <c r="C15" i="18"/>
  <c r="C64" i="18"/>
  <c r="C63" i="18"/>
  <c r="B84" i="18"/>
  <c r="B82" i="18"/>
  <c r="F77" i="18"/>
  <c r="F82" i="18" s="1"/>
  <c r="B88" i="18"/>
  <c r="D128" i="18"/>
  <c r="D132" i="18" s="1"/>
  <c r="B107" i="19"/>
  <c r="E11" i="20"/>
  <c r="E131" i="20"/>
  <c r="E10" i="21"/>
  <c r="B82" i="22"/>
  <c r="F77" i="22"/>
  <c r="F123" i="10"/>
  <c r="F100" i="12"/>
  <c r="F105" i="12" s="1"/>
  <c r="F79" i="13"/>
  <c r="F101" i="15"/>
  <c r="C105" i="15"/>
  <c r="C107" i="15" s="1"/>
  <c r="D128" i="15"/>
  <c r="D134" i="15" s="1"/>
  <c r="F126" i="15"/>
  <c r="E84" i="16"/>
  <c r="B105" i="16"/>
  <c r="B107" i="16" s="1"/>
  <c r="C128" i="16"/>
  <c r="E133" i="16"/>
  <c r="F57" i="17"/>
  <c r="B64" i="17"/>
  <c r="F80" i="17"/>
  <c r="F12" i="18"/>
  <c r="E130" i="18"/>
  <c r="D85" i="19"/>
  <c r="B111" i="19"/>
  <c r="F11" i="20"/>
  <c r="E62" i="20"/>
  <c r="E65" i="20"/>
  <c r="B132" i="20"/>
  <c r="F125" i="20"/>
  <c r="F15" i="21"/>
  <c r="E107" i="21"/>
  <c r="E10" i="11"/>
  <c r="E15" i="11" s="1"/>
  <c r="F123" i="11"/>
  <c r="F128" i="11" s="1"/>
  <c r="F100" i="13"/>
  <c r="F79" i="14"/>
  <c r="E59" i="15"/>
  <c r="E63" i="15" s="1"/>
  <c r="F79" i="15"/>
  <c r="D105" i="15"/>
  <c r="D109" i="15" s="1"/>
  <c r="E128" i="15"/>
  <c r="B59" i="16"/>
  <c r="F101" i="16"/>
  <c r="C105" i="16"/>
  <c r="C109" i="16" s="1"/>
  <c r="D128" i="16"/>
  <c r="F126" i="16"/>
  <c r="E134" i="17"/>
  <c r="F127" i="17"/>
  <c r="E131" i="18"/>
  <c r="E134" i="18"/>
  <c r="D64" i="20"/>
  <c r="B109" i="20"/>
  <c r="B108" i="20"/>
  <c r="B107" i="20"/>
  <c r="C132" i="20"/>
  <c r="C65" i="21"/>
  <c r="F58" i="21"/>
  <c r="D108" i="21"/>
  <c r="E111" i="21"/>
  <c r="B65" i="23"/>
  <c r="B61" i="23"/>
  <c r="B64" i="23"/>
  <c r="F80" i="11"/>
  <c r="E107" i="15"/>
  <c r="F123" i="15"/>
  <c r="E128" i="16"/>
  <c r="E130" i="16" s="1"/>
  <c r="B134" i="17"/>
  <c r="B130" i="17"/>
  <c r="B133" i="17"/>
  <c r="E13" i="18"/>
  <c r="E88" i="18"/>
  <c r="E11" i="19"/>
  <c r="E15" i="19" s="1"/>
  <c r="E12" i="19"/>
  <c r="E105" i="19"/>
  <c r="E107" i="19" s="1"/>
  <c r="F100" i="19"/>
  <c r="D111" i="19"/>
  <c r="C109" i="20"/>
  <c r="C108" i="20"/>
  <c r="C111" i="20"/>
  <c r="C107" i="20"/>
  <c r="D61" i="21"/>
  <c r="D65" i="21"/>
  <c r="E108" i="21"/>
  <c r="B130" i="21"/>
  <c r="B134" i="21"/>
  <c r="E130" i="22"/>
  <c r="E134" i="22"/>
  <c r="E133" i="22"/>
  <c r="F80" i="12"/>
  <c r="F57" i="16"/>
  <c r="E107" i="16"/>
  <c r="F123" i="16"/>
  <c r="C59" i="17"/>
  <c r="D108" i="17"/>
  <c r="B105" i="17"/>
  <c r="B110" i="17" s="1"/>
  <c r="D131" i="17"/>
  <c r="D128" i="17"/>
  <c r="D84" i="18"/>
  <c r="B15" i="19"/>
  <c r="B27" i="19" s="1"/>
  <c r="C82" i="19"/>
  <c r="C88" i="19" s="1"/>
  <c r="B108" i="19"/>
  <c r="E111" i="19"/>
  <c r="F126" i="19"/>
  <c r="F12" i="20"/>
  <c r="D105" i="20"/>
  <c r="E61" i="21"/>
  <c r="E65" i="21"/>
  <c r="E13" i="22"/>
  <c r="D82" i="26"/>
  <c r="D86" i="26" s="1"/>
  <c r="F77" i="26"/>
  <c r="D88" i="26"/>
  <c r="E87" i="15"/>
  <c r="F79" i="16"/>
  <c r="F124" i="16"/>
  <c r="B65" i="17"/>
  <c r="D105" i="17"/>
  <c r="D109" i="17" s="1"/>
  <c r="E131" i="17"/>
  <c r="D88" i="18"/>
  <c r="C108" i="19"/>
  <c r="E133" i="19"/>
  <c r="B59" i="21"/>
  <c r="F55" i="21"/>
  <c r="F59" i="21" s="1"/>
  <c r="D134" i="21"/>
  <c r="B26" i="24"/>
  <c r="F80" i="15"/>
  <c r="F127" i="15"/>
  <c r="B15" i="16"/>
  <c r="F54" i="16"/>
  <c r="F59" i="16" s="1"/>
  <c r="E111" i="17"/>
  <c r="E107" i="17"/>
  <c r="E110" i="17"/>
  <c r="D85" i="18"/>
  <c r="D110" i="18"/>
  <c r="F10" i="19"/>
  <c r="E86" i="19"/>
  <c r="D110" i="19"/>
  <c r="D109" i="19"/>
  <c r="B134" i="19"/>
  <c r="C133" i="20"/>
  <c r="C62" i="21"/>
  <c r="E132" i="21"/>
  <c r="E131" i="21"/>
  <c r="E134" i="21"/>
  <c r="B88" i="15"/>
  <c r="B128" i="15"/>
  <c r="C15" i="16"/>
  <c r="E14" i="16" s="1"/>
  <c r="C87" i="16"/>
  <c r="B15" i="17"/>
  <c r="B109" i="17"/>
  <c r="B107" i="17"/>
  <c r="B132" i="17"/>
  <c r="F125" i="17"/>
  <c r="F128" i="17" s="1"/>
  <c r="E132" i="17"/>
  <c r="E85" i="18"/>
  <c r="E110" i="18"/>
  <c r="E65" i="19"/>
  <c r="F58" i="19"/>
  <c r="C130" i="19"/>
  <c r="C128" i="19"/>
  <c r="C134" i="19" s="1"/>
  <c r="F123" i="19"/>
  <c r="F13" i="20"/>
  <c r="D63" i="20"/>
  <c r="F56" i="20"/>
  <c r="F59" i="20" s="1"/>
  <c r="C85" i="20"/>
  <c r="E108" i="20"/>
  <c r="E111" i="20"/>
  <c r="C84" i="21"/>
  <c r="C130" i="21"/>
  <c r="C62" i="18"/>
  <c r="E84" i="18"/>
  <c r="C107" i="18"/>
  <c r="D15" i="19"/>
  <c r="F14" i="19" s="1"/>
  <c r="B86" i="19"/>
  <c r="D108" i="19"/>
  <c r="D128" i="20"/>
  <c r="B15" i="21"/>
  <c r="B28" i="21" s="1"/>
  <c r="B63" i="21"/>
  <c r="D85" i="21"/>
  <c r="D130" i="21"/>
  <c r="D61" i="22"/>
  <c r="B133" i="22"/>
  <c r="F126" i="22"/>
  <c r="E132" i="23"/>
  <c r="E131" i="23"/>
  <c r="B64" i="24"/>
  <c r="C134" i="25"/>
  <c r="C130" i="25"/>
  <c r="C133" i="25"/>
  <c r="B110" i="26"/>
  <c r="B111" i="27"/>
  <c r="B107" i="27"/>
  <c r="B65" i="20"/>
  <c r="B111" i="20"/>
  <c r="E128" i="20"/>
  <c r="C15" i="21"/>
  <c r="E11" i="21" s="1"/>
  <c r="E130" i="21"/>
  <c r="C133" i="22"/>
  <c r="E85" i="24"/>
  <c r="F127" i="24"/>
  <c r="F103" i="26"/>
  <c r="E132" i="27"/>
  <c r="B63" i="28"/>
  <c r="D131" i="31"/>
  <c r="D134" i="31"/>
  <c r="D130" i="31"/>
  <c r="D133" i="31"/>
  <c r="F103" i="35"/>
  <c r="B64" i="19"/>
  <c r="B134" i="22"/>
  <c r="C131" i="23"/>
  <c r="F79" i="24"/>
  <c r="F128" i="24"/>
  <c r="B29" i="25"/>
  <c r="F102" i="25"/>
  <c r="D110" i="26"/>
  <c r="B29" i="27"/>
  <c r="B27" i="27"/>
  <c r="B26" i="27"/>
  <c r="F59" i="27"/>
  <c r="C86" i="27"/>
  <c r="F79" i="27"/>
  <c r="E12" i="28"/>
  <c r="C63" i="28"/>
  <c r="C133" i="17"/>
  <c r="B63" i="18"/>
  <c r="B108" i="18"/>
  <c r="C64" i="19"/>
  <c r="E10" i="20"/>
  <c r="D61" i="20"/>
  <c r="D107" i="20"/>
  <c r="B130" i="20"/>
  <c r="B59" i="22"/>
  <c r="F54" i="22"/>
  <c r="C128" i="22"/>
  <c r="C84" i="23"/>
  <c r="C107" i="23"/>
  <c r="C86" i="24"/>
  <c r="D85" i="26"/>
  <c r="B105" i="26"/>
  <c r="B109" i="26" s="1"/>
  <c r="F100" i="26"/>
  <c r="E13" i="27"/>
  <c r="E12" i="27"/>
  <c r="B84" i="27"/>
  <c r="B86" i="27"/>
  <c r="D63" i="28"/>
  <c r="B87" i="28"/>
  <c r="B86" i="28"/>
  <c r="B85" i="28"/>
  <c r="F127" i="28"/>
  <c r="F103" i="18"/>
  <c r="F105" i="18" s="1"/>
  <c r="F104" i="19"/>
  <c r="F10" i="20"/>
  <c r="F15" i="20" s="1"/>
  <c r="B82" i="20"/>
  <c r="F81" i="21"/>
  <c r="F123" i="21"/>
  <c r="F57" i="22"/>
  <c r="B85" i="22"/>
  <c r="D128" i="22"/>
  <c r="E13" i="23"/>
  <c r="B62" i="23"/>
  <c r="C131" i="24"/>
  <c r="C128" i="24"/>
  <c r="F124" i="24"/>
  <c r="F57" i="25"/>
  <c r="C131" i="25"/>
  <c r="B131" i="25"/>
  <c r="B134" i="25"/>
  <c r="B130" i="25"/>
  <c r="C107" i="26"/>
  <c r="F11" i="27"/>
  <c r="F14" i="27"/>
  <c r="B109" i="27"/>
  <c r="D64" i="30"/>
  <c r="C132" i="34"/>
  <c r="C131" i="34"/>
  <c r="C134" i="34"/>
  <c r="F58" i="18"/>
  <c r="D82" i="19"/>
  <c r="D84" i="19" s="1"/>
  <c r="F101" i="19"/>
  <c r="B105" i="19"/>
  <c r="C82" i="20"/>
  <c r="C84" i="20" s="1"/>
  <c r="D59" i="21"/>
  <c r="F78" i="21"/>
  <c r="B82" i="21"/>
  <c r="B85" i="21" s="1"/>
  <c r="E10" i="22"/>
  <c r="C88" i="23"/>
  <c r="E105" i="23"/>
  <c r="E109" i="23" s="1"/>
  <c r="B111" i="23"/>
  <c r="F104" i="23"/>
  <c r="C15" i="24"/>
  <c r="C62" i="24"/>
  <c r="C65" i="24"/>
  <c r="D109" i="26"/>
  <c r="D108" i="26"/>
  <c r="C128" i="28"/>
  <c r="C133" i="28" s="1"/>
  <c r="F124" i="28"/>
  <c r="F128" i="28" s="1"/>
  <c r="B65" i="30"/>
  <c r="F58" i="30"/>
  <c r="E105" i="30"/>
  <c r="E109" i="30" s="1"/>
  <c r="E107" i="30"/>
  <c r="F100" i="30"/>
  <c r="F55" i="18"/>
  <c r="F126" i="18"/>
  <c r="F56" i="19"/>
  <c r="B61" i="19"/>
  <c r="F127" i="19"/>
  <c r="F57" i="20"/>
  <c r="F103" i="20"/>
  <c r="F104" i="21"/>
  <c r="F10" i="22"/>
  <c r="F123" i="22"/>
  <c r="F128" i="22" s="1"/>
  <c r="B15" i="23"/>
  <c r="B25" i="23" s="1"/>
  <c r="E14" i="23"/>
  <c r="F100" i="23"/>
  <c r="D59" i="24"/>
  <c r="D61" i="24"/>
  <c r="E109" i="26"/>
  <c r="E111" i="26"/>
  <c r="E11" i="27"/>
  <c r="B62" i="27"/>
  <c r="D109" i="27"/>
  <c r="E111" i="30"/>
  <c r="C130" i="17"/>
  <c r="F123" i="18"/>
  <c r="F128" i="18" s="1"/>
  <c r="C61" i="19"/>
  <c r="B128" i="19"/>
  <c r="B105" i="21"/>
  <c r="E14" i="22"/>
  <c r="E10" i="23"/>
  <c r="E62" i="23"/>
  <c r="C65" i="23"/>
  <c r="C61" i="23"/>
  <c r="C87" i="24"/>
  <c r="F13" i="25"/>
  <c r="F14" i="25"/>
  <c r="C59" i="25"/>
  <c r="C63" i="25" s="1"/>
  <c r="F54" i="25"/>
  <c r="F59" i="25" s="1"/>
  <c r="F58" i="26"/>
  <c r="B65" i="27"/>
  <c r="B61" i="27"/>
  <c r="C88" i="27"/>
  <c r="E111" i="27"/>
  <c r="E107" i="27"/>
  <c r="E110" i="27"/>
  <c r="C82" i="17"/>
  <c r="F127" i="21"/>
  <c r="F78" i="22"/>
  <c r="C82" i="22"/>
  <c r="F10" i="23"/>
  <c r="F55" i="23"/>
  <c r="F59" i="23" s="1"/>
  <c r="D59" i="23"/>
  <c r="D61" i="23" s="1"/>
  <c r="F81" i="23"/>
  <c r="E65" i="24"/>
  <c r="E61" i="24"/>
  <c r="F10" i="25"/>
  <c r="B108" i="25"/>
  <c r="B111" i="25"/>
  <c r="B107" i="25"/>
  <c r="D61" i="26"/>
  <c r="D107" i="26"/>
  <c r="D62" i="27"/>
  <c r="E14" i="28"/>
  <c r="E65" i="29"/>
  <c r="E62" i="29"/>
  <c r="C108" i="33"/>
  <c r="C111" i="33"/>
  <c r="C107" i="33"/>
  <c r="C110" i="33"/>
  <c r="E59" i="18"/>
  <c r="E63" i="18" s="1"/>
  <c r="C82" i="18"/>
  <c r="C86" i="18" s="1"/>
  <c r="D128" i="19"/>
  <c r="D132" i="19" s="1"/>
  <c r="B15" i="20"/>
  <c r="B28" i="20" s="1"/>
  <c r="F123" i="20"/>
  <c r="D105" i="21"/>
  <c r="D109" i="21" s="1"/>
  <c r="B128" i="21"/>
  <c r="B132" i="21" s="1"/>
  <c r="D62" i="22"/>
  <c r="F58" i="22"/>
  <c r="B86" i="22"/>
  <c r="D15" i="23"/>
  <c r="F13" i="23" s="1"/>
  <c r="B63" i="23"/>
  <c r="F56" i="23"/>
  <c r="E59" i="23"/>
  <c r="E61" i="23" s="1"/>
  <c r="B82" i="23"/>
  <c r="B105" i="23"/>
  <c r="B133" i="23"/>
  <c r="C108" i="24"/>
  <c r="D132" i="24"/>
  <c r="B26" i="25"/>
  <c r="E63" i="25"/>
  <c r="E62" i="25"/>
  <c r="C105" i="25"/>
  <c r="D111" i="26"/>
  <c r="E134" i="27"/>
  <c r="F127" i="27"/>
  <c r="B111" i="28"/>
  <c r="C132" i="28"/>
  <c r="F77" i="17"/>
  <c r="F78" i="20"/>
  <c r="F82" i="20" s="1"/>
  <c r="B15" i="22"/>
  <c r="B28" i="22" s="1"/>
  <c r="C86" i="22"/>
  <c r="E82" i="22"/>
  <c r="E131" i="22"/>
  <c r="B130" i="22"/>
  <c r="F78" i="23"/>
  <c r="C82" i="23"/>
  <c r="C87" i="23" s="1"/>
  <c r="C133" i="23"/>
  <c r="B82" i="24"/>
  <c r="B86" i="24" s="1"/>
  <c r="E61" i="25"/>
  <c r="C87" i="26"/>
  <c r="E108" i="26"/>
  <c r="B132" i="26"/>
  <c r="B131" i="26"/>
  <c r="F12" i="27"/>
  <c r="D110" i="27"/>
  <c r="F58" i="28"/>
  <c r="E61" i="29"/>
  <c r="B132" i="22"/>
  <c r="C130" i="22"/>
  <c r="F11" i="23"/>
  <c r="F79" i="23"/>
  <c r="F82" i="23" s="1"/>
  <c r="D82" i="23"/>
  <c r="D108" i="23"/>
  <c r="D133" i="23"/>
  <c r="F126" i="23"/>
  <c r="E62" i="24"/>
  <c r="E105" i="24"/>
  <c r="E108" i="24" s="1"/>
  <c r="F101" i="24"/>
  <c r="F105" i="24" s="1"/>
  <c r="F11" i="25"/>
  <c r="E65" i="25"/>
  <c r="E111" i="25"/>
  <c r="E107" i="25"/>
  <c r="E110" i="25"/>
  <c r="E134" i="25"/>
  <c r="E130" i="25"/>
  <c r="E133" i="25"/>
  <c r="D15" i="26"/>
  <c r="F11" i="26"/>
  <c r="D87" i="26"/>
  <c r="E133" i="26"/>
  <c r="B28" i="27"/>
  <c r="B63" i="27"/>
  <c r="C131" i="27"/>
  <c r="B61" i="28"/>
  <c r="F104" i="28"/>
  <c r="C63" i="22"/>
  <c r="E133" i="23"/>
  <c r="F12" i="24"/>
  <c r="B63" i="24"/>
  <c r="D62" i="25"/>
  <c r="B88" i="25"/>
  <c r="B87" i="25"/>
  <c r="B86" i="25"/>
  <c r="F80" i="26"/>
  <c r="F82" i="27"/>
  <c r="D131" i="27"/>
  <c r="D128" i="27"/>
  <c r="F124" i="27"/>
  <c r="B108" i="28"/>
  <c r="F78" i="17"/>
  <c r="F79" i="22"/>
  <c r="D132" i="22"/>
  <c r="B130" i="23"/>
  <c r="B134" i="23"/>
  <c r="C63" i="24"/>
  <c r="D108" i="25"/>
  <c r="D111" i="25"/>
  <c r="D107" i="25"/>
  <c r="E12" i="26"/>
  <c r="E11" i="26"/>
  <c r="E15" i="26" s="1"/>
  <c r="B84" i="26"/>
  <c r="B88" i="26"/>
  <c r="E131" i="26"/>
  <c r="E134" i="26"/>
  <c r="E130" i="26"/>
  <c r="F13" i="27"/>
  <c r="D63" i="27"/>
  <c r="C82" i="27"/>
  <c r="E131" i="27"/>
  <c r="D59" i="28"/>
  <c r="D64" i="28" s="1"/>
  <c r="F54" i="28"/>
  <c r="F59" i="28" s="1"/>
  <c r="F82" i="28"/>
  <c r="C108" i="28"/>
  <c r="C105" i="28"/>
  <c r="F101" i="28"/>
  <c r="F105" i="28" s="1"/>
  <c r="E63" i="22"/>
  <c r="B61" i="22"/>
  <c r="F80" i="22"/>
  <c r="E132" i="22"/>
  <c r="C128" i="23"/>
  <c r="C132" i="23" s="1"/>
  <c r="F123" i="23"/>
  <c r="D63" i="24"/>
  <c r="F56" i="24"/>
  <c r="D111" i="24"/>
  <c r="D107" i="24"/>
  <c r="D110" i="24"/>
  <c r="F12" i="25"/>
  <c r="F12" i="26"/>
  <c r="C84" i="26"/>
  <c r="C88" i="26"/>
  <c r="D134" i="26"/>
  <c r="E65" i="27"/>
  <c r="E61" i="27"/>
  <c r="E64" i="27"/>
  <c r="B85" i="27"/>
  <c r="B15" i="28"/>
  <c r="B25" i="28" s="1"/>
  <c r="B62" i="28"/>
  <c r="F82" i="29"/>
  <c r="B131" i="23"/>
  <c r="B62" i="25"/>
  <c r="B133" i="25"/>
  <c r="E62" i="26"/>
  <c r="C85" i="26"/>
  <c r="E107" i="26"/>
  <c r="C130" i="26"/>
  <c r="B64" i="27"/>
  <c r="B110" i="27"/>
  <c r="B64" i="29"/>
  <c r="B62" i="29"/>
  <c r="B133" i="29"/>
  <c r="C65" i="30"/>
  <c r="F78" i="30"/>
  <c r="F82" i="30" s="1"/>
  <c r="F124" i="30"/>
  <c r="B131" i="30"/>
  <c r="F58" i="31"/>
  <c r="F102" i="31"/>
  <c r="D64" i="33"/>
  <c r="E134" i="33"/>
  <c r="E133" i="33"/>
  <c r="D132" i="34"/>
  <c r="D134" i="34"/>
  <c r="D133" i="38"/>
  <c r="D132" i="38"/>
  <c r="D131" i="38"/>
  <c r="B61" i="24"/>
  <c r="B65" i="24"/>
  <c r="E82" i="24"/>
  <c r="C105" i="24"/>
  <c r="F77" i="25"/>
  <c r="F82" i="25" s="1"/>
  <c r="D128" i="25"/>
  <c r="D133" i="25" s="1"/>
  <c r="B15" i="26"/>
  <c r="B26" i="26" s="1"/>
  <c r="B108" i="26"/>
  <c r="D130" i="26"/>
  <c r="B25" i="27"/>
  <c r="D59" i="27"/>
  <c r="D61" i="27" s="1"/>
  <c r="D105" i="27"/>
  <c r="D107" i="27" s="1"/>
  <c r="B128" i="27"/>
  <c r="B59" i="28"/>
  <c r="E109" i="28"/>
  <c r="C62" i="29"/>
  <c r="C133" i="29"/>
  <c r="D65" i="30"/>
  <c r="F101" i="30"/>
  <c r="E59" i="31"/>
  <c r="B110" i="31"/>
  <c r="B29" i="32"/>
  <c r="B26" i="32"/>
  <c r="B25" i="32"/>
  <c r="E88" i="32"/>
  <c r="D133" i="32"/>
  <c r="D132" i="32"/>
  <c r="D15" i="34"/>
  <c r="F14" i="34" s="1"/>
  <c r="F11" i="34"/>
  <c r="C61" i="24"/>
  <c r="B128" i="24"/>
  <c r="E132" i="24"/>
  <c r="C63" i="26"/>
  <c r="B87" i="27"/>
  <c r="E11" i="28"/>
  <c r="C59" i="28"/>
  <c r="B105" i="28"/>
  <c r="B130" i="29"/>
  <c r="C132" i="29"/>
  <c r="E130" i="32"/>
  <c r="E133" i="32"/>
  <c r="E132" i="32"/>
  <c r="D15" i="33"/>
  <c r="F13" i="33" s="1"/>
  <c r="C63" i="33"/>
  <c r="C62" i="33"/>
  <c r="D108" i="33"/>
  <c r="D111" i="33"/>
  <c r="D107" i="33"/>
  <c r="D110" i="33"/>
  <c r="F80" i="34"/>
  <c r="E132" i="35"/>
  <c r="B84" i="24"/>
  <c r="E11" i="25"/>
  <c r="E15" i="25" s="1"/>
  <c r="C107" i="25"/>
  <c r="F11" i="28"/>
  <c r="F15" i="28" s="1"/>
  <c r="F125" i="28"/>
  <c r="D128" i="28"/>
  <c r="D132" i="28" s="1"/>
  <c r="D59" i="30"/>
  <c r="D62" i="30" s="1"/>
  <c r="D61" i="30"/>
  <c r="B59" i="30"/>
  <c r="F104" i="30"/>
  <c r="D59" i="31"/>
  <c r="F55" i="31"/>
  <c r="D110" i="31"/>
  <c r="F15" i="32"/>
  <c r="D63" i="33"/>
  <c r="D62" i="33"/>
  <c r="F79" i="33"/>
  <c r="D64" i="34"/>
  <c r="D63" i="34"/>
  <c r="F10" i="38"/>
  <c r="F13" i="38"/>
  <c r="F10" i="24"/>
  <c r="F15" i="24" s="1"/>
  <c r="D128" i="24"/>
  <c r="D133" i="24" s="1"/>
  <c r="B15" i="25"/>
  <c r="B28" i="25" s="1"/>
  <c r="F125" i="25"/>
  <c r="F128" i="25" s="1"/>
  <c r="F55" i="26"/>
  <c r="F59" i="26" s="1"/>
  <c r="B59" i="26"/>
  <c r="B64" i="26" s="1"/>
  <c r="F126" i="26"/>
  <c r="F128" i="26" s="1"/>
  <c r="F56" i="27"/>
  <c r="B88" i="27"/>
  <c r="F102" i="27"/>
  <c r="F105" i="27" s="1"/>
  <c r="E128" i="27"/>
  <c r="E133" i="27" s="1"/>
  <c r="F55" i="28"/>
  <c r="B84" i="28"/>
  <c r="D105" i="28"/>
  <c r="D108" i="28" s="1"/>
  <c r="E128" i="28"/>
  <c r="F57" i="29"/>
  <c r="F101" i="29"/>
  <c r="F105" i="29" s="1"/>
  <c r="C105" i="29"/>
  <c r="C110" i="29" s="1"/>
  <c r="D128" i="29"/>
  <c r="D130" i="29" s="1"/>
  <c r="F126" i="29"/>
  <c r="F54" i="30"/>
  <c r="F59" i="30" s="1"/>
  <c r="F80" i="30"/>
  <c r="E108" i="30"/>
  <c r="B85" i="31"/>
  <c r="B84" i="31"/>
  <c r="B88" i="31"/>
  <c r="F125" i="31"/>
  <c r="D65" i="32"/>
  <c r="D59" i="32"/>
  <c r="F58" i="32"/>
  <c r="F59" i="32" s="1"/>
  <c r="E14" i="33"/>
  <c r="E10" i="33"/>
  <c r="D65" i="33"/>
  <c r="F12" i="34"/>
  <c r="E64" i="34"/>
  <c r="E63" i="34"/>
  <c r="D131" i="34"/>
  <c r="D105" i="29"/>
  <c r="D109" i="29" s="1"/>
  <c r="E128" i="29"/>
  <c r="B134" i="29"/>
  <c r="C61" i="30"/>
  <c r="B109" i="31"/>
  <c r="B108" i="31"/>
  <c r="D132" i="31"/>
  <c r="E11" i="32"/>
  <c r="E65" i="32"/>
  <c r="D84" i="34"/>
  <c r="D82" i="34"/>
  <c r="D87" i="34" s="1"/>
  <c r="F77" i="34"/>
  <c r="D88" i="34"/>
  <c r="F103" i="34"/>
  <c r="E131" i="34"/>
  <c r="E82" i="23"/>
  <c r="C105" i="23"/>
  <c r="F127" i="23"/>
  <c r="F57" i="24"/>
  <c r="F58" i="25"/>
  <c r="D59" i="26"/>
  <c r="D65" i="26" s="1"/>
  <c r="B82" i="26"/>
  <c r="E10" i="27"/>
  <c r="F125" i="27"/>
  <c r="D15" i="29"/>
  <c r="F54" i="29"/>
  <c r="F59" i="29" s="1"/>
  <c r="F123" i="29"/>
  <c r="B62" i="30"/>
  <c r="F81" i="30"/>
  <c r="F125" i="30"/>
  <c r="B29" i="31"/>
  <c r="C65" i="31"/>
  <c r="C64" i="31"/>
  <c r="C109" i="31"/>
  <c r="C111" i="31"/>
  <c r="C61" i="33"/>
  <c r="B28" i="35"/>
  <c r="B27" i="35"/>
  <c r="B63" i="35"/>
  <c r="B62" i="35"/>
  <c r="F124" i="23"/>
  <c r="F54" i="24"/>
  <c r="F59" i="24" s="1"/>
  <c r="F55" i="25"/>
  <c r="F103" i="25"/>
  <c r="F104" i="26"/>
  <c r="F10" i="27"/>
  <c r="F102" i="28"/>
  <c r="E10" i="29"/>
  <c r="B15" i="30"/>
  <c r="B25" i="30" s="1"/>
  <c r="C62" i="30"/>
  <c r="B82" i="30"/>
  <c r="B86" i="30" s="1"/>
  <c r="D63" i="31"/>
  <c r="D109" i="31"/>
  <c r="D111" i="31"/>
  <c r="C59" i="32"/>
  <c r="C62" i="32" s="1"/>
  <c r="F55" i="32"/>
  <c r="D105" i="32"/>
  <c r="D108" i="32" s="1"/>
  <c r="F104" i="32"/>
  <c r="C65" i="33"/>
  <c r="C109" i="33"/>
  <c r="F102" i="33"/>
  <c r="E130" i="33"/>
  <c r="F13" i="34"/>
  <c r="B87" i="34"/>
  <c r="B86" i="34"/>
  <c r="B85" i="34"/>
  <c r="C62" i="35"/>
  <c r="C61" i="35"/>
  <c r="B61" i="35"/>
  <c r="C85" i="24"/>
  <c r="F100" i="25"/>
  <c r="F56" i="28"/>
  <c r="B88" i="28"/>
  <c r="B65" i="29"/>
  <c r="C15" i="30"/>
  <c r="E12" i="30" s="1"/>
  <c r="B133" i="30"/>
  <c r="F126" i="30"/>
  <c r="B15" i="31"/>
  <c r="F78" i="31"/>
  <c r="D82" i="31"/>
  <c r="E105" i="31"/>
  <c r="B27" i="32"/>
  <c r="D62" i="32"/>
  <c r="E107" i="32"/>
  <c r="B86" i="33"/>
  <c r="B85" i="33"/>
  <c r="B88" i="33"/>
  <c r="D109" i="33"/>
  <c r="C87" i="34"/>
  <c r="C86" i="34"/>
  <c r="B107" i="34"/>
  <c r="B105" i="34"/>
  <c r="B110" i="34" s="1"/>
  <c r="F100" i="34"/>
  <c r="B111" i="34"/>
  <c r="D65" i="35"/>
  <c r="D62" i="35"/>
  <c r="D61" i="35"/>
  <c r="B15" i="24"/>
  <c r="B27" i="24" s="1"/>
  <c r="F77" i="24"/>
  <c r="D59" i="25"/>
  <c r="D63" i="25" s="1"/>
  <c r="E82" i="26"/>
  <c r="E86" i="26" s="1"/>
  <c r="C105" i="26"/>
  <c r="C109" i="26" s="1"/>
  <c r="B130" i="28"/>
  <c r="D59" i="29"/>
  <c r="D62" i="29" s="1"/>
  <c r="E87" i="29"/>
  <c r="F127" i="29"/>
  <c r="D15" i="30"/>
  <c r="F12" i="30" s="1"/>
  <c r="C133" i="30"/>
  <c r="E10" i="31"/>
  <c r="E13" i="31"/>
  <c r="E62" i="33"/>
  <c r="C86" i="33"/>
  <c r="C88" i="33"/>
  <c r="D85" i="34"/>
  <c r="B26" i="35"/>
  <c r="F78" i="35"/>
  <c r="C15" i="36"/>
  <c r="E10" i="36" s="1"/>
  <c r="E14" i="36"/>
  <c r="B128" i="29"/>
  <c r="B132" i="29" s="1"/>
  <c r="E10" i="30"/>
  <c r="C63" i="30"/>
  <c r="B110" i="30"/>
  <c r="B111" i="30"/>
  <c r="F10" i="31"/>
  <c r="F13" i="31"/>
  <c r="B86" i="31"/>
  <c r="C108" i="31"/>
  <c r="C105" i="32"/>
  <c r="C108" i="32" s="1"/>
  <c r="F101" i="32"/>
  <c r="F105" i="32" s="1"/>
  <c r="D88" i="33"/>
  <c r="B131" i="33"/>
  <c r="B134" i="33"/>
  <c r="B130" i="33"/>
  <c r="B133" i="33"/>
  <c r="D109" i="34"/>
  <c r="D108" i="34"/>
  <c r="E11" i="35"/>
  <c r="F14" i="36"/>
  <c r="E128" i="39"/>
  <c r="F123" i="39"/>
  <c r="F128" i="39" s="1"/>
  <c r="B132" i="28"/>
  <c r="B107" i="29"/>
  <c r="B109" i="29"/>
  <c r="F124" i="29"/>
  <c r="C130" i="29"/>
  <c r="D63" i="30"/>
  <c r="E133" i="30"/>
  <c r="D86" i="31"/>
  <c r="D108" i="31"/>
  <c r="B132" i="31"/>
  <c r="B134" i="31"/>
  <c r="B28" i="32"/>
  <c r="C63" i="32"/>
  <c r="E82" i="32"/>
  <c r="E84" i="32" s="1"/>
  <c r="E85" i="32"/>
  <c r="F78" i="32"/>
  <c r="F82" i="32" s="1"/>
  <c r="B134" i="32"/>
  <c r="B128" i="32"/>
  <c r="B131" i="32" s="1"/>
  <c r="F127" i="32"/>
  <c r="E82" i="33"/>
  <c r="E131" i="33"/>
  <c r="E132" i="33"/>
  <c r="E109" i="34"/>
  <c r="E108" i="34"/>
  <c r="E111" i="34"/>
  <c r="F11" i="35"/>
  <c r="F15" i="35" s="1"/>
  <c r="B87" i="35"/>
  <c r="B108" i="36"/>
  <c r="B111" i="36"/>
  <c r="B107" i="36"/>
  <c r="B110" i="36"/>
  <c r="C107" i="39"/>
  <c r="C110" i="39"/>
  <c r="B134" i="28"/>
  <c r="E11" i="29"/>
  <c r="B15" i="29"/>
  <c r="B27" i="29" s="1"/>
  <c r="C63" i="29"/>
  <c r="B61" i="29"/>
  <c r="B82" i="29"/>
  <c r="C88" i="29"/>
  <c r="C107" i="29"/>
  <c r="E110" i="29"/>
  <c r="E130" i="29"/>
  <c r="B128" i="30"/>
  <c r="B132" i="30" s="1"/>
  <c r="F123" i="30"/>
  <c r="E11" i="31"/>
  <c r="C128" i="31"/>
  <c r="B86" i="32"/>
  <c r="B85" i="32"/>
  <c r="D130" i="32"/>
  <c r="E13" i="33"/>
  <c r="B25" i="34"/>
  <c r="C133" i="34"/>
  <c r="C111" i="36"/>
  <c r="C110" i="36"/>
  <c r="F80" i="39"/>
  <c r="C134" i="28"/>
  <c r="D63" i="29"/>
  <c r="C61" i="29"/>
  <c r="C82" i="29"/>
  <c r="E88" i="29"/>
  <c r="D107" i="29"/>
  <c r="E11" i="30"/>
  <c r="C105" i="30"/>
  <c r="C109" i="30" s="1"/>
  <c r="E110" i="30"/>
  <c r="F59" i="31"/>
  <c r="B87" i="31"/>
  <c r="E86" i="32"/>
  <c r="D134" i="32"/>
  <c r="D133" i="34"/>
  <c r="C63" i="35"/>
  <c r="F56" i="35"/>
  <c r="D131" i="35"/>
  <c r="D128" i="35"/>
  <c r="F124" i="35"/>
  <c r="B134" i="36"/>
  <c r="B130" i="36"/>
  <c r="B133" i="36"/>
  <c r="B132" i="36"/>
  <c r="B65" i="39"/>
  <c r="E63" i="29"/>
  <c r="E82" i="29"/>
  <c r="E86" i="29" s="1"/>
  <c r="F81" i="29"/>
  <c r="E105" i="29"/>
  <c r="E108" i="29" s="1"/>
  <c r="B111" i="29"/>
  <c r="F11" i="30"/>
  <c r="D105" i="30"/>
  <c r="D109" i="30" s="1"/>
  <c r="F103" i="30"/>
  <c r="D128" i="30"/>
  <c r="D132" i="30" s="1"/>
  <c r="B27" i="31"/>
  <c r="C61" i="31"/>
  <c r="D87" i="31"/>
  <c r="E130" i="31"/>
  <c r="C109" i="32"/>
  <c r="E134" i="32"/>
  <c r="B64" i="33"/>
  <c r="B59" i="33"/>
  <c r="F57" i="33"/>
  <c r="F59" i="33" s="1"/>
  <c r="D85" i="33"/>
  <c r="B109" i="33"/>
  <c r="B111" i="33"/>
  <c r="F10" i="34"/>
  <c r="D61" i="34"/>
  <c r="B59" i="34"/>
  <c r="F58" i="34"/>
  <c r="F59" i="34" s="1"/>
  <c r="B132" i="34"/>
  <c r="B131" i="34"/>
  <c r="E133" i="34"/>
  <c r="F12" i="35"/>
  <c r="D63" i="35"/>
  <c r="B107" i="31"/>
  <c r="B111" i="31"/>
  <c r="E128" i="31"/>
  <c r="C15" i="32"/>
  <c r="E10" i="32" s="1"/>
  <c r="E131" i="32"/>
  <c r="D61" i="33"/>
  <c r="B84" i="33"/>
  <c r="E105" i="33"/>
  <c r="C128" i="33"/>
  <c r="E62" i="34"/>
  <c r="C85" i="34"/>
  <c r="E107" i="34"/>
  <c r="C130" i="34"/>
  <c r="F100" i="35"/>
  <c r="E131" i="35"/>
  <c r="B128" i="35"/>
  <c r="F56" i="36"/>
  <c r="E131" i="36"/>
  <c r="E128" i="36"/>
  <c r="D15" i="39"/>
  <c r="F13" i="39" s="1"/>
  <c r="F10" i="39"/>
  <c r="D109" i="39"/>
  <c r="E134" i="39"/>
  <c r="E85" i="40"/>
  <c r="E88" i="40"/>
  <c r="F125" i="40"/>
  <c r="B62" i="41"/>
  <c r="B134" i="30"/>
  <c r="B59" i="31"/>
  <c r="B63" i="31" s="1"/>
  <c r="E82" i="31"/>
  <c r="E87" i="31" s="1"/>
  <c r="C107" i="31"/>
  <c r="E61" i="33"/>
  <c r="C84" i="33"/>
  <c r="D128" i="33"/>
  <c r="B15" i="34"/>
  <c r="B108" i="34"/>
  <c r="D130" i="34"/>
  <c r="B25" i="35"/>
  <c r="C128" i="35"/>
  <c r="C134" i="35" s="1"/>
  <c r="C108" i="36"/>
  <c r="F104" i="37"/>
  <c r="D63" i="39"/>
  <c r="D62" i="39"/>
  <c r="D65" i="39"/>
  <c r="C130" i="39"/>
  <c r="C133" i="39"/>
  <c r="B64" i="40"/>
  <c r="E84" i="47"/>
  <c r="E87" i="47"/>
  <c r="E85" i="47"/>
  <c r="D107" i="31"/>
  <c r="B130" i="31"/>
  <c r="B59" i="32"/>
  <c r="B105" i="32"/>
  <c r="D84" i="33"/>
  <c r="B107" i="33"/>
  <c r="C15" i="34"/>
  <c r="E130" i="34"/>
  <c r="E134" i="34"/>
  <c r="B64" i="35"/>
  <c r="F79" i="35"/>
  <c r="B132" i="35"/>
  <c r="D108" i="36"/>
  <c r="F12" i="38"/>
  <c r="E65" i="39"/>
  <c r="C131" i="39"/>
  <c r="C64" i="40"/>
  <c r="B108" i="40"/>
  <c r="B111" i="40"/>
  <c r="B27" i="41"/>
  <c r="F79" i="32"/>
  <c r="E107" i="35"/>
  <c r="E128" i="35"/>
  <c r="E133" i="35" s="1"/>
  <c r="B15" i="36"/>
  <c r="B25" i="36" s="1"/>
  <c r="E105" i="36"/>
  <c r="F14" i="37"/>
  <c r="F11" i="39"/>
  <c r="C61" i="39"/>
  <c r="C133" i="40"/>
  <c r="C84" i="41"/>
  <c r="F124" i="32"/>
  <c r="F128" i="32" s="1"/>
  <c r="D111" i="36"/>
  <c r="D110" i="36"/>
  <c r="F57" i="37"/>
  <c r="D108" i="37"/>
  <c r="D105" i="37"/>
  <c r="F101" i="37"/>
  <c r="D107" i="38"/>
  <c r="D111" i="38"/>
  <c r="F104" i="38"/>
  <c r="C15" i="40"/>
  <c r="E12" i="40" s="1"/>
  <c r="F79" i="31"/>
  <c r="F103" i="31"/>
  <c r="E59" i="32"/>
  <c r="B87" i="32"/>
  <c r="E105" i="32"/>
  <c r="E108" i="32" s="1"/>
  <c r="C128" i="32"/>
  <c r="C134" i="32" s="1"/>
  <c r="E11" i="33"/>
  <c r="F80" i="33"/>
  <c r="C59" i="34"/>
  <c r="F81" i="34"/>
  <c r="B109" i="34"/>
  <c r="F123" i="34"/>
  <c r="F128" i="34" s="1"/>
  <c r="F57" i="35"/>
  <c r="B130" i="35"/>
  <c r="D15" i="36"/>
  <c r="F11" i="36" s="1"/>
  <c r="C82" i="36"/>
  <c r="B82" i="36"/>
  <c r="B87" i="36" s="1"/>
  <c r="B109" i="36"/>
  <c r="F102" i="36"/>
  <c r="F105" i="36" s="1"/>
  <c r="D109" i="36"/>
  <c r="E64" i="37"/>
  <c r="F127" i="37"/>
  <c r="F128" i="37" s="1"/>
  <c r="E111" i="38"/>
  <c r="E12" i="39"/>
  <c r="C132" i="39"/>
  <c r="B28" i="41"/>
  <c r="C63" i="41"/>
  <c r="F56" i="31"/>
  <c r="B61" i="31"/>
  <c r="F100" i="31"/>
  <c r="F105" i="31" s="1"/>
  <c r="B131" i="31"/>
  <c r="B15" i="33"/>
  <c r="B29" i="33" s="1"/>
  <c r="F77" i="33"/>
  <c r="F82" i="33" s="1"/>
  <c r="B108" i="33"/>
  <c r="F78" i="34"/>
  <c r="E10" i="35"/>
  <c r="F125" i="35"/>
  <c r="D82" i="36"/>
  <c r="C109" i="36"/>
  <c r="C61" i="37"/>
  <c r="C59" i="37"/>
  <c r="F12" i="39"/>
  <c r="E63" i="40"/>
  <c r="E62" i="40"/>
  <c r="F79" i="40"/>
  <c r="F126" i="31"/>
  <c r="B61" i="32"/>
  <c r="B88" i="32"/>
  <c r="F103" i="33"/>
  <c r="F104" i="34"/>
  <c r="B105" i="35"/>
  <c r="F126" i="35"/>
  <c r="B61" i="36"/>
  <c r="E64" i="36"/>
  <c r="F77" i="36"/>
  <c r="C65" i="37"/>
  <c r="C64" i="38"/>
  <c r="F57" i="38"/>
  <c r="C105" i="38"/>
  <c r="F101" i="38"/>
  <c r="F105" i="38" s="1"/>
  <c r="F105" i="39"/>
  <c r="E11" i="40"/>
  <c r="F59" i="40"/>
  <c r="C65" i="40"/>
  <c r="E86" i="40"/>
  <c r="C108" i="40"/>
  <c r="C111" i="40"/>
  <c r="F123" i="31"/>
  <c r="F128" i="31" s="1"/>
  <c r="F58" i="33"/>
  <c r="F100" i="33"/>
  <c r="C105" i="35"/>
  <c r="E12" i="36"/>
  <c r="B85" i="36"/>
  <c r="F78" i="36"/>
  <c r="B15" i="37"/>
  <c r="B29" i="37" s="1"/>
  <c r="E63" i="37"/>
  <c r="E62" i="37"/>
  <c r="B131" i="37"/>
  <c r="B128" i="37"/>
  <c r="F124" i="37"/>
  <c r="D108" i="38"/>
  <c r="D107" i="39"/>
  <c r="C111" i="39"/>
  <c r="F104" i="39"/>
  <c r="F11" i="40"/>
  <c r="F15" i="40" s="1"/>
  <c r="D65" i="40"/>
  <c r="B110" i="40"/>
  <c r="F80" i="31"/>
  <c r="E82" i="34"/>
  <c r="C105" i="34"/>
  <c r="F54" i="35"/>
  <c r="D105" i="35"/>
  <c r="B65" i="36"/>
  <c r="F58" i="36"/>
  <c r="C85" i="36"/>
  <c r="F128" i="36"/>
  <c r="C15" i="37"/>
  <c r="E11" i="37" s="1"/>
  <c r="F54" i="37"/>
  <c r="F14" i="38"/>
  <c r="E108" i="38"/>
  <c r="B128" i="38"/>
  <c r="F127" i="38"/>
  <c r="C62" i="40"/>
  <c r="E65" i="40"/>
  <c r="B29" i="41"/>
  <c r="B107" i="45"/>
  <c r="B111" i="45"/>
  <c r="C109" i="35"/>
  <c r="E105" i="35"/>
  <c r="E109" i="35" s="1"/>
  <c r="C130" i="35"/>
  <c r="E59" i="36"/>
  <c r="D15" i="37"/>
  <c r="F11" i="37"/>
  <c r="B64" i="37"/>
  <c r="B62" i="37"/>
  <c r="E61" i="37"/>
  <c r="B59" i="38"/>
  <c r="F54" i="38"/>
  <c r="F59" i="38" s="1"/>
  <c r="B65" i="38"/>
  <c r="D130" i="38"/>
  <c r="E13" i="39"/>
  <c r="B105" i="39"/>
  <c r="F101" i="39"/>
  <c r="E111" i="39"/>
  <c r="D62" i="40"/>
  <c r="B61" i="40"/>
  <c r="B109" i="40"/>
  <c r="F102" i="40"/>
  <c r="C128" i="40"/>
  <c r="D61" i="49"/>
  <c r="D65" i="49"/>
  <c r="B28" i="36"/>
  <c r="F54" i="36"/>
  <c r="E65" i="37"/>
  <c r="E88" i="37"/>
  <c r="E130" i="37"/>
  <c r="E133" i="37"/>
  <c r="E132" i="37"/>
  <c r="C61" i="38"/>
  <c r="C65" i="38"/>
  <c r="C109" i="38"/>
  <c r="E130" i="38"/>
  <c r="D134" i="38"/>
  <c r="F57" i="39"/>
  <c r="C108" i="39"/>
  <c r="F12" i="40"/>
  <c r="B65" i="40"/>
  <c r="E87" i="40"/>
  <c r="C109" i="40"/>
  <c r="E133" i="40"/>
  <c r="E131" i="40"/>
  <c r="F57" i="41"/>
  <c r="B84" i="30"/>
  <c r="B107" i="35"/>
  <c r="E130" i="35"/>
  <c r="E13" i="36"/>
  <c r="B59" i="36"/>
  <c r="F55" i="36"/>
  <c r="E65" i="36"/>
  <c r="E12" i="37"/>
  <c r="D63" i="38"/>
  <c r="D62" i="38"/>
  <c r="F80" i="38"/>
  <c r="F128" i="38"/>
  <c r="E134" i="38"/>
  <c r="E14" i="39"/>
  <c r="C64" i="39"/>
  <c r="B86" i="40"/>
  <c r="B84" i="40"/>
  <c r="B61" i="41"/>
  <c r="B109" i="44"/>
  <c r="F102" i="44"/>
  <c r="F77" i="31"/>
  <c r="B82" i="35"/>
  <c r="B88" i="35" s="1"/>
  <c r="F102" i="35"/>
  <c r="B131" i="35"/>
  <c r="F13" i="36"/>
  <c r="C59" i="36"/>
  <c r="D59" i="36"/>
  <c r="C107" i="36"/>
  <c r="B131" i="36"/>
  <c r="E63" i="38"/>
  <c r="E62" i="38"/>
  <c r="E65" i="38"/>
  <c r="B131" i="38"/>
  <c r="F14" i="39"/>
  <c r="D64" i="39"/>
  <c r="E107" i="39"/>
  <c r="E110" i="39"/>
  <c r="E109" i="39"/>
  <c r="C88" i="40"/>
  <c r="C59" i="41"/>
  <c r="C61" i="41" s="1"/>
  <c r="F103" i="41"/>
  <c r="B110" i="41"/>
  <c r="B105" i="41"/>
  <c r="B111" i="41" s="1"/>
  <c r="C108" i="48"/>
  <c r="C111" i="48"/>
  <c r="C107" i="48"/>
  <c r="F77" i="35"/>
  <c r="F82" i="35" s="1"/>
  <c r="E134" i="35"/>
  <c r="B29" i="36"/>
  <c r="B62" i="36"/>
  <c r="D107" i="36"/>
  <c r="C128" i="36"/>
  <c r="F127" i="36"/>
  <c r="E84" i="37"/>
  <c r="D61" i="38"/>
  <c r="E64" i="39"/>
  <c r="B109" i="39"/>
  <c r="D130" i="39"/>
  <c r="C134" i="39"/>
  <c r="F13" i="40"/>
  <c r="D82" i="40"/>
  <c r="D86" i="40" s="1"/>
  <c r="E61" i="38"/>
  <c r="E131" i="38"/>
  <c r="D61" i="39"/>
  <c r="D131" i="39"/>
  <c r="C61" i="40"/>
  <c r="D105" i="40"/>
  <c r="E130" i="40"/>
  <c r="B86" i="41"/>
  <c r="D64" i="43"/>
  <c r="C132" i="43"/>
  <c r="F58" i="44"/>
  <c r="C110" i="45"/>
  <c r="C109" i="45"/>
  <c r="E132" i="45"/>
  <c r="F125" i="45"/>
  <c r="E105" i="47"/>
  <c r="F100" i="47"/>
  <c r="B84" i="48"/>
  <c r="D105" i="48"/>
  <c r="E132" i="48"/>
  <c r="B82" i="50"/>
  <c r="B85" i="50" s="1"/>
  <c r="F81" i="50"/>
  <c r="B105" i="37"/>
  <c r="B109" i="37" s="1"/>
  <c r="B132" i="38"/>
  <c r="E61" i="39"/>
  <c r="C109" i="39"/>
  <c r="D61" i="40"/>
  <c r="B88" i="40"/>
  <c r="E105" i="40"/>
  <c r="E110" i="40" s="1"/>
  <c r="E14" i="41"/>
  <c r="C86" i="41"/>
  <c r="E88" i="42"/>
  <c r="C134" i="42"/>
  <c r="C130" i="42"/>
  <c r="E14" i="43"/>
  <c r="E12" i="43"/>
  <c r="D111" i="45"/>
  <c r="B133" i="45"/>
  <c r="C62" i="46"/>
  <c r="E88" i="46"/>
  <c r="E14" i="47"/>
  <c r="E12" i="47"/>
  <c r="C86" i="47"/>
  <c r="F126" i="47"/>
  <c r="E84" i="48"/>
  <c r="B62" i="49"/>
  <c r="B59" i="49"/>
  <c r="F55" i="49"/>
  <c r="E87" i="49"/>
  <c r="D134" i="49"/>
  <c r="B62" i="39"/>
  <c r="B132" i="39"/>
  <c r="E61" i="40"/>
  <c r="C84" i="40"/>
  <c r="F126" i="40"/>
  <c r="F100" i="41"/>
  <c r="E110" i="41"/>
  <c r="D134" i="41"/>
  <c r="D84" i="42"/>
  <c r="B15" i="43"/>
  <c r="E61" i="44"/>
  <c r="E109" i="45"/>
  <c r="E108" i="45"/>
  <c r="E111" i="45"/>
  <c r="B110" i="46"/>
  <c r="B15" i="47"/>
  <c r="C107" i="47"/>
  <c r="C110" i="47"/>
  <c r="C108" i="47"/>
  <c r="B28" i="48"/>
  <c r="B63" i="48"/>
  <c r="E134" i="49"/>
  <c r="B29" i="50"/>
  <c r="F77" i="37"/>
  <c r="F81" i="37"/>
  <c r="C110" i="37"/>
  <c r="B110" i="38"/>
  <c r="B62" i="40"/>
  <c r="B107" i="40"/>
  <c r="C105" i="41"/>
  <c r="C110" i="41" s="1"/>
  <c r="F13" i="42"/>
  <c r="D88" i="42"/>
  <c r="C110" i="42"/>
  <c r="E131" i="42"/>
  <c r="E10" i="43"/>
  <c r="E15" i="43" s="1"/>
  <c r="F58" i="43"/>
  <c r="E86" i="43"/>
  <c r="D15" i="44"/>
  <c r="F11" i="44"/>
  <c r="F59" i="44"/>
  <c r="E65" i="44"/>
  <c r="C107" i="45"/>
  <c r="E59" i="46"/>
  <c r="F55" i="46"/>
  <c r="F59" i="46" s="1"/>
  <c r="B85" i="46"/>
  <c r="B84" i="46"/>
  <c r="C110" i="46"/>
  <c r="E131" i="46"/>
  <c r="E10" i="47"/>
  <c r="E86" i="47"/>
  <c r="B134" i="47"/>
  <c r="E111" i="48"/>
  <c r="E110" i="48"/>
  <c r="C130" i="49"/>
  <c r="C132" i="50"/>
  <c r="B63" i="37"/>
  <c r="B82" i="37"/>
  <c r="B88" i="37" s="1"/>
  <c r="E105" i="37"/>
  <c r="C128" i="37"/>
  <c r="E11" i="38"/>
  <c r="E15" i="38" s="1"/>
  <c r="F77" i="38"/>
  <c r="F81" i="38"/>
  <c r="D105" i="38"/>
  <c r="F124" i="38"/>
  <c r="F54" i="39"/>
  <c r="F127" i="39"/>
  <c r="B15" i="41"/>
  <c r="B25" i="41" s="1"/>
  <c r="D107" i="41"/>
  <c r="D85" i="42"/>
  <c r="D65" i="43"/>
  <c r="B62" i="44"/>
  <c r="F81" i="44"/>
  <c r="E131" i="44"/>
  <c r="E128" i="44"/>
  <c r="F124" i="44"/>
  <c r="D61" i="45"/>
  <c r="C108" i="45"/>
  <c r="C111" i="45"/>
  <c r="B63" i="46"/>
  <c r="C85" i="46"/>
  <c r="C84" i="46"/>
  <c r="C128" i="47"/>
  <c r="F123" i="47"/>
  <c r="F128" i="47" s="1"/>
  <c r="D63" i="48"/>
  <c r="F56" i="48"/>
  <c r="C131" i="49"/>
  <c r="C134" i="49"/>
  <c r="C82" i="37"/>
  <c r="C88" i="37" s="1"/>
  <c r="D128" i="37"/>
  <c r="D130" i="37" s="1"/>
  <c r="F11" i="38"/>
  <c r="B15" i="38"/>
  <c r="B26" i="38" s="1"/>
  <c r="B82" i="38"/>
  <c r="E105" i="38"/>
  <c r="E107" i="38" s="1"/>
  <c r="C128" i="38"/>
  <c r="E11" i="39"/>
  <c r="E15" i="39" s="1"/>
  <c r="F77" i="39"/>
  <c r="F81" i="39"/>
  <c r="D105" i="39"/>
  <c r="D110" i="39" s="1"/>
  <c r="F124" i="39"/>
  <c r="B85" i="40"/>
  <c r="C15" i="41"/>
  <c r="B88" i="41"/>
  <c r="E59" i="45"/>
  <c r="F54" i="45"/>
  <c r="F59" i="45" s="1"/>
  <c r="D65" i="45"/>
  <c r="C63" i="46"/>
  <c r="E84" i="46"/>
  <c r="C109" i="46"/>
  <c r="C111" i="46"/>
  <c r="F58" i="47"/>
  <c r="B86" i="48"/>
  <c r="B131" i="48"/>
  <c r="B134" i="48"/>
  <c r="B130" i="48"/>
  <c r="E84" i="49"/>
  <c r="E82" i="49"/>
  <c r="F77" i="49"/>
  <c r="F104" i="50"/>
  <c r="F58" i="37"/>
  <c r="F102" i="37"/>
  <c r="F105" i="37" s="1"/>
  <c r="B107" i="37"/>
  <c r="C82" i="38"/>
  <c r="C85" i="38" s="1"/>
  <c r="B15" i="39"/>
  <c r="B28" i="39" s="1"/>
  <c r="B82" i="39"/>
  <c r="B88" i="39" s="1"/>
  <c r="D15" i="41"/>
  <c r="B108" i="41"/>
  <c r="D131" i="41"/>
  <c r="D128" i="41"/>
  <c r="D130" i="41" s="1"/>
  <c r="E11" i="43"/>
  <c r="D61" i="44"/>
  <c r="D64" i="44"/>
  <c r="F77" i="44"/>
  <c r="C132" i="45"/>
  <c r="C131" i="45"/>
  <c r="D132" i="46"/>
  <c r="F125" i="46"/>
  <c r="E11" i="47"/>
  <c r="B62" i="47"/>
  <c r="C109" i="47"/>
  <c r="B64" i="48"/>
  <c r="E86" i="48"/>
  <c r="E108" i="48"/>
  <c r="C130" i="48"/>
  <c r="E88" i="49"/>
  <c r="E131" i="49"/>
  <c r="B62" i="50"/>
  <c r="B65" i="50"/>
  <c r="D107" i="50"/>
  <c r="F55" i="37"/>
  <c r="F78" i="37"/>
  <c r="E82" i="37"/>
  <c r="E85" i="37" s="1"/>
  <c r="C107" i="37"/>
  <c r="C111" i="37"/>
  <c r="F58" i="38"/>
  <c r="B107" i="38"/>
  <c r="C82" i="39"/>
  <c r="C84" i="39" s="1"/>
  <c r="B15" i="40"/>
  <c r="B28" i="40" s="1"/>
  <c r="F77" i="40"/>
  <c r="F82" i="40" s="1"/>
  <c r="B63" i="41"/>
  <c r="D59" i="41"/>
  <c r="F10" i="42"/>
  <c r="F15" i="42" s="1"/>
  <c r="F14" i="42"/>
  <c r="E64" i="42"/>
  <c r="C111" i="42"/>
  <c r="E132" i="42"/>
  <c r="B105" i="44"/>
  <c r="D131" i="44"/>
  <c r="D134" i="44"/>
  <c r="D133" i="44"/>
  <c r="C15" i="45"/>
  <c r="E11" i="45" s="1"/>
  <c r="C61" i="45"/>
  <c r="C64" i="45"/>
  <c r="F80" i="45"/>
  <c r="D131" i="45"/>
  <c r="D134" i="45"/>
  <c r="C134" i="45"/>
  <c r="E108" i="46"/>
  <c r="E111" i="46"/>
  <c r="E107" i="46"/>
  <c r="E132" i="46"/>
  <c r="B131" i="47"/>
  <c r="F103" i="49"/>
  <c r="F11" i="50"/>
  <c r="F12" i="50"/>
  <c r="D111" i="50"/>
  <c r="E82" i="38"/>
  <c r="F58" i="39"/>
  <c r="D82" i="39"/>
  <c r="D86" i="39" s="1"/>
  <c r="E59" i="41"/>
  <c r="E63" i="41" s="1"/>
  <c r="D108" i="41"/>
  <c r="D62" i="43"/>
  <c r="D59" i="43"/>
  <c r="D61" i="43" s="1"/>
  <c r="E82" i="44"/>
  <c r="E88" i="44" s="1"/>
  <c r="E132" i="44"/>
  <c r="D64" i="45"/>
  <c r="D63" i="45"/>
  <c r="E131" i="45"/>
  <c r="E134" i="45"/>
  <c r="E85" i="46"/>
  <c r="F78" i="46"/>
  <c r="B27" i="47"/>
  <c r="D59" i="47"/>
  <c r="F55" i="47"/>
  <c r="F59" i="47" s="1"/>
  <c r="E82" i="48"/>
  <c r="E85" i="48" s="1"/>
  <c r="E87" i="48"/>
  <c r="F80" i="48"/>
  <c r="C109" i="48"/>
  <c r="B26" i="50"/>
  <c r="D133" i="50"/>
  <c r="D59" i="37"/>
  <c r="C59" i="38"/>
  <c r="B59" i="39"/>
  <c r="B63" i="39" s="1"/>
  <c r="F78" i="39"/>
  <c r="F100" i="40"/>
  <c r="F123" i="40"/>
  <c r="F128" i="40" s="1"/>
  <c r="B128" i="40"/>
  <c r="B131" i="40" s="1"/>
  <c r="C82" i="41"/>
  <c r="C87" i="41" s="1"/>
  <c r="C88" i="43"/>
  <c r="F81" i="43"/>
  <c r="B27" i="45"/>
  <c r="E62" i="45"/>
  <c r="F81" i="47"/>
  <c r="B110" i="47"/>
  <c r="B25" i="48"/>
  <c r="D109" i="48"/>
  <c r="F102" i="48"/>
  <c r="F105" i="48" s="1"/>
  <c r="C134" i="48"/>
  <c r="C133" i="48"/>
  <c r="C105" i="49"/>
  <c r="F100" i="49"/>
  <c r="F105" i="49" s="1"/>
  <c r="B111" i="49"/>
  <c r="E61" i="50"/>
  <c r="F126" i="50"/>
  <c r="F79" i="36"/>
  <c r="F101" i="41"/>
  <c r="E107" i="41"/>
  <c r="D132" i="41"/>
  <c r="D59" i="42"/>
  <c r="F54" i="42"/>
  <c r="D65" i="42"/>
  <c r="C108" i="42"/>
  <c r="B107" i="42"/>
  <c r="F12" i="43"/>
  <c r="B63" i="43"/>
  <c r="B131" i="43"/>
  <c r="D63" i="44"/>
  <c r="C85" i="44"/>
  <c r="E12" i="45"/>
  <c r="C82" i="45"/>
  <c r="F77" i="45"/>
  <c r="C88" i="45"/>
  <c r="C86" i="46"/>
  <c r="C108" i="46"/>
  <c r="B107" i="46"/>
  <c r="F12" i="47"/>
  <c r="E131" i="47"/>
  <c r="E14" i="48"/>
  <c r="E13" i="48"/>
  <c r="C62" i="48"/>
  <c r="C65" i="48"/>
  <c r="C61" i="48"/>
  <c r="E88" i="48"/>
  <c r="E109" i="48"/>
  <c r="B133" i="48"/>
  <c r="C111" i="49"/>
  <c r="E132" i="49"/>
  <c r="C65" i="50"/>
  <c r="C64" i="50"/>
  <c r="F56" i="41"/>
  <c r="B84" i="41"/>
  <c r="F77" i="41"/>
  <c r="B109" i="41"/>
  <c r="E108" i="41"/>
  <c r="B15" i="42"/>
  <c r="E61" i="42"/>
  <c r="E65" i="42"/>
  <c r="C87" i="42"/>
  <c r="F80" i="42"/>
  <c r="B111" i="42"/>
  <c r="E133" i="42"/>
  <c r="C63" i="45"/>
  <c r="B110" i="45"/>
  <c r="F103" i="45"/>
  <c r="E133" i="45"/>
  <c r="F14" i="46"/>
  <c r="F12" i="46"/>
  <c r="F15" i="46" s="1"/>
  <c r="E86" i="46"/>
  <c r="E133" i="46"/>
  <c r="B28" i="47"/>
  <c r="E88" i="47"/>
  <c r="D59" i="48"/>
  <c r="B110" i="48"/>
  <c r="F126" i="49"/>
  <c r="C62" i="50"/>
  <c r="B64" i="50"/>
  <c r="C130" i="50"/>
  <c r="C134" i="50"/>
  <c r="E111" i="40"/>
  <c r="B64" i="41"/>
  <c r="C109" i="41"/>
  <c r="B65" i="42"/>
  <c r="B61" i="42"/>
  <c r="B64" i="42"/>
  <c r="E111" i="42"/>
  <c r="E107" i="42"/>
  <c r="E13" i="43"/>
  <c r="D63" i="43"/>
  <c r="B82" i="43"/>
  <c r="B87" i="43" s="1"/>
  <c r="F78" i="43"/>
  <c r="F82" i="43" s="1"/>
  <c r="F14" i="44"/>
  <c r="E87" i="45"/>
  <c r="E86" i="45"/>
  <c r="B29" i="46"/>
  <c r="B28" i="46"/>
  <c r="B27" i="46"/>
  <c r="B26" i="46"/>
  <c r="B25" i="46"/>
  <c r="B87" i="46"/>
  <c r="B131" i="46"/>
  <c r="B134" i="46"/>
  <c r="B130" i="46"/>
  <c r="E13" i="47"/>
  <c r="B82" i="47"/>
  <c r="F78" i="47"/>
  <c r="F82" i="47" s="1"/>
  <c r="E110" i="47"/>
  <c r="E61" i="48"/>
  <c r="C110" i="48"/>
  <c r="D86" i="49"/>
  <c r="C133" i="49"/>
  <c r="F82" i="50"/>
  <c r="E110" i="50"/>
  <c r="E109" i="50"/>
  <c r="D128" i="50"/>
  <c r="D132" i="50" s="1"/>
  <c r="F123" i="50"/>
  <c r="D134" i="50"/>
  <c r="B85" i="41"/>
  <c r="D109" i="41"/>
  <c r="F11" i="42"/>
  <c r="B62" i="42"/>
  <c r="E87" i="42"/>
  <c r="B109" i="42"/>
  <c r="C86" i="44"/>
  <c r="B87" i="45"/>
  <c r="B86" i="45"/>
  <c r="E84" i="45"/>
  <c r="D110" i="45"/>
  <c r="C15" i="46"/>
  <c r="C87" i="46"/>
  <c r="B109" i="46"/>
  <c r="C131" i="46"/>
  <c r="C134" i="46"/>
  <c r="C130" i="46"/>
  <c r="B107" i="47"/>
  <c r="E11" i="48"/>
  <c r="B132" i="48"/>
  <c r="F125" i="48"/>
  <c r="E107" i="49"/>
  <c r="D133" i="49"/>
  <c r="E134" i="50"/>
  <c r="B132" i="40"/>
  <c r="F54" i="41"/>
  <c r="F59" i="41" s="1"/>
  <c r="D133" i="41"/>
  <c r="B82" i="42"/>
  <c r="B85" i="42" s="1"/>
  <c r="F77" i="42"/>
  <c r="D128" i="42"/>
  <c r="D134" i="42"/>
  <c r="E86" i="44"/>
  <c r="F13" i="45"/>
  <c r="E110" i="45"/>
  <c r="D128" i="46"/>
  <c r="B111" i="47"/>
  <c r="C132" i="48"/>
  <c r="C65" i="49"/>
  <c r="F58" i="49"/>
  <c r="F59" i="49" s="1"/>
  <c r="E111" i="49"/>
  <c r="E133" i="49"/>
  <c r="B63" i="50"/>
  <c r="F56" i="50"/>
  <c r="B131" i="50"/>
  <c r="F79" i="41"/>
  <c r="F57" i="42"/>
  <c r="C62" i="42"/>
  <c r="E84" i="42"/>
  <c r="C107" i="42"/>
  <c r="D15" i="43"/>
  <c r="F11" i="43" s="1"/>
  <c r="C128" i="43"/>
  <c r="C133" i="43" s="1"/>
  <c r="B133" i="43"/>
  <c r="E62" i="44"/>
  <c r="D105" i="44"/>
  <c r="D107" i="44" s="1"/>
  <c r="B128" i="44"/>
  <c r="D62" i="45"/>
  <c r="B85" i="45"/>
  <c r="D107" i="45"/>
  <c r="B130" i="45"/>
  <c r="B134" i="45"/>
  <c r="B59" i="46"/>
  <c r="B65" i="46" s="1"/>
  <c r="E82" i="46"/>
  <c r="E87" i="46" s="1"/>
  <c r="C107" i="46"/>
  <c r="D15" i="47"/>
  <c r="F13" i="47" s="1"/>
  <c r="D108" i="47"/>
  <c r="D128" i="48"/>
  <c r="D133" i="48" s="1"/>
  <c r="F11" i="49"/>
  <c r="F15" i="49" s="1"/>
  <c r="B15" i="49"/>
  <c r="B25" i="49" s="1"/>
  <c r="D85" i="49"/>
  <c r="D130" i="49"/>
  <c r="B25" i="50"/>
  <c r="D59" i="50"/>
  <c r="D64" i="50" s="1"/>
  <c r="E108" i="50"/>
  <c r="C131" i="50"/>
  <c r="D105" i="41"/>
  <c r="D111" i="41" s="1"/>
  <c r="F124" i="41"/>
  <c r="B128" i="41"/>
  <c r="B131" i="41" s="1"/>
  <c r="D107" i="42"/>
  <c r="F125" i="42"/>
  <c r="B130" i="42"/>
  <c r="B134" i="42"/>
  <c r="F55" i="43"/>
  <c r="F59" i="43" s="1"/>
  <c r="B59" i="43"/>
  <c r="B65" i="43" s="1"/>
  <c r="C86" i="43"/>
  <c r="D128" i="43"/>
  <c r="B15" i="44"/>
  <c r="B27" i="44" s="1"/>
  <c r="B63" i="44"/>
  <c r="B82" i="44"/>
  <c r="E105" i="44"/>
  <c r="C128" i="44"/>
  <c r="C130" i="44" s="1"/>
  <c r="E107" i="45"/>
  <c r="C130" i="45"/>
  <c r="C59" i="46"/>
  <c r="D107" i="46"/>
  <c r="B59" i="47"/>
  <c r="B61" i="48"/>
  <c r="B65" i="48"/>
  <c r="B88" i="48"/>
  <c r="B111" i="48"/>
  <c r="E128" i="48"/>
  <c r="E131" i="48" s="1"/>
  <c r="C15" i="49"/>
  <c r="E11" i="49" s="1"/>
  <c r="E130" i="49"/>
  <c r="E59" i="50"/>
  <c r="E65" i="50" s="1"/>
  <c r="B109" i="50"/>
  <c r="E62" i="42"/>
  <c r="C85" i="42"/>
  <c r="C82" i="44"/>
  <c r="B15" i="45"/>
  <c r="B28" i="45" s="1"/>
  <c r="B63" i="45"/>
  <c r="B108" i="45"/>
  <c r="D130" i="45"/>
  <c r="D131" i="47"/>
  <c r="C133" i="41"/>
  <c r="B63" i="42"/>
  <c r="B108" i="42"/>
  <c r="D130" i="42"/>
  <c r="B25" i="43"/>
  <c r="E133" i="43"/>
  <c r="E130" i="45"/>
  <c r="D64" i="46"/>
  <c r="B108" i="46"/>
  <c r="D130" i="46"/>
  <c r="B25" i="47"/>
  <c r="C64" i="47"/>
  <c r="E10" i="48"/>
  <c r="E15" i="48" s="1"/>
  <c r="D61" i="48"/>
  <c r="D107" i="48"/>
  <c r="B61" i="50"/>
  <c r="B132" i="50"/>
  <c r="F102" i="41"/>
  <c r="E128" i="41"/>
  <c r="E133" i="41" s="1"/>
  <c r="C15" i="42"/>
  <c r="E11" i="42" s="1"/>
  <c r="E59" i="43"/>
  <c r="E61" i="43" s="1"/>
  <c r="C82" i="43"/>
  <c r="F125" i="43"/>
  <c r="F128" i="43" s="1"/>
  <c r="B130" i="43"/>
  <c r="F55" i="44"/>
  <c r="B59" i="44"/>
  <c r="B64" i="44" s="1"/>
  <c r="F78" i="44"/>
  <c r="D15" i="45"/>
  <c r="F11" i="45" s="1"/>
  <c r="F58" i="45"/>
  <c r="F100" i="45"/>
  <c r="B131" i="45"/>
  <c r="F79" i="46"/>
  <c r="F103" i="46"/>
  <c r="F105" i="46" s="1"/>
  <c r="E59" i="47"/>
  <c r="C82" i="47"/>
  <c r="C87" i="47" s="1"/>
  <c r="F104" i="47"/>
  <c r="B132" i="47"/>
  <c r="F10" i="48"/>
  <c r="F15" i="48" s="1"/>
  <c r="B82" i="48"/>
  <c r="B87" i="48" s="1"/>
  <c r="C59" i="49"/>
  <c r="C62" i="49" s="1"/>
  <c r="F81" i="49"/>
  <c r="F123" i="49"/>
  <c r="F101" i="50"/>
  <c r="F105" i="50" s="1"/>
  <c r="B105" i="50"/>
  <c r="B110" i="50" s="1"/>
  <c r="D82" i="43"/>
  <c r="D86" i="43" s="1"/>
  <c r="E12" i="44"/>
  <c r="E15" i="44" s="1"/>
  <c r="F125" i="44"/>
  <c r="F128" i="44" s="1"/>
  <c r="F55" i="45"/>
  <c r="F56" i="46"/>
  <c r="B61" i="46"/>
  <c r="D82" i="47"/>
  <c r="D86" i="47" s="1"/>
  <c r="F101" i="47"/>
  <c r="B105" i="47"/>
  <c r="B109" i="47" s="1"/>
  <c r="B62" i="48"/>
  <c r="B108" i="48"/>
  <c r="D59" i="49"/>
  <c r="D63" i="49" s="1"/>
  <c r="F78" i="49"/>
  <c r="B82" i="49"/>
  <c r="B86" i="49" s="1"/>
  <c r="E10" i="50"/>
  <c r="E15" i="50" s="1"/>
  <c r="C105" i="50"/>
  <c r="C109" i="50" s="1"/>
  <c r="F127" i="50"/>
  <c r="F125" i="41"/>
  <c r="F55" i="42"/>
  <c r="E108" i="42"/>
  <c r="F126" i="42"/>
  <c r="C131" i="42"/>
  <c r="F56" i="43"/>
  <c r="E82" i="43"/>
  <c r="C64" i="44"/>
  <c r="F81" i="45"/>
  <c r="F123" i="45"/>
  <c r="F128" i="45" s="1"/>
  <c r="F126" i="46"/>
  <c r="F56" i="47"/>
  <c r="F127" i="47"/>
  <c r="F57" i="48"/>
  <c r="F59" i="48" s="1"/>
  <c r="F103" i="48"/>
  <c r="E59" i="49"/>
  <c r="D64" i="49"/>
  <c r="C82" i="49"/>
  <c r="F104" i="49"/>
  <c r="F10" i="50"/>
  <c r="B84" i="50"/>
  <c r="D105" i="50"/>
  <c r="F124" i="50"/>
  <c r="C134" i="41"/>
  <c r="F123" i="42"/>
  <c r="C61" i="43"/>
  <c r="C65" i="43"/>
  <c r="E130" i="43"/>
  <c r="E134" i="43"/>
  <c r="F78" i="45"/>
  <c r="E10" i="46"/>
  <c r="D61" i="46"/>
  <c r="D65" i="46"/>
  <c r="F123" i="46"/>
  <c r="C61" i="47"/>
  <c r="C65" i="47"/>
  <c r="B128" i="47"/>
  <c r="B105" i="49"/>
  <c r="F78" i="42"/>
  <c r="F79" i="44"/>
  <c r="C108" i="44"/>
  <c r="F104" i="45"/>
  <c r="F80" i="46"/>
  <c r="C131" i="48"/>
  <c r="F127" i="49"/>
  <c r="B86" i="50"/>
  <c r="C84" i="43"/>
  <c r="F100" i="44"/>
  <c r="F105" i="44" s="1"/>
  <c r="D82" i="45"/>
  <c r="D86" i="45" s="1"/>
  <c r="B105" i="45"/>
  <c r="B109" i="45" s="1"/>
  <c r="D128" i="47"/>
  <c r="D132" i="47" s="1"/>
  <c r="B15" i="48"/>
  <c r="F123" i="48"/>
  <c r="C61" i="49"/>
  <c r="D105" i="49"/>
  <c r="D107" i="49" s="1"/>
  <c r="B128" i="49"/>
  <c r="F54" i="50"/>
  <c r="F59" i="50" s="1"/>
  <c r="B87" i="50"/>
  <c r="E128" i="50"/>
  <c r="E132" i="50" s="1"/>
  <c r="F78" i="48"/>
  <c r="F82" i="48" s="1"/>
  <c r="F77" i="46"/>
  <c r="F81" i="46"/>
  <c r="F79" i="48"/>
  <c r="E12" i="24" l="1"/>
  <c r="E10" i="24"/>
  <c r="E111" i="44"/>
  <c r="E110" i="44"/>
  <c r="B28" i="49"/>
  <c r="E64" i="45"/>
  <c r="E63" i="45"/>
  <c r="C133" i="38"/>
  <c r="C132" i="38"/>
  <c r="C132" i="47"/>
  <c r="C131" i="47"/>
  <c r="F82" i="38"/>
  <c r="D108" i="48"/>
  <c r="D111" i="48"/>
  <c r="D110" i="48"/>
  <c r="B86" i="43"/>
  <c r="C64" i="36"/>
  <c r="C62" i="36"/>
  <c r="E86" i="34"/>
  <c r="E85" i="34"/>
  <c r="B111" i="35"/>
  <c r="B110" i="35"/>
  <c r="B108" i="35"/>
  <c r="B26" i="40"/>
  <c r="B27" i="39"/>
  <c r="E62" i="41"/>
  <c r="B61" i="39"/>
  <c r="E15" i="31"/>
  <c r="B26" i="33"/>
  <c r="F10" i="33"/>
  <c r="B27" i="25"/>
  <c r="E88" i="22"/>
  <c r="E87" i="22"/>
  <c r="E86" i="22"/>
  <c r="B25" i="29"/>
  <c r="E85" i="26"/>
  <c r="D134" i="22"/>
  <c r="D131" i="22"/>
  <c r="E14" i="24"/>
  <c r="B132" i="16"/>
  <c r="B131" i="16"/>
  <c r="B130" i="16"/>
  <c r="B27" i="23"/>
  <c r="E61" i="18"/>
  <c r="C134" i="14"/>
  <c r="C133" i="14"/>
  <c r="C132" i="14"/>
  <c r="D65" i="19"/>
  <c r="D61" i="19"/>
  <c r="D64" i="19"/>
  <c r="D107" i="15"/>
  <c r="E86" i="16"/>
  <c r="E13" i="16"/>
  <c r="E61" i="8"/>
  <c r="E65" i="8"/>
  <c r="E64" i="8"/>
  <c r="D111" i="16"/>
  <c r="B29" i="15"/>
  <c r="B25" i="15"/>
  <c r="E131" i="5"/>
  <c r="E134" i="5"/>
  <c r="E133" i="5"/>
  <c r="E132" i="5"/>
  <c r="F82" i="9"/>
  <c r="D64" i="15"/>
  <c r="D63" i="15"/>
  <c r="D65" i="5"/>
  <c r="D64" i="5"/>
  <c r="D63" i="5"/>
  <c r="E130" i="5"/>
  <c r="D65" i="1"/>
  <c r="C134" i="44"/>
  <c r="C133" i="44"/>
  <c r="C65" i="32"/>
  <c r="C61" i="32"/>
  <c r="C64" i="32"/>
  <c r="D133" i="36"/>
  <c r="D132" i="36"/>
  <c r="D134" i="1"/>
  <c r="D133" i="1"/>
  <c r="E64" i="49"/>
  <c r="E62" i="49"/>
  <c r="B84" i="44"/>
  <c r="B88" i="44"/>
  <c r="B87" i="44"/>
  <c r="E108" i="44"/>
  <c r="C111" i="50"/>
  <c r="F11" i="41"/>
  <c r="F14" i="41"/>
  <c r="F10" i="41"/>
  <c r="F13" i="41"/>
  <c r="E61" i="45"/>
  <c r="E110" i="38"/>
  <c r="E109" i="38"/>
  <c r="C130" i="47"/>
  <c r="E15" i="47"/>
  <c r="D85" i="45"/>
  <c r="B25" i="38"/>
  <c r="B26" i="37"/>
  <c r="D84" i="39"/>
  <c r="E108" i="35"/>
  <c r="E133" i="39"/>
  <c r="E132" i="39"/>
  <c r="C110" i="23"/>
  <c r="C109" i="23"/>
  <c r="B134" i="24"/>
  <c r="B130" i="24"/>
  <c r="B133" i="24"/>
  <c r="B132" i="24"/>
  <c r="E11" i="36"/>
  <c r="E15" i="36" s="1"/>
  <c r="C111" i="30"/>
  <c r="C108" i="26"/>
  <c r="F15" i="22"/>
  <c r="D65" i="23"/>
  <c r="C108" i="29"/>
  <c r="B28" i="23"/>
  <c r="E88" i="26"/>
  <c r="B29" i="21"/>
  <c r="B26" i="21"/>
  <c r="B28" i="17"/>
  <c r="B27" i="17"/>
  <c r="B25" i="17"/>
  <c r="C84" i="19"/>
  <c r="C87" i="19"/>
  <c r="D133" i="22"/>
  <c r="C132" i="16"/>
  <c r="C131" i="16"/>
  <c r="C130" i="16"/>
  <c r="D130" i="23"/>
  <c r="C61" i="12"/>
  <c r="C64" i="12"/>
  <c r="F12" i="19"/>
  <c r="E111" i="14"/>
  <c r="E110" i="14"/>
  <c r="E109" i="14"/>
  <c r="D62" i="19"/>
  <c r="D134" i="14"/>
  <c r="D130" i="14"/>
  <c r="D133" i="14"/>
  <c r="C108" i="15"/>
  <c r="E134" i="13"/>
  <c r="E130" i="13"/>
  <c r="E133" i="13"/>
  <c r="B86" i="15"/>
  <c r="B85" i="15"/>
  <c r="C65" i="11"/>
  <c r="C61" i="11"/>
  <c r="E84" i="5"/>
  <c r="E88" i="5"/>
  <c r="B26" i="15"/>
  <c r="D61" i="15"/>
  <c r="D62" i="5"/>
  <c r="E87" i="5"/>
  <c r="E11" i="1"/>
  <c r="E10" i="1"/>
  <c r="C64" i="4"/>
  <c r="C65" i="4"/>
  <c r="B130" i="2"/>
  <c r="C109" i="34"/>
  <c r="C108" i="34"/>
  <c r="F82" i="46"/>
  <c r="E64" i="47"/>
  <c r="E63" i="47"/>
  <c r="B131" i="44"/>
  <c r="B134" i="44"/>
  <c r="B130" i="44"/>
  <c r="B87" i="49"/>
  <c r="E130" i="50"/>
  <c r="E14" i="46"/>
  <c r="E13" i="46"/>
  <c r="F128" i="50"/>
  <c r="C109" i="49"/>
  <c r="C108" i="49"/>
  <c r="B85" i="44"/>
  <c r="D61" i="50"/>
  <c r="B133" i="40"/>
  <c r="F10" i="45"/>
  <c r="B87" i="38"/>
  <c r="B86" i="38"/>
  <c r="F10" i="47"/>
  <c r="C133" i="37"/>
  <c r="C132" i="37"/>
  <c r="B84" i="49"/>
  <c r="C131" i="44"/>
  <c r="C133" i="47"/>
  <c r="F14" i="43"/>
  <c r="C131" i="35"/>
  <c r="C131" i="40"/>
  <c r="C130" i="40"/>
  <c r="B64" i="38"/>
  <c r="B63" i="38"/>
  <c r="B62" i="38"/>
  <c r="C131" i="37"/>
  <c r="C134" i="37"/>
  <c r="C61" i="34"/>
  <c r="C64" i="34"/>
  <c r="C63" i="34"/>
  <c r="B25" i="40"/>
  <c r="D87" i="39"/>
  <c r="B61" i="34"/>
  <c r="B64" i="34"/>
  <c r="B63" i="34"/>
  <c r="C107" i="30"/>
  <c r="E130" i="39"/>
  <c r="B85" i="35"/>
  <c r="E108" i="31"/>
  <c r="E111" i="31"/>
  <c r="E107" i="31"/>
  <c r="E110" i="31"/>
  <c r="E87" i="23"/>
  <c r="E86" i="23"/>
  <c r="C132" i="35"/>
  <c r="B62" i="26"/>
  <c r="B29" i="22"/>
  <c r="B27" i="22"/>
  <c r="B26" i="22"/>
  <c r="C84" i="22"/>
  <c r="C88" i="22"/>
  <c r="E15" i="23"/>
  <c r="D109" i="28"/>
  <c r="E84" i="26"/>
  <c r="D131" i="20"/>
  <c r="D134" i="20"/>
  <c r="D133" i="20"/>
  <c r="B65" i="21"/>
  <c r="B61" i="21"/>
  <c r="B64" i="21"/>
  <c r="D132" i="16"/>
  <c r="D131" i="16"/>
  <c r="D130" i="16"/>
  <c r="B110" i="16"/>
  <c r="B109" i="16"/>
  <c r="B133" i="16"/>
  <c r="D64" i="18"/>
  <c r="D63" i="18"/>
  <c r="D62" i="18"/>
  <c r="B84" i="14"/>
  <c r="B88" i="14"/>
  <c r="B87" i="14"/>
  <c r="D131" i="14"/>
  <c r="C130" i="14"/>
  <c r="C63" i="11"/>
  <c r="E131" i="13"/>
  <c r="E108" i="14"/>
  <c r="C62" i="11"/>
  <c r="E85" i="23"/>
  <c r="F13" i="14"/>
  <c r="E109" i="2"/>
  <c r="E108" i="2"/>
  <c r="E107" i="2"/>
  <c r="C62" i="4"/>
  <c r="F15" i="8"/>
  <c r="D61" i="5"/>
  <c r="E15" i="5"/>
  <c r="E86" i="9"/>
  <c r="E12" i="6"/>
  <c r="B65" i="11"/>
  <c r="B64" i="11"/>
  <c r="B63" i="11"/>
  <c r="B26" i="44"/>
  <c r="B25" i="44"/>
  <c r="D108" i="44"/>
  <c r="D111" i="44"/>
  <c r="E62" i="50"/>
  <c r="B88" i="47"/>
  <c r="B84" i="47"/>
  <c r="B87" i="47"/>
  <c r="B86" i="47"/>
  <c r="B86" i="44"/>
  <c r="C107" i="49"/>
  <c r="E86" i="38"/>
  <c r="E85" i="38"/>
  <c r="B87" i="39"/>
  <c r="B86" i="39"/>
  <c r="B132" i="44"/>
  <c r="E110" i="37"/>
  <c r="E109" i="37"/>
  <c r="E109" i="44"/>
  <c r="E131" i="50"/>
  <c r="F105" i="47"/>
  <c r="E87" i="38"/>
  <c r="B61" i="38"/>
  <c r="D134" i="37"/>
  <c r="E131" i="39"/>
  <c r="B29" i="34"/>
  <c r="B26" i="34"/>
  <c r="F15" i="39"/>
  <c r="C131" i="33"/>
  <c r="C134" i="33"/>
  <c r="C133" i="33"/>
  <c r="B65" i="34"/>
  <c r="B86" i="29"/>
  <c r="B85" i="29"/>
  <c r="B84" i="29"/>
  <c r="D84" i="31"/>
  <c r="D88" i="31"/>
  <c r="E15" i="33"/>
  <c r="D132" i="29"/>
  <c r="D131" i="29"/>
  <c r="B26" i="41"/>
  <c r="E65" i="41"/>
  <c r="B85" i="30"/>
  <c r="F14" i="33"/>
  <c r="B110" i="23"/>
  <c r="B109" i="23"/>
  <c r="B65" i="26"/>
  <c r="E85" i="22"/>
  <c r="C131" i="28"/>
  <c r="E107" i="23"/>
  <c r="F128" i="21"/>
  <c r="E111" i="29"/>
  <c r="E12" i="16"/>
  <c r="E10" i="16"/>
  <c r="E15" i="16" s="1"/>
  <c r="F15" i="19"/>
  <c r="B62" i="21"/>
  <c r="F82" i="26"/>
  <c r="B29" i="19"/>
  <c r="B26" i="19"/>
  <c r="D61" i="12"/>
  <c r="D64" i="12"/>
  <c r="C111" i="16"/>
  <c r="D61" i="11"/>
  <c r="D64" i="11"/>
  <c r="D61" i="18"/>
  <c r="D130" i="20"/>
  <c r="B63" i="14"/>
  <c r="C111" i="29"/>
  <c r="B85" i="14"/>
  <c r="D88" i="10"/>
  <c r="D86" i="10"/>
  <c r="D84" i="10"/>
  <c r="D62" i="12"/>
  <c r="F14" i="14"/>
  <c r="B86" i="14"/>
  <c r="D87" i="2"/>
  <c r="D86" i="2"/>
  <c r="D85" i="2"/>
  <c r="B111" i="3"/>
  <c r="B110" i="3"/>
  <c r="B109" i="3"/>
  <c r="E84" i="3"/>
  <c r="E87" i="3"/>
  <c r="E87" i="9"/>
  <c r="F10" i="5"/>
  <c r="B65" i="1"/>
  <c r="B64" i="1"/>
  <c r="B63" i="1"/>
  <c r="E85" i="5"/>
  <c r="C64" i="2"/>
  <c r="C61" i="2"/>
  <c r="C65" i="2"/>
  <c r="C65" i="6"/>
  <c r="C64" i="6"/>
  <c r="C63" i="6"/>
  <c r="E13" i="1"/>
  <c r="E12" i="1"/>
  <c r="D134" i="43"/>
  <c r="D133" i="43"/>
  <c r="D85" i="43"/>
  <c r="D130" i="50"/>
  <c r="B85" i="47"/>
  <c r="F82" i="45"/>
  <c r="F59" i="42"/>
  <c r="E14" i="49"/>
  <c r="E63" i="49"/>
  <c r="D87" i="45"/>
  <c r="E131" i="41"/>
  <c r="B25" i="39"/>
  <c r="B29" i="39"/>
  <c r="D110" i="44"/>
  <c r="F10" i="43"/>
  <c r="B87" i="37"/>
  <c r="B86" i="37"/>
  <c r="B27" i="49"/>
  <c r="E63" i="50"/>
  <c r="E109" i="47"/>
  <c r="E108" i="47"/>
  <c r="E64" i="41"/>
  <c r="D131" i="37"/>
  <c r="F59" i="37"/>
  <c r="C61" i="36"/>
  <c r="C111" i="38"/>
  <c r="C107" i="38"/>
  <c r="C110" i="38"/>
  <c r="E108" i="37"/>
  <c r="D88" i="39"/>
  <c r="E11" i="34"/>
  <c r="E14" i="34"/>
  <c r="D134" i="33"/>
  <c r="D133" i="33"/>
  <c r="E108" i="33"/>
  <c r="E111" i="33"/>
  <c r="E110" i="33"/>
  <c r="D131" i="30"/>
  <c r="D134" i="30"/>
  <c r="D133" i="30"/>
  <c r="D130" i="30"/>
  <c r="B86" i="35"/>
  <c r="F15" i="31"/>
  <c r="C111" i="34"/>
  <c r="B87" i="29"/>
  <c r="F105" i="34"/>
  <c r="D65" i="31"/>
  <c r="D61" i="31"/>
  <c r="D64" i="31"/>
  <c r="E61" i="41"/>
  <c r="B28" i="29"/>
  <c r="B87" i="30"/>
  <c r="F10" i="26"/>
  <c r="F15" i="26" s="1"/>
  <c r="F13" i="26"/>
  <c r="F14" i="26"/>
  <c r="F82" i="17"/>
  <c r="B88" i="23"/>
  <c r="B84" i="23"/>
  <c r="B87" i="23"/>
  <c r="B86" i="23"/>
  <c r="B61" i="26"/>
  <c r="D65" i="27"/>
  <c r="C132" i="22"/>
  <c r="C131" i="22"/>
  <c r="C134" i="22"/>
  <c r="B107" i="23"/>
  <c r="B29" i="29"/>
  <c r="B132" i="15"/>
  <c r="B131" i="15"/>
  <c r="C85" i="19"/>
  <c r="C132" i="15"/>
  <c r="C131" i="15"/>
  <c r="C130" i="15"/>
  <c r="C108" i="17"/>
  <c r="C111" i="17"/>
  <c r="C110" i="17"/>
  <c r="C107" i="17"/>
  <c r="F105" i="16"/>
  <c r="C86" i="23"/>
  <c r="B84" i="13"/>
  <c r="B88" i="13"/>
  <c r="B87" i="13"/>
  <c r="E87" i="16"/>
  <c r="F12" i="14"/>
  <c r="B29" i="17"/>
  <c r="B64" i="10"/>
  <c r="B63" i="10"/>
  <c r="B62" i="10"/>
  <c r="B131" i="11"/>
  <c r="B133" i="11"/>
  <c r="C88" i="14"/>
  <c r="B65" i="10"/>
  <c r="B65" i="14"/>
  <c r="B28" i="10"/>
  <c r="F12" i="9"/>
  <c r="F15" i="9" s="1"/>
  <c r="B29" i="14"/>
  <c r="F13" i="9"/>
  <c r="D65" i="11"/>
  <c r="D88" i="3"/>
  <c r="D87" i="3"/>
  <c r="D85" i="3"/>
  <c r="E86" i="5"/>
  <c r="F14" i="2"/>
  <c r="F11" i="2"/>
  <c r="C62" i="6"/>
  <c r="D86" i="3"/>
  <c r="B134" i="27"/>
  <c r="B130" i="27"/>
  <c r="B133" i="6"/>
  <c r="B132" i="6"/>
  <c r="B131" i="6"/>
  <c r="D87" i="47"/>
  <c r="D131" i="43"/>
  <c r="B28" i="42"/>
  <c r="B25" i="42"/>
  <c r="C87" i="45"/>
  <c r="C86" i="45"/>
  <c r="D64" i="42"/>
  <c r="D63" i="42"/>
  <c r="B29" i="49"/>
  <c r="D65" i="41"/>
  <c r="D64" i="41"/>
  <c r="E65" i="45"/>
  <c r="C87" i="38"/>
  <c r="C86" i="38"/>
  <c r="D134" i="47"/>
  <c r="E65" i="43"/>
  <c r="D133" i="37"/>
  <c r="D132" i="37"/>
  <c r="E107" i="47"/>
  <c r="C131" i="38"/>
  <c r="B88" i="38"/>
  <c r="F82" i="31"/>
  <c r="B130" i="40"/>
  <c r="C108" i="38"/>
  <c r="C133" i="32"/>
  <c r="C132" i="32"/>
  <c r="B84" i="38"/>
  <c r="F15" i="34"/>
  <c r="F128" i="35"/>
  <c r="C107" i="34"/>
  <c r="D85" i="31"/>
  <c r="E88" i="34"/>
  <c r="C110" i="34"/>
  <c r="B88" i="30"/>
  <c r="D62" i="31"/>
  <c r="E88" i="38"/>
  <c r="E61" i="31"/>
  <c r="E64" i="31"/>
  <c r="E63" i="31"/>
  <c r="B63" i="26"/>
  <c r="F128" i="27"/>
  <c r="D130" i="22"/>
  <c r="D87" i="23"/>
  <c r="D86" i="23"/>
  <c r="E63" i="23"/>
  <c r="E64" i="23"/>
  <c r="C88" i="17"/>
  <c r="C85" i="17"/>
  <c r="C65" i="25"/>
  <c r="B107" i="21"/>
  <c r="B110" i="21"/>
  <c r="B109" i="21"/>
  <c r="B25" i="26"/>
  <c r="C111" i="26"/>
  <c r="E84" i="23"/>
  <c r="F13" i="30"/>
  <c r="B86" i="20"/>
  <c r="B87" i="20"/>
  <c r="F59" i="22"/>
  <c r="E134" i="20"/>
  <c r="E130" i="20"/>
  <c r="F128" i="19"/>
  <c r="D84" i="26"/>
  <c r="D134" i="17"/>
  <c r="D130" i="17"/>
  <c r="D133" i="17"/>
  <c r="B62" i="16"/>
  <c r="B61" i="16"/>
  <c r="B65" i="16"/>
  <c r="D132" i="15"/>
  <c r="D131" i="15"/>
  <c r="D130" i="15"/>
  <c r="D131" i="18"/>
  <c r="D134" i="18"/>
  <c r="D133" i="18"/>
  <c r="B110" i="15"/>
  <c r="B109" i="15"/>
  <c r="C133" i="15"/>
  <c r="E61" i="11"/>
  <c r="E64" i="11"/>
  <c r="B26" i="18"/>
  <c r="F11" i="14"/>
  <c r="F15" i="14" s="1"/>
  <c r="E64" i="18"/>
  <c r="F11" i="19"/>
  <c r="D134" i="16"/>
  <c r="E86" i="10"/>
  <c r="E84" i="10"/>
  <c r="B26" i="10"/>
  <c r="C108" i="16"/>
  <c r="F59" i="8"/>
  <c r="C85" i="15"/>
  <c r="E63" i="10"/>
  <c r="E62" i="10"/>
  <c r="B25" i="14"/>
  <c r="B133" i="8"/>
  <c r="B132" i="8"/>
  <c r="E132" i="14"/>
  <c r="E65" i="11"/>
  <c r="F128" i="8"/>
  <c r="E85" i="10"/>
  <c r="F105" i="7"/>
  <c r="F13" i="1"/>
  <c r="F15" i="1" s="1"/>
  <c r="F11" i="1"/>
  <c r="F14" i="1"/>
  <c r="B109" i="4"/>
  <c r="B111" i="4"/>
  <c r="B107" i="4"/>
  <c r="B134" i="2"/>
  <c r="C87" i="49"/>
  <c r="C85" i="49"/>
  <c r="D65" i="50"/>
  <c r="F105" i="45"/>
  <c r="C131" i="43"/>
  <c r="C134" i="43"/>
  <c r="B26" i="49"/>
  <c r="D131" i="42"/>
  <c r="D133" i="42"/>
  <c r="B26" i="42"/>
  <c r="C84" i="45"/>
  <c r="D61" i="42"/>
  <c r="E10" i="42"/>
  <c r="E134" i="48"/>
  <c r="C110" i="49"/>
  <c r="C132" i="44"/>
  <c r="D130" i="47"/>
  <c r="C87" i="37"/>
  <c r="C86" i="37"/>
  <c r="B29" i="42"/>
  <c r="E134" i="41"/>
  <c r="B29" i="43"/>
  <c r="B28" i="43"/>
  <c r="B26" i="43"/>
  <c r="F14" i="45"/>
  <c r="F14" i="47"/>
  <c r="C88" i="38"/>
  <c r="D132" i="48"/>
  <c r="E108" i="40"/>
  <c r="E10" i="37"/>
  <c r="E14" i="37"/>
  <c r="C111" i="35"/>
  <c r="C108" i="35"/>
  <c r="C64" i="37"/>
  <c r="C63" i="37"/>
  <c r="C62" i="37"/>
  <c r="E110" i="32"/>
  <c r="E109" i="32"/>
  <c r="D111" i="37"/>
  <c r="D107" i="37"/>
  <c r="D110" i="37"/>
  <c r="D109" i="37"/>
  <c r="B26" i="39"/>
  <c r="B27" i="38"/>
  <c r="C132" i="33"/>
  <c r="D107" i="30"/>
  <c r="D134" i="35"/>
  <c r="D133" i="35"/>
  <c r="D130" i="35"/>
  <c r="E85" i="33"/>
  <c r="E88" i="33"/>
  <c r="E84" i="33"/>
  <c r="E87" i="33"/>
  <c r="C110" i="30"/>
  <c r="B26" i="31"/>
  <c r="B25" i="31"/>
  <c r="E84" i="34"/>
  <c r="F128" i="29"/>
  <c r="D61" i="32"/>
  <c r="D64" i="32"/>
  <c r="D63" i="32"/>
  <c r="B28" i="31"/>
  <c r="E87" i="34"/>
  <c r="D111" i="30"/>
  <c r="D111" i="29"/>
  <c r="C110" i="28"/>
  <c r="C109" i="28"/>
  <c r="D133" i="27"/>
  <c r="D132" i="27"/>
  <c r="D132" i="25"/>
  <c r="D65" i="25"/>
  <c r="D132" i="33"/>
  <c r="B130" i="19"/>
  <c r="B133" i="19"/>
  <c r="B132" i="19"/>
  <c r="C85" i="22"/>
  <c r="D64" i="25"/>
  <c r="F105" i="26"/>
  <c r="B65" i="22"/>
  <c r="B64" i="22"/>
  <c r="B63" i="22"/>
  <c r="B27" i="28"/>
  <c r="D130" i="24"/>
  <c r="C133" i="19"/>
  <c r="C132" i="19"/>
  <c r="C131" i="19"/>
  <c r="B134" i="15"/>
  <c r="C110" i="15"/>
  <c r="C109" i="15"/>
  <c r="B25" i="21"/>
  <c r="C133" i="16"/>
  <c r="C87" i="22"/>
  <c r="E64" i="17"/>
  <c r="E61" i="17"/>
  <c r="E65" i="17"/>
  <c r="D134" i="13"/>
  <c r="D133" i="13"/>
  <c r="D132" i="13"/>
  <c r="C84" i="17"/>
  <c r="E15" i="15"/>
  <c r="C64" i="10"/>
  <c r="C63" i="10"/>
  <c r="C62" i="10"/>
  <c r="C64" i="11"/>
  <c r="B132" i="7"/>
  <c r="B131" i="7"/>
  <c r="F59" i="10"/>
  <c r="B28" i="15"/>
  <c r="C86" i="14"/>
  <c r="D133" i="8"/>
  <c r="D132" i="8"/>
  <c r="D107" i="3"/>
  <c r="D110" i="3"/>
  <c r="F12" i="5"/>
  <c r="C110" i="7"/>
  <c r="C109" i="7"/>
  <c r="C108" i="7"/>
  <c r="D88" i="2"/>
  <c r="F59" i="4"/>
  <c r="C87" i="17"/>
  <c r="F128" i="2"/>
  <c r="D131" i="8"/>
  <c r="F14" i="9"/>
  <c r="B130" i="3"/>
  <c r="B133" i="3"/>
  <c r="C63" i="2"/>
  <c r="D63" i="37"/>
  <c r="D62" i="37"/>
  <c r="D63" i="23"/>
  <c r="D64" i="23"/>
  <c r="E110" i="19"/>
  <c r="E109" i="19"/>
  <c r="E108" i="19"/>
  <c r="D109" i="2"/>
  <c r="D107" i="2"/>
  <c r="B132" i="49"/>
  <c r="B131" i="49"/>
  <c r="F128" i="42"/>
  <c r="B88" i="42"/>
  <c r="B88" i="43"/>
  <c r="B84" i="43"/>
  <c r="E132" i="41"/>
  <c r="C85" i="41"/>
  <c r="C88" i="41"/>
  <c r="E130" i="48"/>
  <c r="F82" i="44"/>
  <c r="E14" i="42"/>
  <c r="B107" i="50"/>
  <c r="E65" i="46"/>
  <c r="E61" i="46"/>
  <c r="E64" i="46"/>
  <c r="E63" i="46"/>
  <c r="E130" i="41"/>
  <c r="D109" i="44"/>
  <c r="B111" i="37"/>
  <c r="B110" i="37"/>
  <c r="B62" i="46"/>
  <c r="D108" i="40"/>
  <c r="D111" i="40"/>
  <c r="D110" i="40"/>
  <c r="B61" i="44"/>
  <c r="B84" i="37"/>
  <c r="F105" i="33"/>
  <c r="B134" i="49"/>
  <c r="B85" i="38"/>
  <c r="B111" i="32"/>
  <c r="B107" i="32"/>
  <c r="B110" i="32"/>
  <c r="B109" i="32"/>
  <c r="C84" i="38"/>
  <c r="C85" i="37"/>
  <c r="C86" i="29"/>
  <c r="C85" i="29"/>
  <c r="C84" i="29"/>
  <c r="E109" i="33"/>
  <c r="B27" i="30"/>
  <c r="B26" i="30"/>
  <c r="B29" i="30"/>
  <c r="B28" i="30"/>
  <c r="E13" i="34"/>
  <c r="F82" i="34"/>
  <c r="E132" i="28"/>
  <c r="E130" i="28"/>
  <c r="F15" i="38"/>
  <c r="C62" i="34"/>
  <c r="D132" i="35"/>
  <c r="B131" i="29"/>
  <c r="D61" i="25"/>
  <c r="C108" i="30"/>
  <c r="E15" i="22"/>
  <c r="B88" i="20"/>
  <c r="B108" i="17"/>
  <c r="B111" i="17"/>
  <c r="D132" i="20"/>
  <c r="E132" i="15"/>
  <c r="E131" i="15"/>
  <c r="E130" i="15"/>
  <c r="E87" i="14"/>
  <c r="E86" i="14"/>
  <c r="B133" i="15"/>
  <c r="C84" i="13"/>
  <c r="C88" i="13"/>
  <c r="C87" i="13"/>
  <c r="E62" i="17"/>
  <c r="E134" i="15"/>
  <c r="D108" i="16"/>
  <c r="B64" i="16"/>
  <c r="D109" i="7"/>
  <c r="D108" i="7"/>
  <c r="E132" i="13"/>
  <c r="B29" i="10"/>
  <c r="B108" i="15"/>
  <c r="E10" i="14"/>
  <c r="C133" i="8"/>
  <c r="C132" i="8"/>
  <c r="F128" i="7"/>
  <c r="F15" i="12"/>
  <c r="D130" i="8"/>
  <c r="E107" i="14"/>
  <c r="B133" i="7"/>
  <c r="F15" i="2"/>
  <c r="C107" i="7"/>
  <c r="D132" i="1"/>
  <c r="B63" i="4"/>
  <c r="B65" i="4"/>
  <c r="D84" i="2"/>
  <c r="C131" i="8"/>
  <c r="F82" i="1"/>
  <c r="E62" i="43"/>
  <c r="E64" i="43"/>
  <c r="E14" i="40"/>
  <c r="E13" i="40"/>
  <c r="C111" i="32"/>
  <c r="C107" i="32"/>
  <c r="C110" i="32"/>
  <c r="D109" i="49"/>
  <c r="D108" i="49"/>
  <c r="B65" i="47"/>
  <c r="B61" i="47"/>
  <c r="B64" i="47"/>
  <c r="F82" i="42"/>
  <c r="D62" i="50"/>
  <c r="B85" i="43"/>
  <c r="B133" i="49"/>
  <c r="D88" i="45"/>
  <c r="E107" i="44"/>
  <c r="D110" i="49"/>
  <c r="E13" i="45"/>
  <c r="E14" i="45"/>
  <c r="B85" i="49"/>
  <c r="E65" i="47"/>
  <c r="B88" i="49"/>
  <c r="E62" i="46"/>
  <c r="C108" i="41"/>
  <c r="C107" i="41"/>
  <c r="B65" i="49"/>
  <c r="B61" i="49"/>
  <c r="B64" i="49"/>
  <c r="B63" i="49"/>
  <c r="E87" i="44"/>
  <c r="D131" i="50"/>
  <c r="E11" i="46"/>
  <c r="E15" i="46" s="1"/>
  <c r="B27" i="37"/>
  <c r="B85" i="39"/>
  <c r="B29" i="38"/>
  <c r="B130" i="49"/>
  <c r="E61" i="32"/>
  <c r="E64" i="32"/>
  <c r="E63" i="32"/>
  <c r="B28" i="38"/>
  <c r="B65" i="32"/>
  <c r="B64" i="32"/>
  <c r="B63" i="32"/>
  <c r="E85" i="31"/>
  <c r="E84" i="31"/>
  <c r="E88" i="31"/>
  <c r="E133" i="36"/>
  <c r="E132" i="36"/>
  <c r="E14" i="32"/>
  <c r="E13" i="32"/>
  <c r="E12" i="32"/>
  <c r="E15" i="32" s="1"/>
  <c r="C131" i="31"/>
  <c r="C134" i="31"/>
  <c r="C130" i="31"/>
  <c r="C133" i="31"/>
  <c r="B130" i="32"/>
  <c r="B133" i="32"/>
  <c r="B132" i="32"/>
  <c r="F10" i="30"/>
  <c r="F14" i="30"/>
  <c r="D134" i="29"/>
  <c r="D130" i="33"/>
  <c r="F11" i="29"/>
  <c r="F12" i="29"/>
  <c r="E134" i="29"/>
  <c r="E132" i="29"/>
  <c r="E131" i="29"/>
  <c r="D107" i="28"/>
  <c r="D110" i="28"/>
  <c r="C107" i="35"/>
  <c r="D108" i="30"/>
  <c r="B27" i="34"/>
  <c r="D133" i="29"/>
  <c r="E110" i="35"/>
  <c r="B26" i="28"/>
  <c r="D111" i="28"/>
  <c r="B85" i="24"/>
  <c r="B88" i="24"/>
  <c r="B87" i="24"/>
  <c r="F14" i="23"/>
  <c r="F12" i="23"/>
  <c r="F15" i="23" s="1"/>
  <c r="D65" i="29"/>
  <c r="F15" i="25"/>
  <c r="D61" i="29"/>
  <c r="C61" i="25"/>
  <c r="D62" i="24"/>
  <c r="D65" i="24"/>
  <c r="D64" i="24"/>
  <c r="D131" i="25"/>
  <c r="B87" i="21"/>
  <c r="B86" i="21"/>
  <c r="D64" i="29"/>
  <c r="C134" i="24"/>
  <c r="C130" i="24"/>
  <c r="C133" i="24"/>
  <c r="C132" i="24"/>
  <c r="B107" i="26"/>
  <c r="E84" i="22"/>
  <c r="D108" i="27"/>
  <c r="B29" i="24"/>
  <c r="B134" i="16"/>
  <c r="B87" i="18"/>
  <c r="B86" i="18"/>
  <c r="B85" i="18"/>
  <c r="B88" i="19"/>
  <c r="B84" i="19"/>
  <c r="B87" i="19"/>
  <c r="D63" i="19"/>
  <c r="B61" i="14"/>
  <c r="B64" i="14"/>
  <c r="D111" i="15"/>
  <c r="E132" i="16"/>
  <c r="E11" i="13"/>
  <c r="E14" i="13"/>
  <c r="C84" i="12"/>
  <c r="C88" i="12"/>
  <c r="C87" i="12"/>
  <c r="C86" i="9"/>
  <c r="C85" i="9"/>
  <c r="C84" i="9"/>
  <c r="C87" i="15"/>
  <c r="B27" i="14"/>
  <c r="C85" i="13"/>
  <c r="E15" i="10"/>
  <c r="F82" i="13"/>
  <c r="C84" i="6"/>
  <c r="C87" i="6"/>
  <c r="C86" i="6"/>
  <c r="D62" i="11"/>
  <c r="D88" i="13"/>
  <c r="C86" i="12"/>
  <c r="C131" i="10"/>
  <c r="C133" i="10"/>
  <c r="F13" i="5"/>
  <c r="D111" i="7"/>
  <c r="C61" i="4"/>
  <c r="D85" i="7"/>
  <c r="D84" i="7"/>
  <c r="E64" i="1"/>
  <c r="E63" i="1"/>
  <c r="D61" i="1"/>
  <c r="D64" i="1"/>
  <c r="D88" i="7"/>
  <c r="C84" i="3"/>
  <c r="C88" i="3"/>
  <c r="C87" i="3"/>
  <c r="E85" i="3"/>
  <c r="B131" i="1"/>
  <c r="B130" i="1"/>
  <c r="B133" i="1"/>
  <c r="B110" i="4"/>
  <c r="B62" i="1"/>
  <c r="B131" i="2"/>
  <c r="F82" i="37"/>
  <c r="D64" i="36"/>
  <c r="D63" i="36"/>
  <c r="D62" i="36"/>
  <c r="B29" i="20"/>
  <c r="B27" i="20"/>
  <c r="B26" i="20"/>
  <c r="F128" i="49"/>
  <c r="B29" i="45"/>
  <c r="B26" i="45"/>
  <c r="B25" i="45"/>
  <c r="D85" i="47"/>
  <c r="B87" i="42"/>
  <c r="B86" i="42"/>
  <c r="E63" i="43"/>
  <c r="D111" i="49"/>
  <c r="D84" i="45"/>
  <c r="E84" i="44"/>
  <c r="D130" i="48"/>
  <c r="C88" i="39"/>
  <c r="C86" i="39"/>
  <c r="C85" i="39"/>
  <c r="E13" i="49"/>
  <c r="E61" i="47"/>
  <c r="E12" i="41"/>
  <c r="E11" i="41"/>
  <c r="E10" i="41"/>
  <c r="E10" i="45"/>
  <c r="D62" i="41"/>
  <c r="C84" i="49"/>
  <c r="E12" i="46"/>
  <c r="E13" i="42"/>
  <c r="D132" i="43"/>
  <c r="D134" i="36"/>
  <c r="D130" i="36"/>
  <c r="B27" i="40"/>
  <c r="D63" i="41"/>
  <c r="D87" i="36"/>
  <c r="D86" i="36"/>
  <c r="B134" i="40"/>
  <c r="D64" i="37"/>
  <c r="E84" i="38"/>
  <c r="E111" i="37"/>
  <c r="B62" i="31"/>
  <c r="B65" i="31"/>
  <c r="B64" i="31"/>
  <c r="E131" i="31"/>
  <c r="E134" i="31"/>
  <c r="E133" i="31"/>
  <c r="E86" i="31"/>
  <c r="E15" i="29"/>
  <c r="C132" i="31"/>
  <c r="B64" i="30"/>
  <c r="B63" i="30"/>
  <c r="B62" i="34"/>
  <c r="C111" i="24"/>
  <c r="C110" i="24"/>
  <c r="B25" i="33"/>
  <c r="B132" i="27"/>
  <c r="E131" i="28"/>
  <c r="C111" i="23"/>
  <c r="B25" i="25"/>
  <c r="B28" i="28"/>
  <c r="E13" i="30"/>
  <c r="B62" i="22"/>
  <c r="D64" i="27"/>
  <c r="C86" i="19"/>
  <c r="B84" i="21"/>
  <c r="E132" i="20"/>
  <c r="C62" i="17"/>
  <c r="C65" i="17"/>
  <c r="C61" i="17"/>
  <c r="E130" i="14"/>
  <c r="E133" i="14"/>
  <c r="B111" i="16"/>
  <c r="E134" i="12"/>
  <c r="E133" i="12"/>
  <c r="E132" i="12"/>
  <c r="B28" i="14"/>
  <c r="C63" i="12"/>
  <c r="C86" i="13"/>
  <c r="D108" i="15"/>
  <c r="E61" i="6"/>
  <c r="E64" i="6"/>
  <c r="E63" i="6"/>
  <c r="B84" i="6"/>
  <c r="B87" i="6"/>
  <c r="B86" i="6"/>
  <c r="C110" i="16"/>
  <c r="E15" i="17"/>
  <c r="B27" i="10"/>
  <c r="D107" i="7"/>
  <c r="C84" i="2"/>
  <c r="C87" i="2"/>
  <c r="C86" i="2"/>
  <c r="E110" i="2"/>
  <c r="B134" i="7"/>
  <c r="F82" i="3"/>
  <c r="B64" i="4"/>
  <c r="E87" i="32"/>
  <c r="B61" i="1"/>
  <c r="E111" i="24"/>
  <c r="E107" i="24"/>
  <c r="E110" i="24"/>
  <c r="E109" i="24"/>
  <c r="F128" i="48"/>
  <c r="B107" i="49"/>
  <c r="B110" i="49"/>
  <c r="C110" i="50"/>
  <c r="B109" i="49"/>
  <c r="C84" i="44"/>
  <c r="C88" i="44"/>
  <c r="C87" i="44"/>
  <c r="B64" i="46"/>
  <c r="D131" i="46"/>
  <c r="D134" i="46"/>
  <c r="D133" i="46"/>
  <c r="B84" i="42"/>
  <c r="F13" i="43"/>
  <c r="B108" i="49"/>
  <c r="C86" i="49"/>
  <c r="F82" i="41"/>
  <c r="F105" i="40"/>
  <c r="D130" i="43"/>
  <c r="B111" i="50"/>
  <c r="C88" i="49"/>
  <c r="D62" i="49"/>
  <c r="D84" i="40"/>
  <c r="B28" i="37"/>
  <c r="C84" i="37"/>
  <c r="D109" i="40"/>
  <c r="E130" i="36"/>
  <c r="B86" i="36"/>
  <c r="B111" i="39"/>
  <c r="B107" i="39"/>
  <c r="B110" i="39"/>
  <c r="F13" i="37"/>
  <c r="F10" i="37"/>
  <c r="D111" i="39"/>
  <c r="D61" i="37"/>
  <c r="E13" i="41"/>
  <c r="D84" i="36"/>
  <c r="E107" i="40"/>
  <c r="C87" i="36"/>
  <c r="C86" i="36"/>
  <c r="B25" i="37"/>
  <c r="E111" i="36"/>
  <c r="E107" i="36"/>
  <c r="E110" i="36"/>
  <c r="E109" i="36"/>
  <c r="E107" i="37"/>
  <c r="E109" i="29"/>
  <c r="E107" i="29"/>
  <c r="C130" i="32"/>
  <c r="B27" i="33"/>
  <c r="E15" i="27"/>
  <c r="B28" i="34"/>
  <c r="B85" i="37"/>
  <c r="B107" i="28"/>
  <c r="B110" i="28"/>
  <c r="B61" i="30"/>
  <c r="E88" i="24"/>
  <c r="E87" i="24"/>
  <c r="C131" i="32"/>
  <c r="D111" i="27"/>
  <c r="E13" i="24"/>
  <c r="E87" i="26"/>
  <c r="C108" i="23"/>
  <c r="B29" i="28"/>
  <c r="F105" i="23"/>
  <c r="C65" i="34"/>
  <c r="D131" i="24"/>
  <c r="D64" i="21"/>
  <c r="D63" i="21"/>
  <c r="D108" i="29"/>
  <c r="C64" i="25"/>
  <c r="E15" i="20"/>
  <c r="B131" i="21"/>
  <c r="B88" i="21"/>
  <c r="B28" i="16"/>
  <c r="B27" i="16"/>
  <c r="B26" i="16"/>
  <c r="B25" i="16"/>
  <c r="C85" i="18"/>
  <c r="D108" i="20"/>
  <c r="D111" i="20"/>
  <c r="D110" i="20"/>
  <c r="F128" i="16"/>
  <c r="D107" i="16"/>
  <c r="C88" i="18"/>
  <c r="F128" i="10"/>
  <c r="B61" i="11"/>
  <c r="D133" i="15"/>
  <c r="D88" i="19"/>
  <c r="C87" i="20"/>
  <c r="E88" i="16"/>
  <c r="C107" i="16"/>
  <c r="D132" i="17"/>
  <c r="B84" i="12"/>
  <c r="B88" i="12"/>
  <c r="C130" i="8"/>
  <c r="E64" i="15"/>
  <c r="E133" i="20"/>
  <c r="E131" i="12"/>
  <c r="C134" i="15"/>
  <c r="C86" i="15"/>
  <c r="C62" i="12"/>
  <c r="C132" i="6"/>
  <c r="C131" i="6"/>
  <c r="F59" i="14"/>
  <c r="D62" i="9"/>
  <c r="D61" i="9"/>
  <c r="D84" i="13"/>
  <c r="C85" i="8"/>
  <c r="C84" i="8"/>
  <c r="C88" i="8"/>
  <c r="D63" i="9"/>
  <c r="C130" i="6"/>
  <c r="F105" i="2"/>
  <c r="E133" i="3"/>
  <c r="E132" i="3"/>
  <c r="F105" i="6"/>
  <c r="B111" i="1"/>
  <c r="B109" i="1"/>
  <c r="E13" i="6"/>
  <c r="D87" i="7"/>
  <c r="D130" i="3"/>
  <c r="D133" i="3"/>
  <c r="D132" i="3"/>
  <c r="E63" i="8"/>
  <c r="C133" i="3"/>
  <c r="C131" i="3"/>
  <c r="E13" i="14"/>
  <c r="C86" i="3"/>
  <c r="E87" i="2"/>
  <c r="E111" i="2"/>
  <c r="B29" i="48"/>
  <c r="B27" i="48"/>
  <c r="B26" i="48"/>
  <c r="B130" i="47"/>
  <c r="B133" i="47"/>
  <c r="D110" i="50"/>
  <c r="D109" i="50"/>
  <c r="D108" i="50"/>
  <c r="D87" i="43"/>
  <c r="D134" i="48"/>
  <c r="B64" i="43"/>
  <c r="C65" i="46"/>
  <c r="C61" i="46"/>
  <c r="C64" i="46"/>
  <c r="D62" i="42"/>
  <c r="C85" i="47"/>
  <c r="F12" i="45"/>
  <c r="B29" i="44"/>
  <c r="F11" i="47"/>
  <c r="B62" i="43"/>
  <c r="C107" i="50"/>
  <c r="E133" i="48"/>
  <c r="E134" i="44"/>
  <c r="E130" i="44"/>
  <c r="E133" i="44"/>
  <c r="E12" i="49"/>
  <c r="B88" i="50"/>
  <c r="F12" i="37"/>
  <c r="D65" i="36"/>
  <c r="B108" i="39"/>
  <c r="D85" i="36"/>
  <c r="D61" i="36"/>
  <c r="B134" i="37"/>
  <c r="B130" i="37"/>
  <c r="B133" i="37"/>
  <c r="B132" i="37"/>
  <c r="F82" i="36"/>
  <c r="C134" i="40"/>
  <c r="C84" i="36"/>
  <c r="E12" i="42"/>
  <c r="E108" i="36"/>
  <c r="B108" i="37"/>
  <c r="B63" i="33"/>
  <c r="B62" i="33"/>
  <c r="D86" i="34"/>
  <c r="B130" i="30"/>
  <c r="E133" i="28"/>
  <c r="B28" i="33"/>
  <c r="F82" i="24"/>
  <c r="F10" i="29"/>
  <c r="F15" i="27"/>
  <c r="B62" i="32"/>
  <c r="B87" i="26"/>
  <c r="B86" i="26"/>
  <c r="B85" i="26"/>
  <c r="C130" i="33"/>
  <c r="C63" i="36"/>
  <c r="E12" i="34"/>
  <c r="C61" i="28"/>
  <c r="C65" i="28"/>
  <c r="C64" i="28"/>
  <c r="C134" i="23"/>
  <c r="D61" i="28"/>
  <c r="C109" i="24"/>
  <c r="B27" i="26"/>
  <c r="E108" i="23"/>
  <c r="B26" i="29"/>
  <c r="E11" i="24"/>
  <c r="D130" i="27"/>
  <c r="E14" i="30"/>
  <c r="E15" i="30" s="1"/>
  <c r="D88" i="23"/>
  <c r="F105" i="30"/>
  <c r="C107" i="24"/>
  <c r="B25" i="24"/>
  <c r="F14" i="29"/>
  <c r="B131" i="24"/>
  <c r="D131" i="19"/>
  <c r="C110" i="26"/>
  <c r="F13" i="29"/>
  <c r="B27" i="21"/>
  <c r="B29" i="18"/>
  <c r="F128" i="15"/>
  <c r="C84" i="18"/>
  <c r="F82" i="22"/>
  <c r="B130" i="15"/>
  <c r="B111" i="21"/>
  <c r="F82" i="16"/>
  <c r="B63" i="16"/>
  <c r="E13" i="21"/>
  <c r="B25" i="22"/>
  <c r="E10" i="13"/>
  <c r="C131" i="14"/>
  <c r="E108" i="15"/>
  <c r="E88" i="14"/>
  <c r="E109" i="6"/>
  <c r="E108" i="6"/>
  <c r="E64" i="14"/>
  <c r="E63" i="14"/>
  <c r="B107" i="7"/>
  <c r="B110" i="7"/>
  <c r="B109" i="7"/>
  <c r="B108" i="7"/>
  <c r="E62" i="11"/>
  <c r="D61" i="6"/>
  <c r="D64" i="6"/>
  <c r="D63" i="6"/>
  <c r="D110" i="15"/>
  <c r="B62" i="11"/>
  <c r="E131" i="16"/>
  <c r="B134" i="8"/>
  <c r="E62" i="8"/>
  <c r="E130" i="3"/>
  <c r="D84" i="3"/>
  <c r="C107" i="2"/>
  <c r="D110" i="6"/>
  <c r="D109" i="6"/>
  <c r="D108" i="6"/>
  <c r="E88" i="10"/>
  <c r="D65" i="9"/>
  <c r="C88" i="2"/>
  <c r="E65" i="1"/>
  <c r="E88" i="3"/>
  <c r="B130" i="7"/>
  <c r="C130" i="2"/>
  <c r="C132" i="2"/>
  <c r="C110" i="2"/>
  <c r="C63" i="1"/>
  <c r="E87" i="43"/>
  <c r="E85" i="43"/>
  <c r="C64" i="49"/>
  <c r="C63" i="49"/>
  <c r="B134" i="41"/>
  <c r="B130" i="41"/>
  <c r="B27" i="42"/>
  <c r="D131" i="48"/>
  <c r="E85" i="44"/>
  <c r="D88" i="47"/>
  <c r="E133" i="50"/>
  <c r="C88" i="47"/>
  <c r="B108" i="44"/>
  <c r="B111" i="44"/>
  <c r="B110" i="44"/>
  <c r="E64" i="50"/>
  <c r="F59" i="39"/>
  <c r="B107" i="41"/>
  <c r="D133" i="47"/>
  <c r="D63" i="50"/>
  <c r="C134" i="36"/>
  <c r="C130" i="36"/>
  <c r="C133" i="36"/>
  <c r="C132" i="36"/>
  <c r="C65" i="41"/>
  <c r="C64" i="41"/>
  <c r="C62" i="41"/>
  <c r="E134" i="36"/>
  <c r="F59" i="36"/>
  <c r="D85" i="39"/>
  <c r="C65" i="36"/>
  <c r="B130" i="38"/>
  <c r="B133" i="38"/>
  <c r="D111" i="35"/>
  <c r="D110" i="35"/>
  <c r="E111" i="35"/>
  <c r="F10" i="36"/>
  <c r="F12" i="36"/>
  <c r="F12" i="41"/>
  <c r="D88" i="36"/>
  <c r="B134" i="35"/>
  <c r="B133" i="35"/>
  <c r="E85" i="29"/>
  <c r="E84" i="29"/>
  <c r="E10" i="34"/>
  <c r="E15" i="34" s="1"/>
  <c r="F128" i="30"/>
  <c r="D110" i="29"/>
  <c r="D131" i="33"/>
  <c r="C130" i="28"/>
  <c r="B108" i="32"/>
  <c r="D107" i="32"/>
  <c r="D110" i="32"/>
  <c r="D109" i="32"/>
  <c r="E132" i="31"/>
  <c r="D64" i="26"/>
  <c r="D63" i="26"/>
  <c r="D62" i="26"/>
  <c r="C133" i="35"/>
  <c r="E133" i="29"/>
  <c r="E107" i="33"/>
  <c r="E109" i="31"/>
  <c r="F128" i="23"/>
  <c r="E84" i="24"/>
  <c r="C62" i="25"/>
  <c r="C108" i="25"/>
  <c r="C111" i="25"/>
  <c r="C110" i="25"/>
  <c r="E111" i="23"/>
  <c r="B108" i="23"/>
  <c r="C109" i="29"/>
  <c r="B85" i="23"/>
  <c r="E86" i="24"/>
  <c r="B110" i="19"/>
  <c r="B109" i="19"/>
  <c r="D84" i="23"/>
  <c r="B25" i="19"/>
  <c r="B29" i="26"/>
  <c r="D130" i="25"/>
  <c r="B109" i="28"/>
  <c r="D62" i="21"/>
  <c r="B84" i="20"/>
  <c r="F105" i="13"/>
  <c r="B88" i="22"/>
  <c r="B87" i="22"/>
  <c r="E10" i="18"/>
  <c r="E11" i="18"/>
  <c r="E14" i="18"/>
  <c r="C62" i="28"/>
  <c r="F105" i="21"/>
  <c r="B28" i="19"/>
  <c r="B85" i="16"/>
  <c r="B87" i="16"/>
  <c r="B111" i="15"/>
  <c r="F12" i="12"/>
  <c r="F11" i="12"/>
  <c r="F14" i="12"/>
  <c r="B88" i="16"/>
  <c r="C86" i="17"/>
  <c r="D131" i="11"/>
  <c r="D134" i="11"/>
  <c r="D133" i="11"/>
  <c r="C108" i="12"/>
  <c r="C111" i="12"/>
  <c r="C110" i="12"/>
  <c r="C64" i="17"/>
  <c r="E87" i="10"/>
  <c r="B65" i="12"/>
  <c r="B61" i="12"/>
  <c r="E134" i="8"/>
  <c r="E133" i="8"/>
  <c r="E132" i="8"/>
  <c r="C107" i="6"/>
  <c r="C110" i="6"/>
  <c r="C109" i="6"/>
  <c r="C108" i="6"/>
  <c r="C65" i="12"/>
  <c r="D64" i="10"/>
  <c r="B108" i="4"/>
  <c r="F10" i="16"/>
  <c r="F15" i="16" s="1"/>
  <c r="D65" i="6"/>
  <c r="C107" i="3"/>
  <c r="C110" i="3"/>
  <c r="C109" i="3"/>
  <c r="E10" i="6"/>
  <c r="E15" i="6" s="1"/>
  <c r="C86" i="8"/>
  <c r="E110" i="6"/>
  <c r="F82" i="2"/>
  <c r="E84" i="2"/>
  <c r="D62" i="1"/>
  <c r="C85" i="3"/>
  <c r="E86" i="3"/>
  <c r="D130" i="1"/>
  <c r="C132" i="3"/>
  <c r="D109" i="3"/>
  <c r="B26" i="23"/>
  <c r="B29" i="23"/>
  <c r="C84" i="47"/>
  <c r="F15" i="50"/>
  <c r="B61" i="43"/>
  <c r="F128" i="41"/>
  <c r="E10" i="49"/>
  <c r="E15" i="49" s="1"/>
  <c r="E88" i="43"/>
  <c r="C108" i="50"/>
  <c r="D84" i="47"/>
  <c r="D88" i="43"/>
  <c r="B108" i="50"/>
  <c r="C63" i="38"/>
  <c r="C62" i="38"/>
  <c r="D65" i="47"/>
  <c r="D61" i="47"/>
  <c r="D64" i="47"/>
  <c r="D63" i="47"/>
  <c r="B27" i="43"/>
  <c r="B28" i="44"/>
  <c r="D132" i="42"/>
  <c r="F82" i="49"/>
  <c r="B29" i="47"/>
  <c r="B26" i="47"/>
  <c r="F105" i="41"/>
  <c r="E111" i="47"/>
  <c r="E65" i="49"/>
  <c r="D61" i="41"/>
  <c r="C131" i="36"/>
  <c r="E109" i="40"/>
  <c r="D108" i="39"/>
  <c r="B64" i="39"/>
  <c r="E63" i="36"/>
  <c r="E62" i="36"/>
  <c r="B134" i="38"/>
  <c r="B109" i="35"/>
  <c r="D65" i="37"/>
  <c r="D108" i="35"/>
  <c r="B84" i="39"/>
  <c r="D107" i="40"/>
  <c r="B84" i="36"/>
  <c r="C88" i="36"/>
  <c r="C132" i="40"/>
  <c r="C87" i="39"/>
  <c r="C107" i="28"/>
  <c r="E13" i="37"/>
  <c r="F12" i="33"/>
  <c r="D111" i="32"/>
  <c r="D134" i="25"/>
  <c r="F11" i="33"/>
  <c r="D107" i="35"/>
  <c r="E62" i="31"/>
  <c r="E86" i="33"/>
  <c r="D130" i="28"/>
  <c r="D134" i="28"/>
  <c r="D133" i="28"/>
  <c r="B65" i="33"/>
  <c r="B133" i="27"/>
  <c r="B61" i="33"/>
  <c r="D110" i="41"/>
  <c r="D65" i="28"/>
  <c r="D134" i="27"/>
  <c r="E88" i="23"/>
  <c r="C87" i="29"/>
  <c r="D62" i="23"/>
  <c r="E65" i="23"/>
  <c r="E134" i="28"/>
  <c r="D131" i="23"/>
  <c r="D130" i="18"/>
  <c r="D62" i="28"/>
  <c r="E12" i="21"/>
  <c r="E15" i="21" s="1"/>
  <c r="B28" i="26"/>
  <c r="D111" i="17"/>
  <c r="D107" i="17"/>
  <c r="D110" i="17"/>
  <c r="E62" i="18"/>
  <c r="B84" i="22"/>
  <c r="E12" i="18"/>
  <c r="F13" i="19"/>
  <c r="E65" i="18"/>
  <c r="C110" i="21"/>
  <c r="C109" i="21"/>
  <c r="C108" i="21"/>
  <c r="B61" i="13"/>
  <c r="B64" i="13"/>
  <c r="F82" i="21"/>
  <c r="C84" i="11"/>
  <c r="C88" i="11"/>
  <c r="C85" i="12"/>
  <c r="E134" i="16"/>
  <c r="F82" i="10"/>
  <c r="E84" i="14"/>
  <c r="F15" i="18"/>
  <c r="C86" i="10"/>
  <c r="C84" i="10"/>
  <c r="C86" i="11"/>
  <c r="B108" i="16"/>
  <c r="B85" i="13"/>
  <c r="E84" i="6"/>
  <c r="E87" i="6"/>
  <c r="E86" i="6"/>
  <c r="E85" i="6"/>
  <c r="F82" i="4"/>
  <c r="E61" i="5"/>
  <c r="E64" i="5"/>
  <c r="E63" i="5"/>
  <c r="B61" i="10"/>
  <c r="B26" i="17"/>
  <c r="E62" i="7"/>
  <c r="E65" i="7"/>
  <c r="E64" i="7"/>
  <c r="E63" i="7"/>
  <c r="E11" i="6"/>
  <c r="B134" i="6"/>
  <c r="C88" i="15"/>
  <c r="F11" i="5"/>
  <c r="C61" i="1"/>
  <c r="C65" i="1"/>
  <c r="C64" i="1"/>
  <c r="C131" i="1"/>
  <c r="C130" i="1"/>
  <c r="C134" i="1"/>
  <c r="C133" i="1"/>
  <c r="C132" i="1"/>
  <c r="E14" i="2"/>
  <c r="E11" i="2"/>
  <c r="E15" i="2" s="1"/>
  <c r="D108" i="2"/>
  <c r="D111" i="2"/>
  <c r="D85" i="40"/>
  <c r="D87" i="40"/>
  <c r="F128" i="46"/>
  <c r="C85" i="43"/>
  <c r="C87" i="43"/>
  <c r="B107" i="44"/>
  <c r="B133" i="41"/>
  <c r="B133" i="44"/>
  <c r="C85" i="45"/>
  <c r="C111" i="41"/>
  <c r="D62" i="48"/>
  <c r="D65" i="48"/>
  <c r="D64" i="48"/>
  <c r="E84" i="43"/>
  <c r="B63" i="47"/>
  <c r="D84" i="43"/>
  <c r="E62" i="47"/>
  <c r="C130" i="37"/>
  <c r="D62" i="47"/>
  <c r="B132" i="41"/>
  <c r="C130" i="43"/>
  <c r="E87" i="37"/>
  <c r="E86" i="37"/>
  <c r="E86" i="49"/>
  <c r="E85" i="49"/>
  <c r="F82" i="39"/>
  <c r="C134" i="47"/>
  <c r="D110" i="38"/>
  <c r="D109" i="38"/>
  <c r="B85" i="48"/>
  <c r="F10" i="44"/>
  <c r="F13" i="44"/>
  <c r="F12" i="44"/>
  <c r="B108" i="47"/>
  <c r="E61" i="49"/>
  <c r="B65" i="44"/>
  <c r="D88" i="40"/>
  <c r="B64" i="36"/>
  <c r="B63" i="36"/>
  <c r="D109" i="35"/>
  <c r="C134" i="38"/>
  <c r="E61" i="36"/>
  <c r="C130" i="38"/>
  <c r="F59" i="35"/>
  <c r="B27" i="36"/>
  <c r="E15" i="35"/>
  <c r="E10" i="40"/>
  <c r="B26" i="36"/>
  <c r="B88" i="36"/>
  <c r="F105" i="35"/>
  <c r="C111" i="28"/>
  <c r="D110" i="30"/>
  <c r="B88" i="29"/>
  <c r="B29" i="40"/>
  <c r="E62" i="32"/>
  <c r="B84" i="35"/>
  <c r="E111" i="32"/>
  <c r="F105" i="25"/>
  <c r="B65" i="28"/>
  <c r="B64" i="28"/>
  <c r="E65" i="31"/>
  <c r="C130" i="23"/>
  <c r="C84" i="27"/>
  <c r="C87" i="27"/>
  <c r="C85" i="27"/>
  <c r="B28" i="24"/>
  <c r="B131" i="27"/>
  <c r="F128" i="20"/>
  <c r="E130" i="27"/>
  <c r="D85" i="23"/>
  <c r="C85" i="23"/>
  <c r="D131" i="28"/>
  <c r="D87" i="19"/>
  <c r="D86" i="19"/>
  <c r="B111" i="26"/>
  <c r="E110" i="23"/>
  <c r="C109" i="25"/>
  <c r="C110" i="35"/>
  <c r="D134" i="24"/>
  <c r="B85" i="20"/>
  <c r="D133" i="19"/>
  <c r="F105" i="19"/>
  <c r="B28" i="18"/>
  <c r="B108" i="21"/>
  <c r="F59" i="17"/>
  <c r="E15" i="28"/>
  <c r="F59" i="18"/>
  <c r="C61" i="13"/>
  <c r="C64" i="13"/>
  <c r="C107" i="21"/>
  <c r="C87" i="18"/>
  <c r="B25" i="20"/>
  <c r="E11" i="16"/>
  <c r="E84" i="11"/>
  <c r="E88" i="11"/>
  <c r="E87" i="11"/>
  <c r="B131" i="19"/>
  <c r="E87" i="21"/>
  <c r="E86" i="21"/>
  <c r="E85" i="21"/>
  <c r="D134" i="19"/>
  <c r="D63" i="12"/>
  <c r="E12" i="14"/>
  <c r="E63" i="17"/>
  <c r="E134" i="14"/>
  <c r="E84" i="8"/>
  <c r="E88" i="8"/>
  <c r="E13" i="13"/>
  <c r="C109" i="12"/>
  <c r="F105" i="5"/>
  <c r="E62" i="15"/>
  <c r="B107" i="15"/>
  <c r="B132" i="11"/>
  <c r="E65" i="15"/>
  <c r="F59" i="1"/>
  <c r="D65" i="15"/>
  <c r="F128" i="6"/>
  <c r="F15" i="3"/>
  <c r="D85" i="10"/>
  <c r="E62" i="5"/>
  <c r="D86" i="7"/>
  <c r="C62" i="2"/>
  <c r="B85" i="6"/>
  <c r="B134" i="1"/>
  <c r="E88" i="6"/>
  <c r="D130" i="13"/>
  <c r="D131" i="1"/>
  <c r="E15" i="13" l="1"/>
  <c r="F15" i="5"/>
  <c r="F15" i="41"/>
  <c r="E15" i="14"/>
  <c r="F15" i="43"/>
  <c r="F15" i="47"/>
  <c r="E15" i="40"/>
  <c r="F15" i="44"/>
  <c r="E15" i="18"/>
  <c r="F15" i="36"/>
  <c r="F15" i="30"/>
  <c r="F15" i="45"/>
  <c r="F15" i="29"/>
  <c r="E15" i="24"/>
  <c r="E15" i="37"/>
  <c r="E15" i="42"/>
  <c r="E15" i="45"/>
  <c r="F15" i="37"/>
  <c r="E15" i="41"/>
  <c r="E15" i="1"/>
  <c r="F15" i="33"/>
</calcChain>
</file>

<file path=xl/sharedStrings.xml><?xml version="1.0" encoding="utf-8"?>
<sst xmlns="http://schemas.openxmlformats.org/spreadsheetml/2006/main" count="6000" uniqueCount="385">
  <si>
    <t>Alabama</t>
  </si>
  <si>
    <t>Chronic Absence Levels Across Alabama Schools SY 17-18</t>
  </si>
  <si>
    <t>Chronic Absence Levels Across Alabama Schools</t>
  </si>
  <si>
    <t># Schools SY 17-18</t>
  </si>
  <si>
    <t>Cumulative Enrollment</t>
  </si>
  <si>
    <t xml:space="preserve">Number of Chronically Absent Students </t>
  </si>
  <si>
    <t>% of Cumulative Enrollment</t>
  </si>
  <si>
    <t>% of Chronically Absent Students</t>
  </si>
  <si>
    <t>Extreme Chronic Absence (30%+)</t>
  </si>
  <si>
    <t>High Chronic Absence (20-29.9%)</t>
  </si>
  <si>
    <t>Significant Chronic Absence (10-19.9%)</t>
  </si>
  <si>
    <t>Modest Chronic Absence (5-9.9%)</t>
  </si>
  <si>
    <t>Low Chronic Absence (0-4.9%)</t>
  </si>
  <si>
    <t>Grand Total (n)</t>
  </si>
  <si>
    <t>% Schools SY 17-18</t>
  </si>
  <si>
    <t>How do Chronic Absence Levels Vary by School Characteristics?</t>
  </si>
  <si>
    <t xml:space="preserve">SY 17-18 Chronic Absence Levels Across Alabama Schools by Grades Served </t>
  </si>
  <si>
    <t xml:space="preserve">Number Elementary Schools </t>
  </si>
  <si>
    <t>Number Middle Schools</t>
  </si>
  <si>
    <t>Number High Schools</t>
  </si>
  <si>
    <t>Number Other Schools</t>
  </si>
  <si>
    <t>Total</t>
  </si>
  <si>
    <t xml:space="preserve">Percent Elementary Schools </t>
  </si>
  <si>
    <t>Percent Middle Schools</t>
  </si>
  <si>
    <t>Percent High Schools</t>
  </si>
  <si>
    <t>Percent Other Schools</t>
  </si>
  <si>
    <t>SY 17-18  Chronic Absence Levels Across Alabama Schools by School Type</t>
  </si>
  <si>
    <t>Regular</t>
  </si>
  <si>
    <t>Special Ed</t>
  </si>
  <si>
    <t>Vocational</t>
  </si>
  <si>
    <t>Alternative</t>
  </si>
  <si>
    <t>NOT REPORTED</t>
  </si>
  <si>
    <t xml:space="preserve">SY 17-18 Chronic Absence Levels Across Alabama Schools by Concentration of Poverty </t>
  </si>
  <si>
    <t>&gt;=75%</t>
  </si>
  <si>
    <t>50-74%</t>
  </si>
  <si>
    <t>25-49%</t>
  </si>
  <si>
    <t>0-24%</t>
  </si>
  <si>
    <t xml:space="preserve">SY 17-18 Chronic Absence Levels Across Alabama Schools by Locale </t>
  </si>
  <si>
    <t>City</t>
  </si>
  <si>
    <t>Suburb</t>
  </si>
  <si>
    <t>Town</t>
  </si>
  <si>
    <t>Rural</t>
  </si>
  <si>
    <t>Alaska</t>
  </si>
  <si>
    <t>Chronic Absence Levels Across Alaska Schools SY 17-18</t>
  </si>
  <si>
    <t>Chronic Absence Levels Across Alaska Schools</t>
  </si>
  <si>
    <t xml:space="preserve">SY 17-18 Chronic Absence Levels Across Alaska Schools by Grades Served </t>
  </si>
  <si>
    <t>SY 17-18  Chronic Absence Levels Across Alaska Schools by School Type</t>
  </si>
  <si>
    <t xml:space="preserve">SY 17-18 Chronic Absence Levels Across Alaska Schools by Concentration of Poverty </t>
  </si>
  <si>
    <t xml:space="preserve">SY 17-18 Chronic Absence Levels Across Alaska Schools by Locale </t>
  </si>
  <si>
    <t>Arizona</t>
  </si>
  <si>
    <t>Chronic Absence Levels Across Arizona Schools SY 17-18</t>
  </si>
  <si>
    <t>Chronic Absence Levels Across Arizona Schools</t>
  </si>
  <si>
    <t xml:space="preserve">SY 17-18 Chronic Absence Levels Across Arizona Schools by Grades Served </t>
  </si>
  <si>
    <t>SY 17-18  Chronic Absence Levels Across Arizona Schools by School Type</t>
  </si>
  <si>
    <t xml:space="preserve">SY 17-18 Chronic Absence Levels Across Arizona Schools by Concentration of Poverty </t>
  </si>
  <si>
    <t xml:space="preserve">SY 17-18 Chronic Absence Levels Across Arizona Schools by Locale </t>
  </si>
  <si>
    <t>Arkansas</t>
  </si>
  <si>
    <t>Chronic Absence Levels Across Arkansas Schools SY 17-18</t>
  </si>
  <si>
    <t>Chronic Absence Levels Across Arkansas Schools</t>
  </si>
  <si>
    <t xml:space="preserve">SY 17-18 Chronic Absence Levels Across Arkansas Schools by Grades Served </t>
  </si>
  <si>
    <t>SY 17-18  Chronic Absence Levels Across Arkansas Schools by School Type</t>
  </si>
  <si>
    <t xml:space="preserve">SY 17-18 Chronic Absence Levels Across Arkansas Schools by Concentration of Poverty </t>
  </si>
  <si>
    <t xml:space="preserve">SY 17-18 Chronic Absence Levels Across Arkansas Schools by Locale </t>
  </si>
  <si>
    <t>California</t>
  </si>
  <si>
    <t>Chronic Absence Levels Across California Schools SY 17-18</t>
  </si>
  <si>
    <t>Chronic Absence Levels Across California Schools</t>
  </si>
  <si>
    <t xml:space="preserve">SY 17-18 Chronic Absence Levels Across California Schools by Grades Served </t>
  </si>
  <si>
    <t>SY 17-18  Chronic Absence Levels Across California Schools by School Type</t>
  </si>
  <si>
    <t xml:space="preserve">SY 17-18 Chronic Absence Levels Across California Schools by Concentration of Poverty </t>
  </si>
  <si>
    <t xml:space="preserve">SY 17-18 Chronic Absence Levels Across California Schools by Locale </t>
  </si>
  <si>
    <t>Colorado</t>
  </si>
  <si>
    <t>Chronic Absence Levels Across Colorado Schools SY 17-18</t>
  </si>
  <si>
    <t>Chronic Absence Levels Across Colorado Schools</t>
  </si>
  <si>
    <t xml:space="preserve">SY 17-18 Chronic Absence Levels Across Colorado Schools by Grades Served </t>
  </si>
  <si>
    <t>SY 17-18  Chronic Absence Levels Across Colorado Schools by School Type</t>
  </si>
  <si>
    <t xml:space="preserve">SY 17-18 Chronic Absence Levels Across Colorado Schools by Concentration of Poverty </t>
  </si>
  <si>
    <t xml:space="preserve">SY 17-18 Chronic Absence Levels Across Colorado Schools by Locale </t>
  </si>
  <si>
    <t>Connecticut</t>
  </si>
  <si>
    <t>Chronic Absence Levels Across Connecticut Schools SY 17-18</t>
  </si>
  <si>
    <t>Chronic Absence Levels Across Connecticut Schools</t>
  </si>
  <si>
    <t xml:space="preserve">SY 17-18 Chronic Absence Levels Across Connecticut Schools by Grades Served </t>
  </si>
  <si>
    <t>SY 17-18  Chronic Absence Levels Across Connecticut Schools by School Type</t>
  </si>
  <si>
    <t xml:space="preserve">SY 17-18 Chronic Absence Levels Across Connecticut Schools by Concentration of Poverty </t>
  </si>
  <si>
    <t xml:space="preserve">SY 17-18 Chronic Absence Levels Across Connecticut Schools by Locale </t>
  </si>
  <si>
    <t>Delaware</t>
  </si>
  <si>
    <t>Chronic Absence Levels Across Delaware Schools SY 17-18</t>
  </si>
  <si>
    <t>Chronic Absence Levels Across Delaware Schools</t>
  </si>
  <si>
    <t xml:space="preserve">SY 17-18 Chronic Absence Levels Across Delaware Schools by Grades Served </t>
  </si>
  <si>
    <t>SY 17-18  Chronic Absence Levels Across Delaware Schools by School Type</t>
  </si>
  <si>
    <t xml:space="preserve">SY 17-18 Chronic Absence Levels Across Delaware Schools by Concentration of Poverty </t>
  </si>
  <si>
    <t xml:space="preserve">SY 17-18 Chronic Absence Levels Across Delaware Schools by Locale </t>
  </si>
  <si>
    <t>District of Columbia</t>
  </si>
  <si>
    <t>Chronic Absence Levels Across District of Columbia Schools SY 17-18</t>
  </si>
  <si>
    <t>Chronic Absence Levels Across District of Columbia Schools</t>
  </si>
  <si>
    <t xml:space="preserve">SY 17-18 Chronic Absence Levels Across District of Columbia Schools by Grades Served </t>
  </si>
  <si>
    <t>SY 17-18  Chronic Absence Levels Across District of Columbia Schools by School Type</t>
  </si>
  <si>
    <t xml:space="preserve">SY 17-18 Chronic Absence Levels Across District of Columbia Schools by Concentration of Poverty </t>
  </si>
  <si>
    <t xml:space="preserve">SY 17-18 Chronic Absence Levels Across District of Columbia Schools by Locale </t>
  </si>
  <si>
    <t>Florida</t>
  </si>
  <si>
    <t>Chronic Absence Levels Across Florida Schools SY 17-18</t>
  </si>
  <si>
    <t>Chronic Absence Levels Across Florida Schools</t>
  </si>
  <si>
    <t xml:space="preserve">SY 17-18 Chronic Absence Levels Across Florida Schools by Grades Served </t>
  </si>
  <si>
    <t>SY 17-18  Chronic Absence Levels Across Florida Schools by School Type</t>
  </si>
  <si>
    <t xml:space="preserve">SY 17-18 Chronic Absence Levels Across Florida Schools by Concentration of Poverty </t>
  </si>
  <si>
    <t xml:space="preserve">SY 17-18 Chronic Absence Levels Across Florida Schools by Locale </t>
  </si>
  <si>
    <t>Georgia</t>
  </si>
  <si>
    <t>Chronic Absence Levels Across Georgia Schools SY 17-18</t>
  </si>
  <si>
    <t>Chronic Absence Levels Across Georgia Schools</t>
  </si>
  <si>
    <t xml:space="preserve">SY 17-18 Chronic Absence Levels Across Georgia Schools by Grades Served </t>
  </si>
  <si>
    <t>SY 17-18  Chronic Absence Levels Across Georgia Schools by School Type</t>
  </si>
  <si>
    <t xml:space="preserve">SY 17-18 Chronic Absence Levels Across Georgia Schools by Concentration of Poverty </t>
  </si>
  <si>
    <t xml:space="preserve">SY 17-18 Chronic Absence Levels Across Georgia Schools by Locale </t>
  </si>
  <si>
    <t>Hawaii</t>
  </si>
  <si>
    <t>Chronic Absence Levels Across Hawaii Schools SY 17-18</t>
  </si>
  <si>
    <t>Chronic Absence Levels Across Hawaii Schools</t>
  </si>
  <si>
    <t xml:space="preserve">SY 17-18 Chronic Absence Levels Across Hawaii Schools by Grades Served </t>
  </si>
  <si>
    <t>SY 17-18  Chronic Absence Levels Across Hawaii Schools by School Type</t>
  </si>
  <si>
    <t xml:space="preserve">SY 17-18 Chronic Absence Levels Across Hawaii Schools by Concentration of Poverty </t>
  </si>
  <si>
    <t xml:space="preserve">SY 17-18 Chronic Absence Levels Across Hawaii Schools by Locale </t>
  </si>
  <si>
    <t>Idaho</t>
  </si>
  <si>
    <t>Chronic Absence Levels Across Idaho Schools SY 17-18</t>
  </si>
  <si>
    <t>Chronic Absence Levels Across Idaho Schools</t>
  </si>
  <si>
    <t xml:space="preserve">SY 17-18 Chronic Absence Levels Across Idaho Schools by Grades Served </t>
  </si>
  <si>
    <t>SY 17-18  Chronic Absence Levels Across Idaho Schools by School Type</t>
  </si>
  <si>
    <t xml:space="preserve">SY 17-18 Chronic Absence Levels Across Idaho Schools by Concentration of Poverty </t>
  </si>
  <si>
    <t xml:space="preserve">SY 17-18 Chronic Absence Levels Across Idaho Schools by Locale </t>
  </si>
  <si>
    <t>Illinois</t>
  </si>
  <si>
    <t>Chronic Absence Levels Across Illinois Schools SY 17-18</t>
  </si>
  <si>
    <t>Chronic Absence Levels Across Illinois Schools</t>
  </si>
  <si>
    <t xml:space="preserve">SY 17-18 Chronic Absence Levels Across Illinois Schools by Grades Served </t>
  </si>
  <si>
    <t>SY 17-18  Chronic Absence Levels Across Illinois Schools by School Type</t>
  </si>
  <si>
    <t xml:space="preserve">SY 17-18 Chronic Absence Levels Across Illinois Schools by Concentration of Poverty </t>
  </si>
  <si>
    <t xml:space="preserve">SY 17-18 Chronic Absence Levels Across Illinois Schools by Locale </t>
  </si>
  <si>
    <t>Indiana</t>
  </si>
  <si>
    <t>Chronic Absence Levels Across Indiana Schools SY 17-18</t>
  </si>
  <si>
    <t>Chronic Absence Levels Across Indiana Schools</t>
  </si>
  <si>
    <t xml:space="preserve">SY 17-18 Chronic Absence Levels Across Indiana Schools by Grades Served </t>
  </si>
  <si>
    <t>SY 17-18  Chronic Absence Levels Across Indiana Schools by School Type</t>
  </si>
  <si>
    <t xml:space="preserve">SY 17-18 Chronic Absence Levels Across Indiana Schools by Concentration of Poverty </t>
  </si>
  <si>
    <t xml:space="preserve">SY 17-18 Chronic Absence Levels Across Indiana Schools by Locale </t>
  </si>
  <si>
    <t>Iowa</t>
  </si>
  <si>
    <t>Chronic Absence Levels Across Iowa Schools SY 17-18</t>
  </si>
  <si>
    <t>Chronic Absence Levels Across Iowa Schools</t>
  </si>
  <si>
    <t xml:space="preserve">SY 17-18 Chronic Absence Levels Across Iowa Schools by Grades Served </t>
  </si>
  <si>
    <t>SY 17-18  Chronic Absence Levels Across Iowa Schools by School Type</t>
  </si>
  <si>
    <t xml:space="preserve">SY 17-18 Chronic Absence Levels Across Iowa Schools by Concentration of Poverty </t>
  </si>
  <si>
    <t xml:space="preserve">SY 17-18 Chronic Absence Levels Across Iowa Schools by Locale </t>
  </si>
  <si>
    <t>Kansas</t>
  </si>
  <si>
    <t>Chronic Absence Levels Across Kansas Schools SY 17-18</t>
  </si>
  <si>
    <t>Chronic Absence Levels Across Kansas Schools</t>
  </si>
  <si>
    <t xml:space="preserve">SY 17-18 Chronic Absence Levels Across Kansas Schools by Grades Served </t>
  </si>
  <si>
    <t>SY 17-18  Chronic Absence Levels Across Kansas Schools by School Type</t>
  </si>
  <si>
    <t xml:space="preserve">SY 17-18 Chronic Absence Levels Across Kansas Schools by Concentration of Poverty </t>
  </si>
  <si>
    <t xml:space="preserve">SY 17-18 Chronic Absence Levels Across Kansas Schools by Locale </t>
  </si>
  <si>
    <t>Kentucky</t>
  </si>
  <si>
    <t>Chronic Absence Levels Across Kentucky Schools SY 17-18</t>
  </si>
  <si>
    <t>Chronic Absence Levels Across Kentucky Schools</t>
  </si>
  <si>
    <t xml:space="preserve">SY 17-18 Chronic Absence Levels Across Kentucky Schools by Grades Served </t>
  </si>
  <si>
    <t>SY 17-18  Chronic Absence Levels Across Kentucky Schools by School Type</t>
  </si>
  <si>
    <t xml:space="preserve">SY 17-18 Chronic Absence Levels Across Kentucky Schools by Concentration of Poverty </t>
  </si>
  <si>
    <t xml:space="preserve">SY 17-18 Chronic Absence Levels Across Kentucky Schools by Locale </t>
  </si>
  <si>
    <t>Louisiana</t>
  </si>
  <si>
    <t>Chronic Absence Levels Across Louisiana Schools SY 17-18</t>
  </si>
  <si>
    <t>Chronic Absence Levels Across Louisiana Schools</t>
  </si>
  <si>
    <t xml:space="preserve">SY 17-18 Chronic Absence Levels Across Louisiana Schools by Grades Served </t>
  </si>
  <si>
    <t>SY 17-18  Chronic Absence Levels Across Louisiana Schools by School Type</t>
  </si>
  <si>
    <t xml:space="preserve">SY 17-18 Chronic Absence Levels Across Louisiana Schools by Concentration of Poverty </t>
  </si>
  <si>
    <t xml:space="preserve">SY 17-18 Chronic Absence Levels Across Louisiana Schools by Locale </t>
  </si>
  <si>
    <t>Maine</t>
  </si>
  <si>
    <t>Chronic Absence Levels Across Maine Schools SY 17-18</t>
  </si>
  <si>
    <t>Chronic Absence Levels Across Maine Schools</t>
  </si>
  <si>
    <t xml:space="preserve">SY 17-18 Chronic Absence Levels Across Maine Schools by Grades Served </t>
  </si>
  <si>
    <t>SY 17-18  Chronic Absence Levels Across Maine Schools by School Type</t>
  </si>
  <si>
    <t xml:space="preserve">SY 17-18 Chronic Absence Levels Across Maine Schools by Concentration of Poverty </t>
  </si>
  <si>
    <t xml:space="preserve">SY 17-18 Chronic Absence Levels Across Maine Schools by Locale </t>
  </si>
  <si>
    <t>Maryland</t>
  </si>
  <si>
    <t>Chronic Absence Levels Across Maryland Schools SY 17-18</t>
  </si>
  <si>
    <t>Chronic Absence Levels Across Maryland Schools</t>
  </si>
  <si>
    <t xml:space="preserve">SY 17-18 Chronic Absence Levels Across Maryland Schools by Grades Served </t>
  </si>
  <si>
    <t>SY 17-18  Chronic Absence Levels Across Maryland Schools by School Type</t>
  </si>
  <si>
    <t xml:space="preserve">SY 17-18 Chronic Absence Levels Across Maryland Schools by Concentration of Poverty </t>
  </si>
  <si>
    <t xml:space="preserve">SY 17-18 Chronic Absence Levels Across Maryland Schools by Locale </t>
  </si>
  <si>
    <t>Massachusetts</t>
  </si>
  <si>
    <t>Chronic Absence Levels Across Massachusetts Schools SY 17-18</t>
  </si>
  <si>
    <t>Chronic Absence Levels Across Massachusetts Schools</t>
  </si>
  <si>
    <t xml:space="preserve">SY 17-18 Chronic Absence Levels Across Massachusetts Schools by Grades Served </t>
  </si>
  <si>
    <t>SY 17-18  Chronic Absence Levels Across Massachusetts Schools by School Type</t>
  </si>
  <si>
    <t xml:space="preserve">SY 17-18 Chronic Absence Levels Across Massachusetts Schools by Concentration of Poverty </t>
  </si>
  <si>
    <t xml:space="preserve">SY 17-18 Chronic Absence Levels Across Massachusetts Schools by Locale </t>
  </si>
  <si>
    <t>Michigan</t>
  </si>
  <si>
    <t>Chronic Absence Levels Across Michigan Schools SY 17-18</t>
  </si>
  <si>
    <t>Chronic Absence Levels Across Michigan Schools</t>
  </si>
  <si>
    <t xml:space="preserve">SY 17-18 Chronic Absence Levels Across Michigan Schools by Grades Served </t>
  </si>
  <si>
    <t>SY 17-18  Chronic Absence Levels Across Michigan Schools by School Type</t>
  </si>
  <si>
    <t xml:space="preserve">SY 17-18 Chronic Absence Levels Across Michigan Schools by Concentration of Poverty </t>
  </si>
  <si>
    <t xml:space="preserve">SY 17-18 Chronic Absence Levels Across Michigan Schools by Locale </t>
  </si>
  <si>
    <t>Minnesota</t>
  </si>
  <si>
    <t>Chronic Absence Levels Across Minnesota Schools SY 17-18</t>
  </si>
  <si>
    <t>Chronic Absence Levels Across Minnesota Schools</t>
  </si>
  <si>
    <t xml:space="preserve">SY 17-18 Chronic Absence Levels Across Minnesota Schools by Grades Served </t>
  </si>
  <si>
    <t>SY 17-18  Chronic Absence Levels Across Minnesota Schools by School Type</t>
  </si>
  <si>
    <t xml:space="preserve">SY 17-18 Chronic Absence Levels Across Minnesota Schools by Concentration of Poverty </t>
  </si>
  <si>
    <t xml:space="preserve">SY 17-18 Chronic Absence Levels Across Minnesota Schools by Locale </t>
  </si>
  <si>
    <t>Mississippi</t>
  </si>
  <si>
    <t>Chronic Absence Levels Across Mississippi Schools SY 17-18</t>
  </si>
  <si>
    <t>Chronic Absence Levels Across Mississippi Schools</t>
  </si>
  <si>
    <t xml:space="preserve">SY 17-18 Chronic Absence Levels Across Mississippi Schools by Grades Served </t>
  </si>
  <si>
    <t>SY 17-18  Chronic Absence Levels Across Mississippi Schools by School Type</t>
  </si>
  <si>
    <t xml:space="preserve">SY 17-18 Chronic Absence Levels Across Mississippi Schools by Concentration of Poverty </t>
  </si>
  <si>
    <t xml:space="preserve">SY 17-18 Chronic Absence Levels Across Mississippi Schools by Locale </t>
  </si>
  <si>
    <t>Missouri</t>
  </si>
  <si>
    <t>Chronic Absence Levels Across Missouri Schools SY 17-18</t>
  </si>
  <si>
    <t>Chronic Absence Levels Across Missouri Schools</t>
  </si>
  <si>
    <t xml:space="preserve">SY 17-18 Chronic Absence Levels Across Missouri Schools by Grades Served </t>
  </si>
  <si>
    <t>SY 17-18  Chronic Absence Levels Across Missouri Schools by School Type</t>
  </si>
  <si>
    <t xml:space="preserve">SY 17-18 Chronic Absence Levels Across Missouri Schools by Concentration of Poverty </t>
  </si>
  <si>
    <t xml:space="preserve">SY 17-18 Chronic Absence Levels Across Missouri Schools by Locale </t>
  </si>
  <si>
    <t>Montana</t>
  </si>
  <si>
    <t>Chronic Absence Levels Across Montana Schools SY 17-18</t>
  </si>
  <si>
    <t>Chronic Absence Levels Across Montana Schools</t>
  </si>
  <si>
    <t xml:space="preserve">SY 17-18 Chronic Absence Levels Across Montana Schools by Grades Served </t>
  </si>
  <si>
    <t>SY 17-18  Chronic Absence Levels Across Montana Schools by School Type</t>
  </si>
  <si>
    <t xml:space="preserve">SY 17-18 Chronic Absence Levels Across Montana Schools by Concentration of Poverty </t>
  </si>
  <si>
    <t xml:space="preserve">SY 17-18 Chronic Absence Levels Across Montana Schools by Locale </t>
  </si>
  <si>
    <t>Nebraska</t>
  </si>
  <si>
    <t>Chronic Absence Levels Across Nebraska Schools SY 17-18</t>
  </si>
  <si>
    <t>Chronic Absence Levels Across Nebraska Schools</t>
  </si>
  <si>
    <t xml:space="preserve">SY 17-18 Chronic Absence Levels Across Nebraska Schools by Grades Served </t>
  </si>
  <si>
    <t>SY 17-18  Chronic Absence Levels Across Nebraska Schools by School Type</t>
  </si>
  <si>
    <t xml:space="preserve">SY 17-18 Chronic Absence Levels Across Nebraska Schools by Concentration of Poverty </t>
  </si>
  <si>
    <t xml:space="preserve">SY 17-18 Chronic Absence Levels Across Nebraska Schools by Locale </t>
  </si>
  <si>
    <t>Nevada</t>
  </si>
  <si>
    <t>Chronic Absence Levels Across Nevada Schools SY 17-18</t>
  </si>
  <si>
    <t>Chronic Absence Levels Across Nevada Schools</t>
  </si>
  <si>
    <t xml:space="preserve">SY 17-18 Chronic Absence Levels Across Nevada Schools by Grades Served </t>
  </si>
  <si>
    <t>SY 17-18  Chronic Absence Levels Across Nevada Schools by School Type</t>
  </si>
  <si>
    <t xml:space="preserve">SY 17-18 Chronic Absence Levels Across Nevada Schools by Concentration of Poverty </t>
  </si>
  <si>
    <t xml:space="preserve">SY 17-18 Chronic Absence Levels Across Nevada Schools by Locale </t>
  </si>
  <si>
    <t>New Hampshire</t>
  </si>
  <si>
    <t>Chronic Absence Levels Across New Hampshire Schools SY 17-18</t>
  </si>
  <si>
    <t>Chronic Absence Levels Across New Hampshire Schools</t>
  </si>
  <si>
    <t xml:space="preserve">SY 17-18 Chronic Absence Levels Across New Hampshire Schools by Grades Served </t>
  </si>
  <si>
    <t>SY 17-18  Chronic Absence Levels Across New Hampshire Schools by School Type</t>
  </si>
  <si>
    <t xml:space="preserve">SY 17-18 Chronic Absence Levels Across New Hampshire Schools by Concentration of Poverty </t>
  </si>
  <si>
    <t xml:space="preserve">SY 17-18 Chronic Absence Levels Across New Hampshire Schools by Locale </t>
  </si>
  <si>
    <t>New Jersey</t>
  </si>
  <si>
    <t>Chronic Absence Levels Across New Jersey Schools SY 17-18</t>
  </si>
  <si>
    <t>Chronic Absence Levels Across New Jersey Schools</t>
  </si>
  <si>
    <t xml:space="preserve">SY 17-18 Chronic Absence Levels Across New Jersey Schools by Grades Served </t>
  </si>
  <si>
    <t>SY 17-18  Chronic Absence Levels Across New Jersey Schools by School Type</t>
  </si>
  <si>
    <t xml:space="preserve">SY 17-18 Chronic Absence Levels Across New Jersey Schools by Concentration of Poverty </t>
  </si>
  <si>
    <t xml:space="preserve">SY 17-18 Chronic Absence Levels Across New Jersey Schools by Locale </t>
  </si>
  <si>
    <t>New Mexico</t>
  </si>
  <si>
    <t>Chronic Absence Levels Across New Mexico Schools SY 17-18</t>
  </si>
  <si>
    <t>Chronic Absence Levels Across New Mexico Schools</t>
  </si>
  <si>
    <t xml:space="preserve">SY 17-18 Chronic Absence Levels Across New Mexico Schools by Grades Served </t>
  </si>
  <si>
    <t>SY 17-18  Chronic Absence Levels Across New Mexico Schools by School Type</t>
  </si>
  <si>
    <t xml:space="preserve">SY 17-18 Chronic Absence Levels Across New Mexico Schools by Concentration of Poverty </t>
  </si>
  <si>
    <t xml:space="preserve">SY 17-18 Chronic Absence Levels Across New Mexico Schools by Locale </t>
  </si>
  <si>
    <t>New York</t>
  </si>
  <si>
    <t>Chronic Absence Levels Across New York Schools SY 17-18</t>
  </si>
  <si>
    <t>Chronic Absence Levels Across New York Schools</t>
  </si>
  <si>
    <t xml:space="preserve">SY 17-18 Chronic Absence Levels Across New York Schools by Grades Served </t>
  </si>
  <si>
    <t>SY 17-18  Chronic Absence Levels Across New York Schools by School Type</t>
  </si>
  <si>
    <t xml:space="preserve">SY 17-18 Chronic Absence Levels Across New York Schools by Concentration of Poverty </t>
  </si>
  <si>
    <t xml:space="preserve">SY 17-18 Chronic Absence Levels Across New York Schools by Locale </t>
  </si>
  <si>
    <t>North Carolina</t>
  </si>
  <si>
    <t>Chronic Absence Levels Across North Carolina Schools SY 17-18</t>
  </si>
  <si>
    <t>Chronic Absence Levels Across North Carolina Schools</t>
  </si>
  <si>
    <t xml:space="preserve">SY 17-18 Chronic Absence Levels Across North Carolina Schools by Grades Served </t>
  </si>
  <si>
    <t>SY 17-18  Chronic Absence Levels Across North Carolina Schools by School Type</t>
  </si>
  <si>
    <t xml:space="preserve">SY 17-18 Chronic Absence Levels Across North Carolina Schools by Concentration of Poverty </t>
  </si>
  <si>
    <t xml:space="preserve">SY 17-18 Chronic Absence Levels Across North Carolina Schools by Locale </t>
  </si>
  <si>
    <t>North Dakota</t>
  </si>
  <si>
    <t>Chronic Absence Levels Across North Dakota Schools SY 17-18</t>
  </si>
  <si>
    <t>Chronic Absence Levels Across North Dakota Schools</t>
  </si>
  <si>
    <t xml:space="preserve">SY 17-18 Chronic Absence Levels Across North Dakota Schools by Grades Served </t>
  </si>
  <si>
    <t>SY 17-18  Chronic Absence Levels Across North Dakota Schools by School Type</t>
  </si>
  <si>
    <t xml:space="preserve">SY 17-18 Chronic Absence Levels Across North Dakota Schools by Concentration of Poverty </t>
  </si>
  <si>
    <t xml:space="preserve">SY 17-18 Chronic Absence Levels Across North Dakota Schools by Locale </t>
  </si>
  <si>
    <t>Ohio</t>
  </si>
  <si>
    <t>Chronic Absence Levels Across Ohio Schools SY 17-18</t>
  </si>
  <si>
    <t>Chronic Absence Levels Across Ohio Schools</t>
  </si>
  <si>
    <t xml:space="preserve">SY 17-18 Chronic Absence Levels Across Ohio Schools by Grades Served </t>
  </si>
  <si>
    <t>SY 17-18  Chronic Absence Levels Across Ohio Schools by School Type</t>
  </si>
  <si>
    <t xml:space="preserve">SY 17-18 Chronic Absence Levels Across Ohio Schools by Concentration of Poverty </t>
  </si>
  <si>
    <t xml:space="preserve">SY 17-18 Chronic Absence Levels Across Ohio Schools by Locale </t>
  </si>
  <si>
    <t>Oklahoma</t>
  </si>
  <si>
    <t>Chronic Absence Levels Across Oklahoma Schools SY 17-18</t>
  </si>
  <si>
    <t>Chronic Absence Levels Across Oklahoma Schools</t>
  </si>
  <si>
    <t xml:space="preserve">SY 17-18 Chronic Absence Levels Across Oklahoma Schools by Grades Served </t>
  </si>
  <si>
    <t>SY 17-18  Chronic Absence Levels Across Oklahoma Schools by School Type</t>
  </si>
  <si>
    <t xml:space="preserve">SY 17-18 Chronic Absence Levels Across Oklahoma Schools by Concentration of Poverty </t>
  </si>
  <si>
    <t xml:space="preserve">SY 17-18 Chronic Absence Levels Across Oklahoma Schools by Locale </t>
  </si>
  <si>
    <t>Oregon</t>
  </si>
  <si>
    <t>Chronic Absence Levels Across Oregon Schools SY 17-18</t>
  </si>
  <si>
    <t>Chronic Absence Levels Across Oregon Schools</t>
  </si>
  <si>
    <t xml:space="preserve">SY 17-18 Chronic Absence Levels Across Oregon Schools by Grades Served </t>
  </si>
  <si>
    <t>SY 17-18  Chronic Absence Levels Across Oregon Schools by School Type</t>
  </si>
  <si>
    <t xml:space="preserve">SY 17-18 Chronic Absence Levels Across Oregon Schools by Concentration of Poverty </t>
  </si>
  <si>
    <t xml:space="preserve">SY 17-18 Chronic Absence Levels Across Oregon Schools by Locale </t>
  </si>
  <si>
    <t>Pennsylvania</t>
  </si>
  <si>
    <t>Chronic Absence Levels Across Pennsylvania Schools SY 17-18</t>
  </si>
  <si>
    <t>Chronic Absence Levels Across Pennsylvania Schools</t>
  </si>
  <si>
    <t xml:space="preserve">SY 17-18 Chronic Absence Levels Across Pennsylvania Schools by Grades Served </t>
  </si>
  <si>
    <t>SY 17-18  Chronic Absence Levels Across Pennsylvania Schools by School Type</t>
  </si>
  <si>
    <t xml:space="preserve">SY 17-18 Chronic Absence Levels Across Pennsylvania Schools by Concentration of Poverty </t>
  </si>
  <si>
    <t xml:space="preserve">SY 17-18 Chronic Absence Levels Across Pennsylvania Schools by Locale </t>
  </si>
  <si>
    <t>Rhode Island</t>
  </si>
  <si>
    <t>Chronic Absence Levels Across Rhode Island Schools SY 17-18</t>
  </si>
  <si>
    <t>Chronic Absence Levels Across Rhode Island Schools</t>
  </si>
  <si>
    <t xml:space="preserve">SY 17-18 Chronic Absence Levels Across Rhode Island Schools by Grades Served </t>
  </si>
  <si>
    <t>SY 17-18  Chronic Absence Levels Across Rhode Island Schools by School Type</t>
  </si>
  <si>
    <t xml:space="preserve">SY 17-18 Chronic Absence Levels Across Rhode Island Schools by Concentration of Poverty </t>
  </si>
  <si>
    <t xml:space="preserve">SY 17-18 Chronic Absence Levels Across Rhode Island Schools by Locale </t>
  </si>
  <si>
    <t>South Carolina</t>
  </si>
  <si>
    <t>Chronic Absence Levels Across South Carolina Schools SY 17-18</t>
  </si>
  <si>
    <t>Chronic Absence Levels Across South Carolina Schools</t>
  </si>
  <si>
    <t xml:space="preserve">SY 17-18 Chronic Absence Levels Across South Carolina Schools by Grades Served </t>
  </si>
  <si>
    <t>SY 17-18  Chronic Absence Levels Across South Carolina Schools by School Type</t>
  </si>
  <si>
    <t xml:space="preserve">SY 17-18 Chronic Absence Levels Across South Carolina Schools by Concentration of Poverty </t>
  </si>
  <si>
    <t xml:space="preserve">SY 17-18 Chronic Absence Levels Across South Carolina Schools by Locale </t>
  </si>
  <si>
    <t>South Dakota</t>
  </si>
  <si>
    <t>Chronic Absence Levels Across South Dakota Schools SY 17-18</t>
  </si>
  <si>
    <t>Chronic Absence Levels Across South Dakota Schools</t>
  </si>
  <si>
    <t xml:space="preserve">SY 17-18 Chronic Absence Levels Across South Dakota Schools by Grades Served </t>
  </si>
  <si>
    <t>SY 17-18  Chronic Absence Levels Across South Dakota Schools by School Type</t>
  </si>
  <si>
    <t xml:space="preserve">SY 17-18 Chronic Absence Levels Across South Dakota Schools by Concentration of Poverty </t>
  </si>
  <si>
    <t xml:space="preserve">SY 17-18 Chronic Absence Levels Across South Dakota Schools by Locale </t>
  </si>
  <si>
    <t>Tennessee</t>
  </si>
  <si>
    <t>Chronic Absence Levels Across Tennessee Schools SY 17-18</t>
  </si>
  <si>
    <t>Chronic Absence Levels Across Tennessee Schools</t>
  </si>
  <si>
    <t xml:space="preserve">SY 17-18 Chronic Absence Levels Across Tennessee Schools by Grades Served </t>
  </si>
  <si>
    <t>SY 17-18  Chronic Absence Levels Across Tennessee Schools by School Type</t>
  </si>
  <si>
    <t xml:space="preserve">SY 17-18 Chronic Absence Levels Across Tennessee Schools by Concentration of Poverty </t>
  </si>
  <si>
    <t xml:space="preserve">SY 17-18 Chronic Absence Levels Across Tennessee Schools by Locale </t>
  </si>
  <si>
    <t>Texas</t>
  </si>
  <si>
    <t>Chronic Absence Levels Across Texas Schools SY 17-18</t>
  </si>
  <si>
    <t>Chronic Absence Levels Across Texas Schools</t>
  </si>
  <si>
    <t xml:space="preserve">SY 17-18 Chronic Absence Levels Across Texas Schools by Grades Served </t>
  </si>
  <si>
    <t>SY 17-18  Chronic Absence Levels Across Texas Schools by School Type</t>
  </si>
  <si>
    <t xml:space="preserve">SY 17-18 Chronic Absence Levels Across Texas Schools by Concentration of Poverty </t>
  </si>
  <si>
    <t xml:space="preserve">SY 17-18 Chronic Absence Levels Across Texas Schools by Locale </t>
  </si>
  <si>
    <t>Utah</t>
  </si>
  <si>
    <t>Chronic Absence Levels Across Utah Schools SY 17-18</t>
  </si>
  <si>
    <t>Chronic Absence Levels Across Utah Schools</t>
  </si>
  <si>
    <t xml:space="preserve">SY 17-18 Chronic Absence Levels Across Utah Schools by Grades Served </t>
  </si>
  <si>
    <t>SY 17-18  Chronic Absence Levels Across Utah Schools by School Type</t>
  </si>
  <si>
    <t xml:space="preserve">SY 17-18 Chronic Absence Levels Across Utah Schools by Concentration of Poverty </t>
  </si>
  <si>
    <t xml:space="preserve">SY 17-18 Chronic Absence Levels Across Utah Schools by Locale </t>
  </si>
  <si>
    <t>Virginia</t>
  </si>
  <si>
    <t>Chronic Absence Levels Across Virginia Schools SY 17-18</t>
  </si>
  <si>
    <t>Chronic Absence Levels Across Virginia Schools</t>
  </si>
  <si>
    <t xml:space="preserve">SY 17-18 Chronic Absence Levels Across Virginia Schools by Grades Served </t>
  </si>
  <si>
    <t>SY 17-18  Chronic Absence Levels Across Virginia Schools by School Type</t>
  </si>
  <si>
    <t xml:space="preserve">SY 17-18 Chronic Absence Levels Across Virginia Schools by Concentration of Poverty </t>
  </si>
  <si>
    <t xml:space="preserve">SY 17-18 Chronic Absence Levels Across Virginia Schools by Locale </t>
  </si>
  <si>
    <t>Washington</t>
  </si>
  <si>
    <t>Chronic Absence Levels Across Washington Schools SY 17-18</t>
  </si>
  <si>
    <t>Chronic Absence Levels Across Washington Schools</t>
  </si>
  <si>
    <t xml:space="preserve">SY 17-18 Chronic Absence Levels Across Washington Schools by Grades Served </t>
  </si>
  <si>
    <t>SY 17-18  Chronic Absence Levels Across Washington Schools by School Type</t>
  </si>
  <si>
    <t xml:space="preserve">SY 17-18 Chronic Absence Levels Across Washington Schools by Concentration of Poverty </t>
  </si>
  <si>
    <t xml:space="preserve">SY 17-18 Chronic Absence Levels Across Washington Schools by Locale </t>
  </si>
  <si>
    <t>West Virginia</t>
  </si>
  <si>
    <t>Chronic Absence Levels Across West Virginia Schools SY 17-18</t>
  </si>
  <si>
    <t>Chronic Absence Levels Across West Virginia Schools</t>
  </si>
  <si>
    <t xml:space="preserve">SY 17-18 Chronic Absence Levels Across West Virginia Schools by Grades Served </t>
  </si>
  <si>
    <t>SY 17-18  Chronic Absence Levels Across West Virginia Schools by School Type</t>
  </si>
  <si>
    <t xml:space="preserve">SY 17-18 Chronic Absence Levels Across West Virginia Schools by Concentration of Poverty </t>
  </si>
  <si>
    <t xml:space="preserve">SY 17-18 Chronic Absence Levels Across West Virginia Schools by Locale </t>
  </si>
  <si>
    <t>Wisconsin</t>
  </si>
  <si>
    <t>Chronic Absence Levels Across Wisconsin Schools SY 17-18</t>
  </si>
  <si>
    <t>Chronic Absence Levels Across Wisconsin Schools</t>
  </si>
  <si>
    <t xml:space="preserve">SY 17-18 Chronic Absence Levels Across Wisconsin Schools by Grades Served </t>
  </si>
  <si>
    <t>SY 17-18  Chronic Absence Levels Across Wisconsin Schools by School Type</t>
  </si>
  <si>
    <t xml:space="preserve">SY 17-18 Chronic Absence Levels Across Wisconsin Schools by Concentration of Poverty </t>
  </si>
  <si>
    <t xml:space="preserve">SY 17-18 Chronic Absence Levels Across Wisconsin Schools by Locale </t>
  </si>
  <si>
    <t>Wyoming</t>
  </si>
  <si>
    <t>Chronic Absence Levels Across Wyoming Schools SY 17-18</t>
  </si>
  <si>
    <t>Chronic Absence Levels Across Wyoming Schools</t>
  </si>
  <si>
    <t xml:space="preserve">SY 17-18 Chronic Absence Levels Across Wyoming Schools by Grades Served </t>
  </si>
  <si>
    <t>SY 17-18  Chronic Absence Levels Across Wyoming Schools by School Type</t>
  </si>
  <si>
    <t xml:space="preserve">SY 17-18 Chronic Absence Levels Across Wyoming Schools by Concentration of Poverty </t>
  </si>
  <si>
    <t xml:space="preserve">SY 17-18 Chronic Absence Levels Across Wyoming Schools by Locale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</si>
</sst>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D9E1F2"/>
        <bgColor rgb="FF000000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3" fillId="0" borderId="0" applyFont="0" applyFill="0" applyBorder="0" applyAlignment="0" applyProtection="0"/>
  </cellStyleXfs>
  <cellXfs count="46">
    <xf numFmtId="0" fontId="0" fillId="0" borderId="0" xfId="0"/>
    <xf numFmtId="0" fontId="4" fillId="2" borderId="1" xfId="0" applyFont="1" applyFill="1" applyBorder="1" applyAlignment="1">
      <alignment horizontal="center"/>
    </xf>
    <xf numFmtId="0" fontId="5" fillId="2" borderId="2" xfId="0" applyFont="1" applyFill="1" applyBorder="1" applyAlignment="1">
      <alignment vertical="center"/>
    </xf>
    <xf numFmtId="0" fontId="0" fillId="2" borderId="2" xfId="0" applyFill="1" applyBorder="1" applyAlignment="1">
      <alignment vertical="center"/>
    </xf>
    <xf numFmtId="0" fontId="2" fillId="2" borderId="1" xfId="0" applyFont="1" applyFill="1" applyBorder="1" applyAlignment="1">
      <alignment vertical="top" wrapText="1"/>
    </xf>
    <xf numFmtId="0" fontId="2" fillId="2" borderId="1" xfId="0" applyFont="1" applyFill="1" applyBorder="1" applyAlignment="1">
      <alignment horizontal="center" vertical="top"/>
    </xf>
    <xf numFmtId="0" fontId="6" fillId="2" borderId="1" xfId="0" applyFont="1" applyFill="1" applyBorder="1" applyAlignment="1">
      <alignment horizontal="center" vertical="top" wrapText="1"/>
    </xf>
    <xf numFmtId="0" fontId="6" fillId="0" borderId="1" xfId="0" applyFont="1" applyBorder="1"/>
    <xf numFmtId="3" fontId="7" fillId="0" borderId="1" xfId="1" applyNumberFormat="1" applyFont="1" applyBorder="1"/>
    <xf numFmtId="9" fontId="0" fillId="0" borderId="1" xfId="0" applyNumberFormat="1" applyBorder="1"/>
    <xf numFmtId="0" fontId="6" fillId="2" borderId="1" xfId="0" applyFont="1" applyFill="1" applyBorder="1"/>
    <xf numFmtId="3" fontId="8" fillId="3" borderId="3" xfId="0" applyNumberFormat="1" applyFont="1" applyFill="1" applyBorder="1"/>
    <xf numFmtId="9" fontId="8" fillId="3" borderId="1" xfId="0" applyNumberFormat="1" applyFont="1" applyFill="1" applyBorder="1"/>
    <xf numFmtId="0" fontId="6" fillId="0" borderId="0" xfId="0" applyFont="1"/>
    <xf numFmtId="3" fontId="0" fillId="0" borderId="0" xfId="0" applyNumberFormat="1"/>
    <xf numFmtId="1" fontId="0" fillId="0" borderId="0" xfId="0" applyNumberFormat="1"/>
    <xf numFmtId="0" fontId="2" fillId="0" borderId="1" xfId="0" applyFont="1" applyBorder="1"/>
    <xf numFmtId="9" fontId="1" fillId="0" borderId="1" xfId="1" applyFont="1" applyBorder="1"/>
    <xf numFmtId="2" fontId="6" fillId="2" borderId="1" xfId="0" applyNumberFormat="1" applyFont="1" applyFill="1" applyBorder="1" applyAlignment="1">
      <alignment wrapText="1"/>
    </xf>
    <xf numFmtId="2" fontId="6" fillId="2" borderId="4" xfId="0" applyNumberFormat="1" applyFont="1" applyFill="1" applyBorder="1" applyAlignment="1">
      <alignment horizontal="center" vertical="top" wrapText="1"/>
    </xf>
    <xf numFmtId="2" fontId="6" fillId="2" borderId="1" xfId="0" applyNumberFormat="1" applyFont="1" applyFill="1" applyBorder="1" applyAlignment="1">
      <alignment horizontal="center" vertical="top" wrapText="1"/>
    </xf>
    <xf numFmtId="0" fontId="8" fillId="3" borderId="1" xfId="0" applyFont="1" applyFill="1" applyBorder="1" applyAlignment="1">
      <alignment horizontal="center" vertical="top"/>
    </xf>
    <xf numFmtId="2" fontId="0" fillId="0" borderId="0" xfId="0" applyNumberFormat="1" applyAlignment="1">
      <alignment wrapText="1"/>
    </xf>
    <xf numFmtId="0" fontId="7" fillId="0" borderId="3" xfId="0" applyFont="1" applyBorder="1"/>
    <xf numFmtId="0" fontId="6" fillId="2" borderId="5" xfId="0" applyFont="1" applyFill="1" applyBorder="1"/>
    <xf numFmtId="0" fontId="8" fillId="3" borderId="3" xfId="0" applyFont="1" applyFill="1" applyBorder="1"/>
    <xf numFmtId="0" fontId="8" fillId="3" borderId="6" xfId="0" applyFont="1" applyFill="1" applyBorder="1"/>
    <xf numFmtId="0" fontId="0" fillId="2" borderId="1" xfId="0" applyFill="1" applyBorder="1"/>
    <xf numFmtId="0" fontId="6" fillId="2" borderId="4" xfId="0" applyFont="1" applyFill="1" applyBorder="1" applyAlignment="1">
      <alignment horizontal="center" vertical="top" wrapText="1"/>
    </xf>
    <xf numFmtId="9" fontId="0" fillId="0" borderId="1" xfId="1" applyFont="1" applyBorder="1"/>
    <xf numFmtId="9" fontId="0" fillId="0" borderId="0" xfId="1" applyFont="1" applyBorder="1"/>
    <xf numFmtId="0" fontId="8" fillId="3" borderId="1" xfId="0" applyFont="1" applyFill="1" applyBorder="1" applyAlignment="1">
      <alignment horizontal="left" vertical="top" wrapText="1"/>
    </xf>
    <xf numFmtId="0" fontId="8" fillId="3" borderId="7" xfId="0" applyFont="1" applyFill="1" applyBorder="1" applyAlignment="1">
      <alignment horizontal="center" vertical="top"/>
    </xf>
    <xf numFmtId="0" fontId="8" fillId="0" borderId="6" xfId="0" applyFont="1" applyBorder="1"/>
    <xf numFmtId="9" fontId="7" fillId="0" borderId="3" xfId="0" applyNumberFormat="1" applyFont="1" applyBorder="1"/>
    <xf numFmtId="0" fontId="8" fillId="3" borderId="3" xfId="0" applyFont="1" applyFill="1" applyBorder="1" applyAlignment="1">
      <alignment horizontal="center" vertical="top"/>
    </xf>
    <xf numFmtId="0" fontId="7" fillId="0" borderId="0" xfId="0" applyFont="1"/>
    <xf numFmtId="0" fontId="8" fillId="0" borderId="0" xfId="0" applyFont="1"/>
    <xf numFmtId="9" fontId="7" fillId="0" borderId="0" xfId="0" applyNumberFormat="1" applyFont="1"/>
    <xf numFmtId="0" fontId="8" fillId="3" borderId="1" xfId="0" applyFont="1" applyFill="1" applyBorder="1" applyAlignment="1">
      <alignment vertical="top" wrapText="1"/>
    </xf>
    <xf numFmtId="0" fontId="8" fillId="3" borderId="2" xfId="0" applyFont="1" applyFill="1" applyBorder="1" applyAlignment="1">
      <alignment horizontal="center" vertical="top"/>
    </xf>
    <xf numFmtId="0" fontId="8" fillId="3" borderId="5" xfId="0" applyFont="1" applyFill="1" applyBorder="1"/>
    <xf numFmtId="0" fontId="7" fillId="3" borderId="1" xfId="0" applyFont="1" applyFill="1" applyBorder="1"/>
    <xf numFmtId="0" fontId="8" fillId="3" borderId="1" xfId="0" applyFont="1" applyFill="1" applyBorder="1" applyAlignment="1">
      <alignment wrapText="1"/>
    </xf>
    <xf numFmtId="3" fontId="7" fillId="0" borderId="1" xfId="0" applyNumberFormat="1" applyFont="1" applyBorder="1"/>
    <xf numFmtId="3" fontId="7" fillId="0" borderId="6" xfId="0" applyNumberFormat="1" applyFont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4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7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1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3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7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1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8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9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0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1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2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3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4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5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6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7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8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9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0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1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2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3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4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5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6.xml"/></Relationships>
</file>

<file path=xl/charts/_rels/chart17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7.xml"/></Relationships>
</file>

<file path=xl/charts/_rels/chart17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8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9.xml"/></Relationships>
</file>

<file path=xl/charts/_rels/chart18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0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1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2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3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4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5.xml"/></Relationships>
</file>

<file path=xl/charts/_rels/chart19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6.xml"/></Relationships>
</file>

<file path=xl/charts/_rels/chart2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7.xml"/></Relationships>
</file>

<file path=xl/charts/_rels/chart20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8.xml"/></Relationships>
</file>

<file path=xl/charts/_rels/chart20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9.xml"/></Relationships>
</file>

<file path=xl/charts/_rels/chart21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0.xml"/></Relationships>
</file>

<file path=xl/charts/_rels/chart2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1.xml"/></Relationships>
</file>

<file path=xl/charts/_rels/chart2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2.xml"/></Relationships>
</file>

<file path=xl/charts/_rels/chart2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3.xml"/></Relationships>
</file>

<file path=xl/charts/_rels/chart22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4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5.xml"/></Relationships>
</file>

<file path=xl/charts/_rels/chart2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6.xml"/></Relationships>
</file>

<file path=xl/charts/_rels/chart2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7.xml"/></Relationships>
</file>

<file path=xl/charts/_rels/chart23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8.xml"/></Relationships>
</file>

<file path=xl/charts/_rels/chart23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9.xml"/></Relationships>
</file>

<file path=xl/charts/_rels/chart2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0.xml"/></Relationships>
</file>

<file path=xl/charts/_rels/chart24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1.xml"/></Relationships>
</file>

<file path=xl/charts/_rels/chart24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2.xml"/></Relationships>
</file>

<file path=xl/charts/_rels/chart2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3.xml"/></Relationships>
</file>

<file path=xl/charts/_rels/chart25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4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5.xml"/></Relationships>
</file>

<file path=xl/charts/_rels/chart2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6.xml"/></Relationships>
</file>

<file path=xl/charts/_rels/chart26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7.xml"/></Relationships>
</file>

<file path=xl/charts/_rels/chart2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8.xml"/></Relationships>
</file>

<file path=xl/charts/_rels/chart26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9.xml"/></Relationships>
</file>

<file path=xl/charts/_rels/chart2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0.xml"/></Relationships>
</file>

<file path=xl/charts/_rels/chart27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1.xml"/></Relationships>
</file>

<file path=xl/charts/_rels/chart27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2.xml"/></Relationships>
</file>

<file path=xl/charts/_rels/chart28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3.xml"/></Relationships>
</file>

<file path=xl/charts/_rels/chart2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4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5.xml"/></Relationships>
</file>

<file path=xl/charts/_rels/chart2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6.xml"/></Relationships>
</file>

<file path=xl/charts/_rels/chart29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7.xml"/></Relationships>
</file>

<file path=xl/charts/_rels/chart2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8.xml"/></Relationships>
</file>

<file path=xl/charts/_rels/chart29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9.xml"/></Relationships>
</file>

<file path=xl/charts/_rels/chart30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Alabama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AL!$B$61:$E$61</c:f>
              <c:numCache>
                <c:formatCode>0%</c:formatCode>
                <c:ptCount val="4"/>
                <c:pt idx="0">
                  <c:v>2.5936599423631124E-2</c:v>
                </c:pt>
                <c:pt idx="1">
                  <c:v>6.1538461538461542E-2</c:v>
                </c:pt>
                <c:pt idx="2">
                  <c:v>0.23606557377049181</c:v>
                </c:pt>
                <c:pt idx="3">
                  <c:v>0.10666666666666667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EA-BE4F-8ED6-DC8B48446695}"/>
            </c:ext>
          </c:extLst>
        </c:ser>
        <c:ser>
          <c:idx val="1"/>
          <c:order val="1"/>
          <c:tx>
            <c:strRef>
              <c:f>AL!$A$62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AL!$B$62:$E$62</c:f>
              <c:numCache>
                <c:formatCode>0%</c:formatCode>
                <c:ptCount val="4"/>
                <c:pt idx="0">
                  <c:v>0.15561959654178675</c:v>
                </c:pt>
                <c:pt idx="1">
                  <c:v>0.16538461538461538</c:v>
                </c:pt>
                <c:pt idx="2">
                  <c:v>0.35081967213114756</c:v>
                </c:pt>
                <c:pt idx="3">
                  <c:v>0.26666666666666666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EA-BE4F-8ED6-DC8B48446695}"/>
            </c:ext>
          </c:extLst>
        </c:ser>
        <c:ser>
          <c:idx val="2"/>
          <c:order val="2"/>
          <c:tx>
            <c:strRef>
              <c:f>AL!$A$63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AL!$B$63:$E$63</c:f>
              <c:numCache>
                <c:formatCode>0%</c:formatCode>
                <c:ptCount val="4"/>
                <c:pt idx="0">
                  <c:v>0.48847262247838619</c:v>
                </c:pt>
                <c:pt idx="1">
                  <c:v>0.55000000000000004</c:v>
                </c:pt>
                <c:pt idx="2">
                  <c:v>0.36065573770491804</c:v>
                </c:pt>
                <c:pt idx="3">
                  <c:v>0.56000000000000005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EA-BE4F-8ED6-DC8B48446695}"/>
            </c:ext>
          </c:extLst>
        </c:ser>
        <c:ser>
          <c:idx val="3"/>
          <c:order val="3"/>
          <c:tx>
            <c:strRef>
              <c:f>AL!$A$64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AL!$B$64:$E$64</c:f>
              <c:numCache>
                <c:formatCode>0%</c:formatCode>
                <c:ptCount val="4"/>
                <c:pt idx="0">
                  <c:v>0.26080691642651299</c:v>
                </c:pt>
                <c:pt idx="1">
                  <c:v>0.18076923076923077</c:v>
                </c:pt>
                <c:pt idx="2">
                  <c:v>3.9344262295081971E-2</c:v>
                </c:pt>
                <c:pt idx="3">
                  <c:v>5.3333333333333337E-2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EA-BE4F-8ED6-DC8B48446695}"/>
            </c:ext>
          </c:extLst>
        </c:ser>
        <c:ser>
          <c:idx val="4"/>
          <c:order val="4"/>
          <c:tx>
            <c:strRef>
              <c:f>AL!$A$65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AL!$B$65:$E$65</c:f>
              <c:numCache>
                <c:formatCode>0%</c:formatCode>
                <c:ptCount val="4"/>
                <c:pt idx="0">
                  <c:v>6.9164265129683003E-2</c:v>
                </c:pt>
                <c:pt idx="1">
                  <c:v>4.230769230769231E-2</c:v>
                </c:pt>
                <c:pt idx="2">
                  <c:v>1.3114754098360656E-2</c:v>
                </c:pt>
                <c:pt idx="3">
                  <c:v>1.3333333333333334E-2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EA-BE4F-8ED6-DC8B484466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Alabama</a:t>
            </a:r>
            <a:r>
              <a:rPr lang="en-US" sz="1400" baseline="0"/>
              <a:t>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AL!$B$84:$E$84</c:f>
              <c:numCache>
                <c:formatCode>0%</c:formatCode>
                <c:ptCount val="4"/>
                <c:pt idx="0">
                  <c:v>7.9605761940864286E-2</c:v>
                </c:pt>
                <c:pt idx="1">
                  <c:v>0.45454545454545453</c:v>
                </c:pt>
                <c:pt idx="2">
                  <c:v>0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97-5D42-98F9-F4371D6052F9}"/>
            </c:ext>
          </c:extLst>
        </c:ser>
        <c:ser>
          <c:idx val="1"/>
          <c:order val="1"/>
          <c:tx>
            <c:strRef>
              <c:f>AL!$A$85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AL!$B$85:$E$85</c:f>
              <c:numCache>
                <c:formatCode>0%</c:formatCode>
                <c:ptCount val="4"/>
                <c:pt idx="0">
                  <c:v>0.20697498104624715</c:v>
                </c:pt>
                <c:pt idx="1">
                  <c:v>0.45454545454545453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97-5D42-98F9-F4371D6052F9}"/>
            </c:ext>
          </c:extLst>
        </c:ser>
        <c:ser>
          <c:idx val="2"/>
          <c:order val="2"/>
          <c:tx>
            <c:strRef>
              <c:f>AL!$A$86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AL!$B$86:$E$86</c:f>
              <c:numCache>
                <c:formatCode>0%</c:formatCode>
                <c:ptCount val="4"/>
                <c:pt idx="0">
                  <c:v>0.47990902198635332</c:v>
                </c:pt>
                <c:pt idx="1">
                  <c:v>9.0909090909090912E-2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97-5D42-98F9-F4371D6052F9}"/>
            </c:ext>
          </c:extLst>
        </c:ser>
        <c:ser>
          <c:idx val="3"/>
          <c:order val="3"/>
          <c:tx>
            <c:strRef>
              <c:f>AL!$A$87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AL!$B$87:$E$87</c:f>
              <c:numCache>
                <c:formatCode>0%</c:formatCode>
                <c:ptCount val="4"/>
                <c:pt idx="0">
                  <c:v>0.18498862774829417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97-5D42-98F9-F4371D6052F9}"/>
            </c:ext>
          </c:extLst>
        </c:ser>
        <c:ser>
          <c:idx val="4"/>
          <c:order val="4"/>
          <c:tx>
            <c:strRef>
              <c:f>AL!$A$88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AL!$B$88:$E$88</c:f>
              <c:numCache>
                <c:formatCode>0%</c:formatCode>
                <c:ptCount val="4"/>
                <c:pt idx="0">
                  <c:v>4.8521607278241091E-2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97-5D42-98F9-F4371D605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Alabama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AL!$B$107:$E$107</c:f>
              <c:numCache>
                <c:formatCode>0%</c:formatCode>
                <c:ptCount val="4"/>
                <c:pt idx="0">
                  <c:v>0.16253443526170799</c:v>
                </c:pt>
                <c:pt idx="1">
                  <c:v>7.0052539404553416E-2</c:v>
                </c:pt>
                <c:pt idx="2">
                  <c:v>4.2904290429042903E-2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64-BA4D-B73B-9B8D59E0AFFF}"/>
            </c:ext>
          </c:extLst>
        </c:ser>
        <c:ser>
          <c:idx val="1"/>
          <c:order val="1"/>
          <c:tx>
            <c:strRef>
              <c:f>AL!$A$108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AL!$B$108:$E$108</c:f>
              <c:numCache>
                <c:formatCode>0%</c:formatCode>
                <c:ptCount val="4"/>
                <c:pt idx="0">
                  <c:v>0.25895316804407714</c:v>
                </c:pt>
                <c:pt idx="1">
                  <c:v>0.23292469352014011</c:v>
                </c:pt>
                <c:pt idx="2">
                  <c:v>0.15511551155115511</c:v>
                </c:pt>
                <c:pt idx="3">
                  <c:v>3.1914893617021274E-2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64-BA4D-B73B-9B8D59E0AFFF}"/>
            </c:ext>
          </c:extLst>
        </c:ser>
        <c:ser>
          <c:idx val="2"/>
          <c:order val="2"/>
          <c:tx>
            <c:strRef>
              <c:f>AL!$A$109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AL!$B$109:$E$109</c:f>
              <c:numCache>
                <c:formatCode>0%</c:formatCode>
                <c:ptCount val="4"/>
                <c:pt idx="0">
                  <c:v>0.47382920110192839</c:v>
                </c:pt>
                <c:pt idx="1">
                  <c:v>0.50788091068301222</c:v>
                </c:pt>
                <c:pt idx="2">
                  <c:v>0.48844884488448848</c:v>
                </c:pt>
                <c:pt idx="3">
                  <c:v>0.25531914893617019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64-BA4D-B73B-9B8D59E0AFFF}"/>
            </c:ext>
          </c:extLst>
        </c:ser>
        <c:ser>
          <c:idx val="3"/>
          <c:order val="3"/>
          <c:tx>
            <c:strRef>
              <c:f>AL!$A$110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AL!$B$110:$E$110</c:f>
              <c:numCache>
                <c:formatCode>0%</c:formatCode>
                <c:ptCount val="4"/>
                <c:pt idx="0">
                  <c:v>8.5399449035812675E-2</c:v>
                </c:pt>
                <c:pt idx="1">
                  <c:v>0.1681260945709282</c:v>
                </c:pt>
                <c:pt idx="2">
                  <c:v>0.24092409240924093</c:v>
                </c:pt>
                <c:pt idx="3">
                  <c:v>0.46808510638297873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64-BA4D-B73B-9B8D59E0AFFF}"/>
            </c:ext>
          </c:extLst>
        </c:ser>
        <c:ser>
          <c:idx val="4"/>
          <c:order val="4"/>
          <c:tx>
            <c:strRef>
              <c:f>AL!$A$111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AL!$B$111:$E$111</c:f>
              <c:numCache>
                <c:formatCode>0%</c:formatCode>
                <c:ptCount val="4"/>
                <c:pt idx="0">
                  <c:v>1.928374655647383E-2</c:v>
                </c:pt>
                <c:pt idx="1">
                  <c:v>2.1015761821366025E-2</c:v>
                </c:pt>
                <c:pt idx="2">
                  <c:v>7.2607260726072612E-2</c:v>
                </c:pt>
                <c:pt idx="3">
                  <c:v>0.24468085106382978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64-BA4D-B73B-9B8D59E0A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Alabama</a:t>
            </a:r>
            <a:r>
              <a:rPr lang="en-US" sz="1400" b="1" i="0" baseline="0">
                <a:effectLst/>
              </a:rPr>
              <a:t>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AL!$B$130:$E$130</c:f>
              <c:numCache>
                <c:formatCode>0%</c:formatCode>
                <c:ptCount val="4"/>
                <c:pt idx="0">
                  <c:v>0.14478114478114479</c:v>
                </c:pt>
                <c:pt idx="1">
                  <c:v>8.7499999999999994E-2</c:v>
                </c:pt>
                <c:pt idx="2">
                  <c:v>5.4054054054054057E-2</c:v>
                </c:pt>
                <c:pt idx="3">
                  <c:v>6.535947712418301E-2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F9-AC4A-891F-9FE70F9E1E07}"/>
            </c:ext>
          </c:extLst>
        </c:ser>
        <c:ser>
          <c:idx val="1"/>
          <c:order val="1"/>
          <c:tx>
            <c:strRef>
              <c:f>AL!$A$131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AL!$B$131:$E$131</c:f>
              <c:numCache>
                <c:formatCode>0%</c:formatCode>
                <c:ptCount val="4"/>
                <c:pt idx="0">
                  <c:v>0.19191919191919191</c:v>
                </c:pt>
                <c:pt idx="1">
                  <c:v>0.13333333333333333</c:v>
                </c:pt>
                <c:pt idx="2">
                  <c:v>0.17297297297297298</c:v>
                </c:pt>
                <c:pt idx="3">
                  <c:v>0.25653594771241828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F9-AC4A-891F-9FE70F9E1E07}"/>
            </c:ext>
          </c:extLst>
        </c:ser>
        <c:ser>
          <c:idx val="2"/>
          <c:order val="2"/>
          <c:tx>
            <c:strRef>
              <c:f>AL!$A$132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AL!$B$132:$E$132</c:f>
              <c:numCache>
                <c:formatCode>0%</c:formatCode>
                <c:ptCount val="4"/>
                <c:pt idx="0">
                  <c:v>0.35016835016835018</c:v>
                </c:pt>
                <c:pt idx="1">
                  <c:v>0.42499999999999999</c:v>
                </c:pt>
                <c:pt idx="2">
                  <c:v>0.59459459459459463</c:v>
                </c:pt>
                <c:pt idx="3">
                  <c:v>0.51960784313725494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EF9-AC4A-891F-9FE70F9E1E07}"/>
            </c:ext>
          </c:extLst>
        </c:ser>
        <c:ser>
          <c:idx val="3"/>
          <c:order val="3"/>
          <c:tx>
            <c:strRef>
              <c:f>AL!$A$133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AL!$B$133:$E$133</c:f>
              <c:numCache>
                <c:formatCode>0%</c:formatCode>
                <c:ptCount val="4"/>
                <c:pt idx="0">
                  <c:v>0.2053872053872054</c:v>
                </c:pt>
                <c:pt idx="1">
                  <c:v>0.27500000000000002</c:v>
                </c:pt>
                <c:pt idx="2">
                  <c:v>0.17837837837837839</c:v>
                </c:pt>
                <c:pt idx="3">
                  <c:v>0.13725490196078433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EF9-AC4A-891F-9FE70F9E1E07}"/>
            </c:ext>
          </c:extLst>
        </c:ser>
        <c:ser>
          <c:idx val="4"/>
          <c:order val="4"/>
          <c:tx>
            <c:strRef>
              <c:f>AL!$A$134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AL!$B$134:$E$134</c:f>
              <c:numCache>
                <c:formatCode>0%</c:formatCode>
                <c:ptCount val="4"/>
                <c:pt idx="0">
                  <c:v>0.10774410774410774</c:v>
                </c:pt>
                <c:pt idx="1">
                  <c:v>7.9166666666666663E-2</c:v>
                </c:pt>
                <c:pt idx="2">
                  <c:v>0</c:v>
                </c:pt>
                <c:pt idx="3">
                  <c:v>2.1241830065359478E-2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EF9-AC4A-891F-9FE70F9E1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Alabama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AC3-574D-8ED7-75DB6855557F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AC3-574D-8ED7-75DB6855557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AC3-574D-8ED7-75DB6855557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AC3-574D-8ED7-75DB6855557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2AC3-574D-8ED7-75DB6855557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AL!$A$10:$A$14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AL!$B$10:$B$14</c:f>
              <c:numCache>
                <c:formatCode>#,##0</c:formatCode>
                <c:ptCount val="5"/>
                <c:pt idx="0">
                  <c:v>114</c:v>
                </c:pt>
                <c:pt idx="1">
                  <c:v>278</c:v>
                </c:pt>
                <c:pt idx="2">
                  <c:v>634</c:v>
                </c:pt>
                <c:pt idx="3">
                  <c:v>244</c:v>
                </c:pt>
                <c:pt idx="4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AC3-574D-8ED7-75DB6855557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Alabama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4A5-EB4C-99B1-24FE4B16DC9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4A5-EB4C-99B1-24FE4B16DC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4A5-EB4C-99B1-24FE4B16DC93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4A5-EB4C-99B1-24FE4B16DC9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AL!$A$25:$A$29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AL!$B$25:$B$29</c:f>
              <c:numCache>
                <c:formatCode>0%</c:formatCode>
                <c:ptCount val="5"/>
                <c:pt idx="0">
                  <c:v>8.5457271364317841E-2</c:v>
                </c:pt>
                <c:pt idx="1">
                  <c:v>0.20839580209895053</c:v>
                </c:pt>
                <c:pt idx="2">
                  <c:v>0.4752623688155922</c:v>
                </c:pt>
                <c:pt idx="3">
                  <c:v>0.18290854572713644</c:v>
                </c:pt>
                <c:pt idx="4">
                  <c:v>4.7976011994002997E-2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A5-EB4C-99B1-24FE4B16DC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Alaska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AK!$A$61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AK!$B$61:$E$61</c:f>
              <c:numCache>
                <c:formatCode>0%</c:formatCode>
                <c:ptCount val="4"/>
                <c:pt idx="0">
                  <c:v>0.2774566473988439</c:v>
                </c:pt>
                <c:pt idx="1">
                  <c:v>0.29729729729729731</c:v>
                </c:pt>
                <c:pt idx="2">
                  <c:v>0.64864864864864868</c:v>
                </c:pt>
                <c:pt idx="3">
                  <c:v>0.65555555555555556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45-B34B-98A3-0A7FF9F2D886}"/>
            </c:ext>
          </c:extLst>
        </c:ser>
        <c:ser>
          <c:idx val="1"/>
          <c:order val="1"/>
          <c:tx>
            <c:strRef>
              <c:f>AK!$A$62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AK!$B$62:$E$62</c:f>
              <c:numCache>
                <c:formatCode>0%</c:formatCode>
                <c:ptCount val="4"/>
                <c:pt idx="0">
                  <c:v>0.40462427745664742</c:v>
                </c:pt>
                <c:pt idx="1">
                  <c:v>0.56756756756756754</c:v>
                </c:pt>
                <c:pt idx="2">
                  <c:v>0.14864864864864866</c:v>
                </c:pt>
                <c:pt idx="3">
                  <c:v>0.15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45-B34B-98A3-0A7FF9F2D886}"/>
            </c:ext>
          </c:extLst>
        </c:ser>
        <c:ser>
          <c:idx val="2"/>
          <c:order val="2"/>
          <c:tx>
            <c:strRef>
              <c:f>AK!$A$63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AK!$B$63:$E$63</c:f>
              <c:numCache>
                <c:formatCode>0%</c:formatCode>
                <c:ptCount val="4"/>
                <c:pt idx="0">
                  <c:v>0.26589595375722541</c:v>
                </c:pt>
                <c:pt idx="1">
                  <c:v>8.1081081081081086E-2</c:v>
                </c:pt>
                <c:pt idx="2">
                  <c:v>0.10810810810810811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45-B34B-98A3-0A7FF9F2D886}"/>
            </c:ext>
          </c:extLst>
        </c:ser>
        <c:ser>
          <c:idx val="3"/>
          <c:order val="3"/>
          <c:tx>
            <c:strRef>
              <c:f>AK!$A$64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AK!$B$64:$E$64</c:f>
              <c:numCache>
                <c:formatCode>0%</c:formatCode>
                <c:ptCount val="4"/>
                <c:pt idx="0">
                  <c:v>4.6242774566473986E-2</c:v>
                </c:pt>
                <c:pt idx="1">
                  <c:v>5.4054054054054057E-2</c:v>
                </c:pt>
                <c:pt idx="2">
                  <c:v>5.4054054054054057E-2</c:v>
                </c:pt>
                <c:pt idx="3">
                  <c:v>4.4444444444444446E-2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45-B34B-98A3-0A7FF9F2D886}"/>
            </c:ext>
          </c:extLst>
        </c:ser>
        <c:ser>
          <c:idx val="4"/>
          <c:order val="4"/>
          <c:tx>
            <c:strRef>
              <c:f>AK!$A$65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AK!$B$65:$E$65</c:f>
              <c:numCache>
                <c:formatCode>0%</c:formatCode>
                <c:ptCount val="4"/>
                <c:pt idx="0">
                  <c:v>5.7803468208092483E-3</c:v>
                </c:pt>
                <c:pt idx="1">
                  <c:v>0</c:v>
                </c:pt>
                <c:pt idx="2">
                  <c:v>4.0540540540540543E-2</c:v>
                </c:pt>
                <c:pt idx="3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45-B34B-98A3-0A7FF9F2D8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Alaska</a:t>
            </a:r>
            <a:r>
              <a:rPr lang="en-US" sz="1400" baseline="0"/>
              <a:t>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AK!$A$84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AK!$B$84:$E$84</c:f>
              <c:numCache>
                <c:formatCode>0%</c:formatCode>
                <c:ptCount val="4"/>
                <c:pt idx="0">
                  <c:v>0.47072072072072074</c:v>
                </c:pt>
                <c:pt idx="1">
                  <c:v>0.66666666666666663</c:v>
                </c:pt>
                <c:pt idx="2">
                  <c:v>0</c:v>
                </c:pt>
                <c:pt idx="3">
                  <c:v>0.93333333333333335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13-1F4D-8AC6-E2D9B1FFE18C}"/>
            </c:ext>
          </c:extLst>
        </c:ser>
        <c:ser>
          <c:idx val="1"/>
          <c:order val="1"/>
          <c:tx>
            <c:strRef>
              <c:f>AK!$A$85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AK!$B$85:$E$85</c:f>
              <c:numCache>
                <c:formatCode>0%</c:formatCode>
                <c:ptCount val="4"/>
                <c:pt idx="0">
                  <c:v>0.28828828828828829</c:v>
                </c:pt>
                <c:pt idx="1">
                  <c:v>0.33333333333333331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13-1F4D-8AC6-E2D9B1FFE18C}"/>
            </c:ext>
          </c:extLst>
        </c:ser>
        <c:ser>
          <c:idx val="2"/>
          <c:order val="2"/>
          <c:tx>
            <c:strRef>
              <c:f>AK!$A$86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AK!$B$86:$E$86</c:f>
              <c:numCache>
                <c:formatCode>0%</c:formatCode>
                <c:ptCount val="4"/>
                <c:pt idx="0">
                  <c:v>0.16666666666666666</c:v>
                </c:pt>
                <c:pt idx="1">
                  <c:v>0</c:v>
                </c:pt>
                <c:pt idx="2">
                  <c:v>0.5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13-1F4D-8AC6-E2D9B1FFE18C}"/>
            </c:ext>
          </c:extLst>
        </c:ser>
        <c:ser>
          <c:idx val="3"/>
          <c:order val="3"/>
          <c:tx>
            <c:strRef>
              <c:f>AK!$A$87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AK!$B$87:$E$87</c:f>
              <c:numCache>
                <c:formatCode>0%</c:formatCode>
                <c:ptCount val="4"/>
                <c:pt idx="0">
                  <c:v>4.72972972972973E-2</c:v>
                </c:pt>
                <c:pt idx="1">
                  <c:v>0</c:v>
                </c:pt>
                <c:pt idx="2">
                  <c:v>0.5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13-1F4D-8AC6-E2D9B1FFE18C}"/>
            </c:ext>
          </c:extLst>
        </c:ser>
        <c:ser>
          <c:idx val="4"/>
          <c:order val="4"/>
          <c:tx>
            <c:strRef>
              <c:f>AK!$A$88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AK!$B$88:$E$88</c:f>
              <c:numCache>
                <c:formatCode>0%</c:formatCode>
                <c:ptCount val="4"/>
                <c:pt idx="0">
                  <c:v>2.7027027027027029E-2</c:v>
                </c:pt>
                <c:pt idx="1">
                  <c:v>0</c:v>
                </c:pt>
                <c:pt idx="2">
                  <c:v>0</c:v>
                </c:pt>
                <c:pt idx="3">
                  <c:v>6.6666666666666666E-2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13-1F4D-8AC6-E2D9B1FFE1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Alaska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AK!$A$107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AK!$B$107:$E$107</c:f>
              <c:numCache>
                <c:formatCode>0%</c:formatCode>
                <c:ptCount val="4"/>
                <c:pt idx="0">
                  <c:v>0.66666666666666663</c:v>
                </c:pt>
                <c:pt idx="1">
                  <c:v>0.48809523809523808</c:v>
                </c:pt>
                <c:pt idx="2">
                  <c:v>0.3392857142857143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F4-274E-A78B-3192F725A0F6}"/>
            </c:ext>
          </c:extLst>
        </c:ser>
        <c:ser>
          <c:idx val="1"/>
          <c:order val="1"/>
          <c:tx>
            <c:strRef>
              <c:f>AK!$A$108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AK!$B$108:$E$108</c:f>
              <c:numCache>
                <c:formatCode>0%</c:formatCode>
                <c:ptCount val="4"/>
                <c:pt idx="0">
                  <c:v>0.22222222222222221</c:v>
                </c:pt>
                <c:pt idx="1">
                  <c:v>0.32142857142857145</c:v>
                </c:pt>
                <c:pt idx="2">
                  <c:v>0.45535714285714285</c:v>
                </c:pt>
                <c:pt idx="3">
                  <c:v>0.14705882352941177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F4-274E-A78B-3192F725A0F6}"/>
            </c:ext>
          </c:extLst>
        </c:ser>
        <c:ser>
          <c:idx val="2"/>
          <c:order val="2"/>
          <c:tx>
            <c:strRef>
              <c:f>AK!$A$109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AK!$B$109:$E$109</c:f>
              <c:numCache>
                <c:formatCode>0%</c:formatCode>
                <c:ptCount val="4"/>
                <c:pt idx="0">
                  <c:v>5.5555555555555552E-2</c:v>
                </c:pt>
                <c:pt idx="1">
                  <c:v>0.13095238095238096</c:v>
                </c:pt>
                <c:pt idx="2">
                  <c:v>0.16964285714285715</c:v>
                </c:pt>
                <c:pt idx="3">
                  <c:v>0.35294117647058826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1F4-274E-A78B-3192F725A0F6}"/>
            </c:ext>
          </c:extLst>
        </c:ser>
        <c:ser>
          <c:idx val="3"/>
          <c:order val="3"/>
          <c:tx>
            <c:strRef>
              <c:f>AK!$A$110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AK!$B$110:$E$110</c:f>
              <c:numCache>
                <c:formatCode>0%</c:formatCode>
                <c:ptCount val="4"/>
                <c:pt idx="0">
                  <c:v>3.0864197530864196E-2</c:v>
                </c:pt>
                <c:pt idx="1">
                  <c:v>3.5714285714285712E-2</c:v>
                </c:pt>
                <c:pt idx="2">
                  <c:v>2.6785714285714284E-2</c:v>
                </c:pt>
                <c:pt idx="3">
                  <c:v>0.10784313725490197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1F4-274E-A78B-3192F725A0F6}"/>
            </c:ext>
          </c:extLst>
        </c:ser>
        <c:ser>
          <c:idx val="4"/>
          <c:order val="4"/>
          <c:tx>
            <c:strRef>
              <c:f>AK!$A$111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AK!$B$111:$E$111</c:f>
              <c:numCache>
                <c:formatCode>0%</c:formatCode>
                <c:ptCount val="4"/>
                <c:pt idx="0">
                  <c:v>2.4691358024691357E-2</c:v>
                </c:pt>
                <c:pt idx="1">
                  <c:v>2.3809523809523808E-2</c:v>
                </c:pt>
                <c:pt idx="2">
                  <c:v>8.9285714285714281E-3</c:v>
                </c:pt>
                <c:pt idx="3">
                  <c:v>5.8823529411764705E-2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1F4-274E-A78B-3192F725A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Alaska</a:t>
            </a:r>
            <a:r>
              <a:rPr lang="en-US" sz="1400" b="1" i="0" baseline="0">
                <a:effectLst/>
              </a:rPr>
              <a:t>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AK!$A$130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AK!$B$130:$E$130</c:f>
              <c:numCache>
                <c:formatCode>0%</c:formatCode>
                <c:ptCount val="4"/>
                <c:pt idx="0">
                  <c:v>0.25</c:v>
                </c:pt>
                <c:pt idx="1">
                  <c:v>0.38461538461538464</c:v>
                </c:pt>
                <c:pt idx="2">
                  <c:v>0.30120481927710846</c:v>
                </c:pt>
                <c:pt idx="3">
                  <c:v>0.62318840579710144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7-6843-BB0A-528DF3F2E8A2}"/>
            </c:ext>
          </c:extLst>
        </c:ser>
        <c:ser>
          <c:idx val="1"/>
          <c:order val="1"/>
          <c:tx>
            <c:strRef>
              <c:f>AK!$A$131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AK!$B$131:$E$131</c:f>
              <c:numCache>
                <c:formatCode>0%</c:formatCode>
                <c:ptCount val="4"/>
                <c:pt idx="0">
                  <c:v>0.41304347826086957</c:v>
                </c:pt>
                <c:pt idx="1">
                  <c:v>0.46153846153846156</c:v>
                </c:pt>
                <c:pt idx="2">
                  <c:v>0.40963855421686746</c:v>
                </c:pt>
                <c:pt idx="3">
                  <c:v>0.18478260869565216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7-6843-BB0A-528DF3F2E8A2}"/>
            </c:ext>
          </c:extLst>
        </c:ser>
        <c:ser>
          <c:idx val="2"/>
          <c:order val="2"/>
          <c:tx>
            <c:strRef>
              <c:f>AK!$A$132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AK!$B$132:$E$132</c:f>
              <c:numCache>
                <c:formatCode>0%</c:formatCode>
                <c:ptCount val="4"/>
                <c:pt idx="0">
                  <c:v>0.27173913043478259</c:v>
                </c:pt>
                <c:pt idx="1">
                  <c:v>0.15384615384615385</c:v>
                </c:pt>
                <c:pt idx="2">
                  <c:v>0.20481927710843373</c:v>
                </c:pt>
                <c:pt idx="3">
                  <c:v>0.11231884057971014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97-6843-BB0A-528DF3F2E8A2}"/>
            </c:ext>
          </c:extLst>
        </c:ser>
        <c:ser>
          <c:idx val="3"/>
          <c:order val="3"/>
          <c:tx>
            <c:strRef>
              <c:f>AK!$A$133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AK!$B$133:$E$133</c:f>
              <c:numCache>
                <c:formatCode>0%</c:formatCode>
                <c:ptCount val="4"/>
                <c:pt idx="0">
                  <c:v>4.3478260869565216E-2</c:v>
                </c:pt>
                <c:pt idx="1">
                  <c:v>0</c:v>
                </c:pt>
                <c:pt idx="2">
                  <c:v>4.8192771084337352E-2</c:v>
                </c:pt>
                <c:pt idx="3">
                  <c:v>5.0724637681159424E-2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97-6843-BB0A-528DF3F2E8A2}"/>
            </c:ext>
          </c:extLst>
        </c:ser>
        <c:ser>
          <c:idx val="4"/>
          <c:order val="4"/>
          <c:tx>
            <c:strRef>
              <c:f>AK!$A$134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AK!$B$134:$E$134</c:f>
              <c:numCache>
                <c:formatCode>0%</c:formatCode>
                <c:ptCount val="4"/>
                <c:pt idx="0">
                  <c:v>2.1739130434782608E-2</c:v>
                </c:pt>
                <c:pt idx="1">
                  <c:v>0</c:v>
                </c:pt>
                <c:pt idx="2">
                  <c:v>3.614457831325301E-2</c:v>
                </c:pt>
                <c:pt idx="3">
                  <c:v>2.8985507246376812E-2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D97-6843-BB0A-528DF3F2E8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Alaska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F24-AB4F-B816-E8AC8F8E3288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F24-AB4F-B816-E8AC8F8E328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F24-AB4F-B816-E8AC8F8E328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F24-AB4F-B816-E8AC8F8E328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DF24-AB4F-B816-E8AC8F8E328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AK!$A$10:$A$14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AK!$B$10:$B$14</c:f>
              <c:numCache>
                <c:formatCode>#,##0</c:formatCode>
                <c:ptCount val="5"/>
                <c:pt idx="0">
                  <c:v>225</c:v>
                </c:pt>
                <c:pt idx="1">
                  <c:v>129</c:v>
                </c:pt>
                <c:pt idx="2">
                  <c:v>75</c:v>
                </c:pt>
                <c:pt idx="3">
                  <c:v>22</c:v>
                </c:pt>
                <c:pt idx="4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F24-AB4F-B816-E8AC8F8E328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Alaska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9A5-BB46-9E9A-8D3B4628FC2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9A5-BB46-9E9A-8D3B4628FC2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9A5-BB46-9E9A-8D3B4628FC23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9A5-BB46-9E9A-8D3B4628FC2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AK!$A$25:$A$29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AK!$B$25:$B$29</c:f>
              <c:numCache>
                <c:formatCode>0%</c:formatCode>
                <c:ptCount val="5"/>
                <c:pt idx="0">
                  <c:v>0.48491379310344829</c:v>
                </c:pt>
                <c:pt idx="1">
                  <c:v>0.27801724137931033</c:v>
                </c:pt>
                <c:pt idx="2">
                  <c:v>0.16163793103448276</c:v>
                </c:pt>
                <c:pt idx="3">
                  <c:v>4.7413793103448273E-2</c:v>
                </c:pt>
                <c:pt idx="4">
                  <c:v>2.8017241379310345E-2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9A5-BB46-9E9A-8D3B4628F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Arizona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AZ!$A$61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AZ!$B$61:$E$61</c:f>
              <c:numCache>
                <c:formatCode>0%</c:formatCode>
                <c:ptCount val="4"/>
                <c:pt idx="0">
                  <c:v>0.26534140017286084</c:v>
                </c:pt>
                <c:pt idx="1">
                  <c:v>0.45689655172413796</c:v>
                </c:pt>
                <c:pt idx="2">
                  <c:v>0.54588235294117649</c:v>
                </c:pt>
                <c:pt idx="3">
                  <c:v>0.38095238095238093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CE-3349-9C9F-709F7599E423}"/>
            </c:ext>
          </c:extLst>
        </c:ser>
        <c:ser>
          <c:idx val="1"/>
          <c:order val="1"/>
          <c:tx>
            <c:strRef>
              <c:f>AZ!$A$62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AZ!$B$62:$E$62</c:f>
              <c:numCache>
                <c:formatCode>0%</c:formatCode>
                <c:ptCount val="4"/>
                <c:pt idx="0">
                  <c:v>0.28176318063958511</c:v>
                </c:pt>
                <c:pt idx="1">
                  <c:v>0.31465517241379309</c:v>
                </c:pt>
                <c:pt idx="2">
                  <c:v>0.21882352941176469</c:v>
                </c:pt>
                <c:pt idx="3">
                  <c:v>0.19047619047619047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CE-3349-9C9F-709F7599E423}"/>
            </c:ext>
          </c:extLst>
        </c:ser>
        <c:ser>
          <c:idx val="2"/>
          <c:order val="2"/>
          <c:tx>
            <c:strRef>
              <c:f>AZ!$A$63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AZ!$B$63:$E$63</c:f>
              <c:numCache>
                <c:formatCode>0%</c:formatCode>
                <c:ptCount val="4"/>
                <c:pt idx="0">
                  <c:v>0.34312878133102853</c:v>
                </c:pt>
                <c:pt idx="1">
                  <c:v>0.17672413793103448</c:v>
                </c:pt>
                <c:pt idx="2">
                  <c:v>0.17176470588235293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CE-3349-9C9F-709F7599E423}"/>
            </c:ext>
          </c:extLst>
        </c:ser>
        <c:ser>
          <c:idx val="3"/>
          <c:order val="3"/>
          <c:tx>
            <c:strRef>
              <c:f>AZ!$A$64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AZ!$B$64:$E$64</c:f>
              <c:numCache>
                <c:formatCode>0%</c:formatCode>
                <c:ptCount val="4"/>
                <c:pt idx="0">
                  <c:v>9.507346585998272E-2</c:v>
                </c:pt>
                <c:pt idx="1">
                  <c:v>3.017241379310345E-2</c:v>
                </c:pt>
                <c:pt idx="2">
                  <c:v>4.7058823529411764E-2</c:v>
                </c:pt>
                <c:pt idx="3">
                  <c:v>0.10714285714285714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CE-3349-9C9F-709F7599E423}"/>
            </c:ext>
          </c:extLst>
        </c:ser>
        <c:ser>
          <c:idx val="4"/>
          <c:order val="4"/>
          <c:tx>
            <c:strRef>
              <c:f>AZ!$A$65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AZ!$B$65:$E$65</c:f>
              <c:numCache>
                <c:formatCode>0%</c:formatCode>
                <c:ptCount val="4"/>
                <c:pt idx="0">
                  <c:v>1.4693171996542784E-2</c:v>
                </c:pt>
                <c:pt idx="1">
                  <c:v>2.1551724137931036E-2</c:v>
                </c:pt>
                <c:pt idx="2">
                  <c:v>1.6470588235294119E-2</c:v>
                </c:pt>
                <c:pt idx="3">
                  <c:v>7.1428571428571425E-2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CE-3349-9C9F-709F7599E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Arizona</a:t>
            </a:r>
            <a:r>
              <a:rPr lang="en-US" sz="1400" baseline="0"/>
              <a:t>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AZ!$A$84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AZ!$B$84:$E$84</c:f>
              <c:numCache>
                <c:formatCode>0%</c:formatCode>
                <c:ptCount val="4"/>
                <c:pt idx="0">
                  <c:v>0.34508952794357028</c:v>
                </c:pt>
                <c:pt idx="1">
                  <c:v>0.7142857142857143</c:v>
                </c:pt>
                <c:pt idx="2">
                  <c:v>0.95454545454545459</c:v>
                </c:pt>
                <c:pt idx="3">
                  <c:v>0.59259259259259256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30-684E-A5CC-D1349477C133}"/>
            </c:ext>
          </c:extLst>
        </c:ser>
        <c:ser>
          <c:idx val="1"/>
          <c:order val="1"/>
          <c:tx>
            <c:strRef>
              <c:f>AZ!$A$85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AZ!$B$85:$E$85</c:f>
              <c:numCache>
                <c:formatCode>0%</c:formatCode>
                <c:ptCount val="4"/>
                <c:pt idx="0">
                  <c:v>0.27129679869777534</c:v>
                </c:pt>
                <c:pt idx="1">
                  <c:v>0.14285714285714285</c:v>
                </c:pt>
                <c:pt idx="2">
                  <c:v>4.5454545454545456E-2</c:v>
                </c:pt>
                <c:pt idx="3">
                  <c:v>0.22222222222222221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30-684E-A5CC-D1349477C133}"/>
            </c:ext>
          </c:extLst>
        </c:ser>
        <c:ser>
          <c:idx val="2"/>
          <c:order val="2"/>
          <c:tx>
            <c:strRef>
              <c:f>AZ!$A$86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AZ!$B$86:$E$86</c:f>
              <c:numCache>
                <c:formatCode>0%</c:formatCode>
                <c:ptCount val="4"/>
                <c:pt idx="0">
                  <c:v>0.2875746066196419</c:v>
                </c:pt>
                <c:pt idx="1">
                  <c:v>0.14285714285714285</c:v>
                </c:pt>
                <c:pt idx="2">
                  <c:v>0</c:v>
                </c:pt>
                <c:pt idx="3">
                  <c:v>3.7037037037037035E-2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30-684E-A5CC-D1349477C133}"/>
            </c:ext>
          </c:extLst>
        </c:ser>
        <c:ser>
          <c:idx val="3"/>
          <c:order val="3"/>
          <c:tx>
            <c:strRef>
              <c:f>AZ!$A$87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AZ!$B$87:$E$87</c:f>
              <c:numCache>
                <c:formatCode>0%</c:formatCode>
                <c:ptCount val="4"/>
                <c:pt idx="0">
                  <c:v>7.8133478024959305E-2</c:v>
                </c:pt>
                <c:pt idx="1">
                  <c:v>0</c:v>
                </c:pt>
                <c:pt idx="2">
                  <c:v>0</c:v>
                </c:pt>
                <c:pt idx="3">
                  <c:v>7.407407407407407E-2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E30-684E-A5CC-D1349477C133}"/>
            </c:ext>
          </c:extLst>
        </c:ser>
        <c:ser>
          <c:idx val="4"/>
          <c:order val="4"/>
          <c:tx>
            <c:strRef>
              <c:f>AZ!$A$88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AZ!$B$88:$E$88</c:f>
              <c:numCache>
                <c:formatCode>0%</c:formatCode>
                <c:ptCount val="4"/>
                <c:pt idx="0">
                  <c:v>1.7905588714053174E-2</c:v>
                </c:pt>
                <c:pt idx="1">
                  <c:v>0</c:v>
                </c:pt>
                <c:pt idx="2">
                  <c:v>0</c:v>
                </c:pt>
                <c:pt idx="3">
                  <c:v>7.407407407407407E-2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E30-684E-A5CC-D1349477C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Arizona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AZ!$A$107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AZ!$B$107:$E$107</c:f>
              <c:numCache>
                <c:formatCode>0%</c:formatCode>
                <c:ptCount val="4"/>
                <c:pt idx="0">
                  <c:v>0.54700854700854706</c:v>
                </c:pt>
                <c:pt idx="1">
                  <c:v>0.39560439560439559</c:v>
                </c:pt>
                <c:pt idx="2">
                  <c:v>0.14089347079037801</c:v>
                </c:pt>
                <c:pt idx="3">
                  <c:v>3.1674208144796379E-2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8B-2844-8BF2-00E7756E839D}"/>
            </c:ext>
          </c:extLst>
        </c:ser>
        <c:ser>
          <c:idx val="1"/>
          <c:order val="1"/>
          <c:tx>
            <c:strRef>
              <c:f>AZ!$A$108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AZ!$B$108:$E$108</c:f>
              <c:numCache>
                <c:formatCode>0%</c:formatCode>
                <c:ptCount val="4"/>
                <c:pt idx="0">
                  <c:v>0.30598290598290601</c:v>
                </c:pt>
                <c:pt idx="1">
                  <c:v>0.36483516483516482</c:v>
                </c:pt>
                <c:pt idx="2">
                  <c:v>0.28178694158075601</c:v>
                </c:pt>
                <c:pt idx="3">
                  <c:v>0.11764705882352941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8B-2844-8BF2-00E7756E839D}"/>
            </c:ext>
          </c:extLst>
        </c:ser>
        <c:ser>
          <c:idx val="2"/>
          <c:order val="2"/>
          <c:tx>
            <c:strRef>
              <c:f>AZ!$A$109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AZ!$B$109:$E$109</c:f>
              <c:numCache>
                <c:formatCode>0%</c:formatCode>
                <c:ptCount val="4"/>
                <c:pt idx="0">
                  <c:v>0.12649572649572649</c:v>
                </c:pt>
                <c:pt idx="1">
                  <c:v>0.2153846153846154</c:v>
                </c:pt>
                <c:pt idx="2">
                  <c:v>0.49828178694158076</c:v>
                </c:pt>
                <c:pt idx="3">
                  <c:v>0.5339366515837104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8B-2844-8BF2-00E7756E839D}"/>
            </c:ext>
          </c:extLst>
        </c:ser>
        <c:ser>
          <c:idx val="3"/>
          <c:order val="3"/>
          <c:tx>
            <c:strRef>
              <c:f>AZ!$A$110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AZ!$B$110:$E$110</c:f>
              <c:numCache>
                <c:formatCode>0%</c:formatCode>
                <c:ptCount val="4"/>
                <c:pt idx="0">
                  <c:v>1.1965811965811967E-2</c:v>
                </c:pt>
                <c:pt idx="1">
                  <c:v>1.9780219780219779E-2</c:v>
                </c:pt>
                <c:pt idx="2">
                  <c:v>6.5292096219931275E-2</c:v>
                </c:pt>
                <c:pt idx="3">
                  <c:v>0.2669683257918552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78B-2844-8BF2-00E7756E839D}"/>
            </c:ext>
          </c:extLst>
        </c:ser>
        <c:ser>
          <c:idx val="4"/>
          <c:order val="4"/>
          <c:tx>
            <c:strRef>
              <c:f>AZ!$A$111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AZ!$B$111:$E$111</c:f>
              <c:numCache>
                <c:formatCode>0%</c:formatCode>
                <c:ptCount val="4"/>
                <c:pt idx="0">
                  <c:v>8.5470085470085479E-3</c:v>
                </c:pt>
                <c:pt idx="1">
                  <c:v>4.3956043956043956E-3</c:v>
                </c:pt>
                <c:pt idx="2">
                  <c:v>1.3745704467353952E-2</c:v>
                </c:pt>
                <c:pt idx="3">
                  <c:v>4.9773755656108594E-2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78B-2844-8BF2-00E7756E8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Arizona</a:t>
            </a:r>
            <a:r>
              <a:rPr lang="en-US" sz="1400" b="1" i="0" baseline="0">
                <a:effectLst/>
              </a:rPr>
              <a:t>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AZ!$A$130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AZ!$B$130:$E$130</c:f>
              <c:numCache>
                <c:formatCode>0%</c:formatCode>
                <c:ptCount val="4"/>
                <c:pt idx="0">
                  <c:v>0.3686583990980834</c:v>
                </c:pt>
                <c:pt idx="1">
                  <c:v>0.21729957805907174</c:v>
                </c:pt>
                <c:pt idx="2">
                  <c:v>0.46058091286307051</c:v>
                </c:pt>
                <c:pt idx="3">
                  <c:v>0.46127946127946129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C-234E-B2C4-E321B9E1A22E}"/>
            </c:ext>
          </c:extLst>
        </c:ser>
        <c:ser>
          <c:idx val="1"/>
          <c:order val="1"/>
          <c:tx>
            <c:strRef>
              <c:f>AZ!$A$131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AZ!$B$131:$E$131</c:f>
              <c:numCache>
                <c:formatCode>0%</c:formatCode>
                <c:ptCount val="4"/>
                <c:pt idx="0">
                  <c:v>0.26381059751972941</c:v>
                </c:pt>
                <c:pt idx="1">
                  <c:v>0.23417721518987342</c:v>
                </c:pt>
                <c:pt idx="2">
                  <c:v>0.32365145228215769</c:v>
                </c:pt>
                <c:pt idx="3">
                  <c:v>0.28619528619528617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9C-234E-B2C4-E321B9E1A22E}"/>
            </c:ext>
          </c:extLst>
        </c:ser>
        <c:ser>
          <c:idx val="2"/>
          <c:order val="2"/>
          <c:tx>
            <c:strRef>
              <c:f>AZ!$A$132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AZ!$B$132:$E$132</c:f>
              <c:numCache>
                <c:formatCode>0%</c:formatCode>
                <c:ptCount val="4"/>
                <c:pt idx="0">
                  <c:v>0.26944757609921083</c:v>
                </c:pt>
                <c:pt idx="1">
                  <c:v>0.40084388185654007</c:v>
                </c:pt>
                <c:pt idx="2">
                  <c:v>0.18672199170124482</c:v>
                </c:pt>
                <c:pt idx="3">
                  <c:v>0.19528619528619529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9C-234E-B2C4-E321B9E1A22E}"/>
            </c:ext>
          </c:extLst>
        </c:ser>
        <c:ser>
          <c:idx val="3"/>
          <c:order val="3"/>
          <c:tx>
            <c:strRef>
              <c:f>AZ!$A$133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AZ!$B$133:$E$133</c:f>
              <c:numCache>
                <c:formatCode>0%</c:formatCode>
                <c:ptCount val="4"/>
                <c:pt idx="0">
                  <c:v>7.4408117249154457E-2</c:v>
                </c:pt>
                <c:pt idx="1">
                  <c:v>0.12025316455696203</c:v>
                </c:pt>
                <c:pt idx="2">
                  <c:v>2.4896265560165973E-2</c:v>
                </c:pt>
                <c:pt idx="3">
                  <c:v>5.7239057239057242E-2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9C-234E-B2C4-E321B9E1A22E}"/>
            </c:ext>
          </c:extLst>
        </c:ser>
        <c:ser>
          <c:idx val="4"/>
          <c:order val="4"/>
          <c:tx>
            <c:strRef>
              <c:f>AZ!$A$134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AZ!$B$134:$E$134</c:f>
              <c:numCache>
                <c:formatCode>0%</c:formatCode>
                <c:ptCount val="4"/>
                <c:pt idx="0">
                  <c:v>2.367531003382187E-2</c:v>
                </c:pt>
                <c:pt idx="1">
                  <c:v>2.7426160337552744E-2</c:v>
                </c:pt>
                <c:pt idx="2">
                  <c:v>4.1493775933609959E-3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9C-234E-B2C4-E321B9E1A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Arizona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F268-8146-A863-44885B1FAECB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F268-8146-A863-44885B1FAEC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F268-8146-A863-44885B1FAE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F268-8146-A863-44885B1FAECB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F268-8146-A863-44885B1FAEC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AZ!$A$10:$A$14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AZ!$B$10:$B$14</c:f>
              <c:numCache>
                <c:formatCode>#,##0</c:formatCode>
                <c:ptCount val="5"/>
                <c:pt idx="0">
                  <c:v>678</c:v>
                </c:pt>
                <c:pt idx="1">
                  <c:v>508</c:v>
                </c:pt>
                <c:pt idx="2">
                  <c:v>532</c:v>
                </c:pt>
                <c:pt idx="3">
                  <c:v>146</c:v>
                </c:pt>
                <c:pt idx="4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268-8146-A863-44885B1FAEC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Arizona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4D3-6245-8EBB-7821B976329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4D3-6245-8EBB-7821B976329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B4D3-6245-8EBB-7821B976329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B4D3-6245-8EBB-7821B976329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AZ!$A$25:$A$29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AZ!$B$25:$B$29</c:f>
              <c:numCache>
                <c:formatCode>0%</c:formatCode>
                <c:ptCount val="5"/>
                <c:pt idx="0">
                  <c:v>0.35703001579778831</c:v>
                </c:pt>
                <c:pt idx="1">
                  <c:v>0.26750921537651395</c:v>
                </c:pt>
                <c:pt idx="2">
                  <c:v>0.28014744602422326</c:v>
                </c:pt>
                <c:pt idx="3">
                  <c:v>7.6882569773565029E-2</c:v>
                </c:pt>
                <c:pt idx="4">
                  <c:v>1.8430753027909426E-2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4D3-6245-8EBB-7821B97632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Arkansas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AR!$B$61:$E$61</c:f>
              <c:numCache>
                <c:formatCode>0%</c:formatCode>
                <c:ptCount val="4"/>
                <c:pt idx="0">
                  <c:v>0.14124293785310735</c:v>
                </c:pt>
                <c:pt idx="1">
                  <c:v>0.12440191387559808</c:v>
                </c:pt>
                <c:pt idx="2">
                  <c:v>0.10367892976588629</c:v>
                </c:pt>
                <c:pt idx="3">
                  <c:v>9.0909090909090912E-2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7E-B448-844A-31D15B425B72}"/>
            </c:ext>
          </c:extLst>
        </c:ser>
        <c:ser>
          <c:idx val="1"/>
          <c:order val="1"/>
          <c:tx>
            <c:strRef>
              <c:f>AR!$A$62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AR!$B$62:$E$62</c:f>
              <c:numCache>
                <c:formatCode>0%</c:formatCode>
                <c:ptCount val="4"/>
                <c:pt idx="0">
                  <c:v>0.24105461393596986</c:v>
                </c:pt>
                <c:pt idx="1">
                  <c:v>0.19617224880382775</c:v>
                </c:pt>
                <c:pt idx="2">
                  <c:v>0.20735785953177258</c:v>
                </c:pt>
                <c:pt idx="3">
                  <c:v>0.18181818181818182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7E-B448-844A-31D15B425B72}"/>
            </c:ext>
          </c:extLst>
        </c:ser>
        <c:ser>
          <c:idx val="2"/>
          <c:order val="2"/>
          <c:tx>
            <c:strRef>
              <c:f>AR!$A$63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AR!$B$63:$E$63</c:f>
              <c:numCache>
                <c:formatCode>0%</c:formatCode>
                <c:ptCount val="4"/>
                <c:pt idx="0">
                  <c:v>0.45574387947269301</c:v>
                </c:pt>
                <c:pt idx="1">
                  <c:v>0.45454545454545453</c:v>
                </c:pt>
                <c:pt idx="2">
                  <c:v>0.40802675585284282</c:v>
                </c:pt>
                <c:pt idx="3">
                  <c:v>0.27272727272727271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7E-B448-844A-31D15B425B72}"/>
            </c:ext>
          </c:extLst>
        </c:ser>
        <c:ser>
          <c:idx val="3"/>
          <c:order val="3"/>
          <c:tx>
            <c:strRef>
              <c:f>AR!$A$64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AR!$B$64:$E$64</c:f>
              <c:numCache>
                <c:formatCode>0%</c:formatCode>
                <c:ptCount val="4"/>
                <c:pt idx="0">
                  <c:v>9.9811676082862524E-2</c:v>
                </c:pt>
                <c:pt idx="1">
                  <c:v>0.12440191387559808</c:v>
                </c:pt>
                <c:pt idx="2">
                  <c:v>0.13043478260869565</c:v>
                </c:pt>
                <c:pt idx="3">
                  <c:v>9.0909090909090912E-2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7E-B448-844A-31D15B425B72}"/>
            </c:ext>
          </c:extLst>
        </c:ser>
        <c:ser>
          <c:idx val="4"/>
          <c:order val="4"/>
          <c:tx>
            <c:strRef>
              <c:f>AR!$A$65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AR!$B$65:$E$65</c:f>
              <c:numCache>
                <c:formatCode>0%</c:formatCode>
                <c:ptCount val="4"/>
                <c:pt idx="0">
                  <c:v>6.2146892655367235E-2</c:v>
                </c:pt>
                <c:pt idx="1">
                  <c:v>0.10047846889952153</c:v>
                </c:pt>
                <c:pt idx="2">
                  <c:v>0.15050167224080269</c:v>
                </c:pt>
                <c:pt idx="3">
                  <c:v>0.36363636363636365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7E-B448-844A-31D15B425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Arkansas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AR!$B$84:$E$84</c:f>
              <c:numCache>
                <c:formatCode>0%</c:formatCode>
                <c:ptCount val="4"/>
                <c:pt idx="0">
                  <c:v>0.12619502868068833</c:v>
                </c:pt>
                <c:pt idx="1">
                  <c:v>0</c:v>
                </c:pt>
                <c:pt idx="2">
                  <c:v>0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B4-D546-B782-58AB29E38C7B}"/>
            </c:ext>
          </c:extLst>
        </c:ser>
        <c:ser>
          <c:idx val="1"/>
          <c:order val="1"/>
          <c:tx>
            <c:strRef>
              <c:f>AR!$A$85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AR!$B$85:$E$85</c:f>
              <c:numCache>
                <c:formatCode>0%</c:formatCode>
                <c:ptCount val="4"/>
                <c:pt idx="0">
                  <c:v>0.2208413001912046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B4-D546-B782-58AB29E38C7B}"/>
            </c:ext>
          </c:extLst>
        </c:ser>
        <c:ser>
          <c:idx val="2"/>
          <c:order val="2"/>
          <c:tx>
            <c:strRef>
              <c:f>AR!$A$86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AR!$B$86:$E$86</c:f>
              <c:numCache>
                <c:formatCode>0%</c:formatCode>
                <c:ptCount val="4"/>
                <c:pt idx="0">
                  <c:v>0.4416826003824092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B4-D546-B782-58AB29E38C7B}"/>
            </c:ext>
          </c:extLst>
        </c:ser>
        <c:ser>
          <c:idx val="3"/>
          <c:order val="3"/>
          <c:tx>
            <c:strRef>
              <c:f>AR!$A$87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AR!$B$87:$E$87</c:f>
              <c:numCache>
                <c:formatCode>0%</c:formatCode>
                <c:ptCount val="4"/>
                <c:pt idx="0">
                  <c:v>0.11376673040152964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B4-D546-B782-58AB29E38C7B}"/>
            </c:ext>
          </c:extLst>
        </c:ser>
        <c:ser>
          <c:idx val="4"/>
          <c:order val="4"/>
          <c:tx>
            <c:strRef>
              <c:f>AR!$A$88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AR!$B$88:$E$88</c:f>
              <c:numCache>
                <c:formatCode>0%</c:formatCode>
                <c:ptCount val="4"/>
                <c:pt idx="0">
                  <c:v>9.7514340344168254E-2</c:v>
                </c:pt>
                <c:pt idx="1">
                  <c:v>0</c:v>
                </c:pt>
                <c:pt idx="2">
                  <c:v>0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FB4-D546-B782-58AB29E38C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Arkansas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AR!$B$107:$E$107</c:f>
              <c:numCache>
                <c:formatCode>0%</c:formatCode>
                <c:ptCount val="4"/>
                <c:pt idx="0">
                  <c:v>0.10714285714285714</c:v>
                </c:pt>
                <c:pt idx="1">
                  <c:v>0.11801242236024845</c:v>
                </c:pt>
                <c:pt idx="2">
                  <c:v>0.12898330804248861</c:v>
                </c:pt>
                <c:pt idx="3">
                  <c:v>0.13197969543147209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F6-6546-A351-9A2C5D7E9AAB}"/>
            </c:ext>
          </c:extLst>
        </c:ser>
        <c:ser>
          <c:idx val="1"/>
          <c:order val="1"/>
          <c:tx>
            <c:strRef>
              <c:f>AR!$A$108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AR!$B$108:$E$108</c:f>
              <c:numCache>
                <c:formatCode>0%</c:formatCode>
                <c:ptCount val="4"/>
                <c:pt idx="0">
                  <c:v>0.17857142857142858</c:v>
                </c:pt>
                <c:pt idx="1">
                  <c:v>0.19875776397515527</c:v>
                </c:pt>
                <c:pt idx="2">
                  <c:v>0.22306525037936267</c:v>
                </c:pt>
                <c:pt idx="3">
                  <c:v>0.24873096446700507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F6-6546-A351-9A2C5D7E9AAB}"/>
            </c:ext>
          </c:extLst>
        </c:ser>
        <c:ser>
          <c:idx val="2"/>
          <c:order val="2"/>
          <c:tx>
            <c:strRef>
              <c:f>AR!$A$109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AR!$B$109:$E$109</c:f>
              <c:numCache>
                <c:formatCode>0%</c:formatCode>
                <c:ptCount val="4"/>
                <c:pt idx="0">
                  <c:v>0.4642857142857143</c:v>
                </c:pt>
                <c:pt idx="1">
                  <c:v>0.44099378881987578</c:v>
                </c:pt>
                <c:pt idx="2">
                  <c:v>0.43702579666160851</c:v>
                </c:pt>
                <c:pt idx="3">
                  <c:v>0.45685279187817257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F6-6546-A351-9A2C5D7E9AAB}"/>
            </c:ext>
          </c:extLst>
        </c:ser>
        <c:ser>
          <c:idx val="3"/>
          <c:order val="3"/>
          <c:tx>
            <c:strRef>
              <c:f>AR!$A$110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AR!$B$110:$E$110</c:f>
              <c:numCache>
                <c:formatCode>0%</c:formatCode>
                <c:ptCount val="4"/>
                <c:pt idx="0">
                  <c:v>0.10714285714285714</c:v>
                </c:pt>
                <c:pt idx="1">
                  <c:v>0.11180124223602485</c:v>
                </c:pt>
                <c:pt idx="2">
                  <c:v>0.11684370257966616</c:v>
                </c:pt>
                <c:pt idx="3">
                  <c:v>0.10152284263959391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F6-6546-A351-9A2C5D7E9AAB}"/>
            </c:ext>
          </c:extLst>
        </c:ser>
        <c:ser>
          <c:idx val="4"/>
          <c:order val="4"/>
          <c:tx>
            <c:strRef>
              <c:f>AR!$A$111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AR!$B$111:$E$111</c:f>
              <c:numCache>
                <c:formatCode>0%</c:formatCode>
                <c:ptCount val="4"/>
                <c:pt idx="0">
                  <c:v>0.14285714285714285</c:v>
                </c:pt>
                <c:pt idx="1">
                  <c:v>0.13043478260869565</c:v>
                </c:pt>
                <c:pt idx="2">
                  <c:v>9.4081942336874058E-2</c:v>
                </c:pt>
                <c:pt idx="3">
                  <c:v>6.0913705583756347E-2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F6-6546-A351-9A2C5D7E9A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Arkansas</a:t>
            </a:r>
            <a:r>
              <a:rPr lang="en-US" sz="1400" b="1" i="0" baseline="0">
                <a:effectLst/>
              </a:rPr>
              <a:t>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AR!$B$130:$E$130</c:f>
              <c:numCache>
                <c:formatCode>0%</c:formatCode>
                <c:ptCount val="4"/>
                <c:pt idx="0">
                  <c:v>0.21888412017167383</c:v>
                </c:pt>
                <c:pt idx="1">
                  <c:v>0.18487394957983194</c:v>
                </c:pt>
                <c:pt idx="2">
                  <c:v>7.6576576576576572E-2</c:v>
                </c:pt>
                <c:pt idx="3">
                  <c:v>9.0336134453781511E-2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61-C04E-9B3F-18C54240A8FA}"/>
            </c:ext>
          </c:extLst>
        </c:ser>
        <c:ser>
          <c:idx val="1"/>
          <c:order val="1"/>
          <c:tx>
            <c:strRef>
              <c:f>AR!$A$131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AR!$B$131:$E$131</c:f>
              <c:numCache>
                <c:formatCode>0%</c:formatCode>
                <c:ptCount val="4"/>
                <c:pt idx="0">
                  <c:v>0.19313304721030042</c:v>
                </c:pt>
                <c:pt idx="1">
                  <c:v>0.30252100840336132</c:v>
                </c:pt>
                <c:pt idx="2">
                  <c:v>0.25225225225225223</c:v>
                </c:pt>
                <c:pt idx="3">
                  <c:v>0.20168067226890757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61-C04E-9B3F-18C54240A8FA}"/>
            </c:ext>
          </c:extLst>
        </c:ser>
        <c:ser>
          <c:idx val="2"/>
          <c:order val="2"/>
          <c:tx>
            <c:strRef>
              <c:f>AR!$A$132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AR!$B$132:$E$132</c:f>
              <c:numCache>
                <c:formatCode>0%</c:formatCode>
                <c:ptCount val="4"/>
                <c:pt idx="0">
                  <c:v>0.44206008583690987</c:v>
                </c:pt>
                <c:pt idx="1">
                  <c:v>0.35294117647058826</c:v>
                </c:pt>
                <c:pt idx="2">
                  <c:v>0.47747747747747749</c:v>
                </c:pt>
                <c:pt idx="3">
                  <c:v>0.44327731092436973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1-C04E-9B3F-18C54240A8FA}"/>
            </c:ext>
          </c:extLst>
        </c:ser>
        <c:ser>
          <c:idx val="3"/>
          <c:order val="3"/>
          <c:tx>
            <c:strRef>
              <c:f>AR!$A$133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AR!$B$133:$E$133</c:f>
              <c:numCache>
                <c:formatCode>0%</c:formatCode>
                <c:ptCount val="4"/>
                <c:pt idx="0">
                  <c:v>7.7253218884120178E-2</c:v>
                </c:pt>
                <c:pt idx="1">
                  <c:v>9.2436974789915971E-2</c:v>
                </c:pt>
                <c:pt idx="2">
                  <c:v>0.12612612612612611</c:v>
                </c:pt>
                <c:pt idx="3">
                  <c:v>0.13025210084033614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61-C04E-9B3F-18C54240A8FA}"/>
            </c:ext>
          </c:extLst>
        </c:ser>
        <c:ser>
          <c:idx val="4"/>
          <c:order val="4"/>
          <c:tx>
            <c:strRef>
              <c:f>AR!$A$134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AR!$B$134:$E$134</c:f>
              <c:numCache>
                <c:formatCode>0%</c:formatCode>
                <c:ptCount val="4"/>
                <c:pt idx="0">
                  <c:v>6.8669527896995708E-2</c:v>
                </c:pt>
                <c:pt idx="1">
                  <c:v>6.7226890756302518E-2</c:v>
                </c:pt>
                <c:pt idx="2">
                  <c:v>6.7567567567567571E-2</c:v>
                </c:pt>
                <c:pt idx="3">
                  <c:v>0.13445378151260504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61-C04E-9B3F-18C54240A8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Arkansas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1B1-4A43-8EEB-43EC6A2CDF63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1B1-4A43-8EEB-43EC6A2CDF6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1B1-4A43-8EEB-43EC6A2CDF6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1B1-4A43-8EEB-43EC6A2CDF63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D1B1-4A43-8EEB-43EC6A2CDF6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AR!$A$10:$A$14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AR!$B$10:$B$14</c:f>
              <c:numCache>
                <c:formatCode>#,##0</c:formatCode>
                <c:ptCount val="5"/>
                <c:pt idx="0">
                  <c:v>133</c:v>
                </c:pt>
                <c:pt idx="1">
                  <c:v>233</c:v>
                </c:pt>
                <c:pt idx="2">
                  <c:v>462</c:v>
                </c:pt>
                <c:pt idx="3">
                  <c:v>119</c:v>
                </c:pt>
                <c:pt idx="4">
                  <c:v>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1B1-4A43-8EEB-43EC6A2CDF6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Arkansas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817-B843-BD1E-B4FD28740497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817-B843-BD1E-B4FD2874049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817-B843-BD1E-B4FD28740497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817-B843-BD1E-B4FD2874049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AR!$A$25:$A$29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AR!$B$25:$B$29</c:f>
              <c:numCache>
                <c:formatCode>0%</c:formatCode>
                <c:ptCount val="5"/>
                <c:pt idx="0">
                  <c:v>0.12666666666666668</c:v>
                </c:pt>
                <c:pt idx="1">
                  <c:v>0.22190476190476191</c:v>
                </c:pt>
                <c:pt idx="2">
                  <c:v>0.44</c:v>
                </c:pt>
                <c:pt idx="3">
                  <c:v>0.11333333333333333</c:v>
                </c:pt>
                <c:pt idx="4">
                  <c:v>9.8095238095238096E-2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817-B843-BD1E-B4FD287404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California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CA!$B$61:$E$61</c:f>
              <c:numCache>
                <c:formatCode>0%</c:formatCode>
                <c:ptCount val="4"/>
                <c:pt idx="0">
                  <c:v>3.6701946056674636E-2</c:v>
                </c:pt>
                <c:pt idx="1">
                  <c:v>4.1607898448519039E-2</c:v>
                </c:pt>
                <c:pt idx="2">
                  <c:v>0.38074917022285443</c:v>
                </c:pt>
                <c:pt idx="3">
                  <c:v>0.56387665198237891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A2-C241-923A-3313FEA1379A}"/>
            </c:ext>
          </c:extLst>
        </c:ser>
        <c:ser>
          <c:idx val="1"/>
          <c:order val="1"/>
          <c:tx>
            <c:strRef>
              <c:f>CA!$A$62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CA!$B$62:$E$62</c:f>
              <c:numCache>
                <c:formatCode>0%</c:formatCode>
                <c:ptCount val="4"/>
                <c:pt idx="0">
                  <c:v>8.0061454421304204E-2</c:v>
                </c:pt>
                <c:pt idx="1">
                  <c:v>7.6868829337094505E-2</c:v>
                </c:pt>
                <c:pt idx="2">
                  <c:v>9.8150782361308683E-2</c:v>
                </c:pt>
                <c:pt idx="3">
                  <c:v>8.1497797356828189E-2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A2-C241-923A-3313FEA1379A}"/>
            </c:ext>
          </c:extLst>
        </c:ser>
        <c:ser>
          <c:idx val="2"/>
          <c:order val="2"/>
          <c:tx>
            <c:strRef>
              <c:f>CA!$A$63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CA!$B$63:$E$63</c:f>
              <c:numCache>
                <c:formatCode>0%</c:formatCode>
                <c:ptCount val="4"/>
                <c:pt idx="0">
                  <c:v>0.37128712871287128</c:v>
                </c:pt>
                <c:pt idx="1">
                  <c:v>0.3751763046544429</c:v>
                </c:pt>
                <c:pt idx="2">
                  <c:v>0.30867709815078237</c:v>
                </c:pt>
                <c:pt idx="3">
                  <c:v>0.11453744493392071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A2-C241-923A-3313FEA1379A}"/>
            </c:ext>
          </c:extLst>
        </c:ser>
        <c:ser>
          <c:idx val="3"/>
          <c:order val="3"/>
          <c:tx>
            <c:strRef>
              <c:f>CA!$A$64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CA!$B$64:$E$64</c:f>
              <c:numCache>
                <c:formatCode>0%</c:formatCode>
                <c:ptCount val="4"/>
                <c:pt idx="0">
                  <c:v>0.34312051894844658</c:v>
                </c:pt>
                <c:pt idx="1">
                  <c:v>0.3617771509167842</c:v>
                </c:pt>
                <c:pt idx="2">
                  <c:v>0.16168800379326695</c:v>
                </c:pt>
                <c:pt idx="3">
                  <c:v>9.4713656387665199E-2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A2-C241-923A-3313FEA1379A}"/>
            </c:ext>
          </c:extLst>
        </c:ser>
        <c:ser>
          <c:idx val="4"/>
          <c:order val="4"/>
          <c:tx>
            <c:strRef>
              <c:f>CA!$A$65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CA!$B$65:$E$65</c:f>
              <c:numCache>
                <c:formatCode>0%</c:formatCode>
                <c:ptCount val="4"/>
                <c:pt idx="0">
                  <c:v>0.16882895186070332</c:v>
                </c:pt>
                <c:pt idx="1">
                  <c:v>0.14456981664315938</c:v>
                </c:pt>
                <c:pt idx="2">
                  <c:v>5.0734945471787578E-2</c:v>
                </c:pt>
                <c:pt idx="3">
                  <c:v>0.14537444933920704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A2-C241-923A-3313FEA137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California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CA!$B$84:$E$84</c:f>
              <c:numCache>
                <c:formatCode>0%</c:formatCode>
                <c:ptCount val="4"/>
                <c:pt idx="0">
                  <c:v>4.6442461679249598E-2</c:v>
                </c:pt>
                <c:pt idx="1">
                  <c:v>0.90151515151515149</c:v>
                </c:pt>
                <c:pt idx="2">
                  <c:v>0</c:v>
                </c:pt>
                <c:pt idx="3">
                  <c:v>0.83814432989690724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A-4D46-89B8-C3557B67A39D}"/>
            </c:ext>
          </c:extLst>
        </c:ser>
        <c:ser>
          <c:idx val="1"/>
          <c:order val="1"/>
          <c:tx>
            <c:strRef>
              <c:f>CA!$A$85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CA!$B$85:$E$85</c:f>
              <c:numCache>
                <c:formatCode>0%</c:formatCode>
                <c:ptCount val="4"/>
                <c:pt idx="0">
                  <c:v>8.8995653168611299E-2</c:v>
                </c:pt>
                <c:pt idx="1">
                  <c:v>6.0606060606060608E-2</c:v>
                </c:pt>
                <c:pt idx="2">
                  <c:v>0</c:v>
                </c:pt>
                <c:pt idx="3">
                  <c:v>3.711340206185567E-2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A-4D46-89B8-C3557B67A39D}"/>
            </c:ext>
          </c:extLst>
        </c:ser>
        <c:ser>
          <c:idx val="2"/>
          <c:order val="2"/>
          <c:tx>
            <c:strRef>
              <c:f>CA!$A$86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CA!$B$86:$E$86</c:f>
              <c:numCache>
                <c:formatCode>0%</c:formatCode>
                <c:ptCount val="4"/>
                <c:pt idx="0">
                  <c:v>0.38435140700068632</c:v>
                </c:pt>
                <c:pt idx="1">
                  <c:v>2.2727272727272728E-2</c:v>
                </c:pt>
                <c:pt idx="2">
                  <c:v>0</c:v>
                </c:pt>
                <c:pt idx="3">
                  <c:v>4.8453608247422682E-2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6A-4D46-89B8-C3557B67A39D}"/>
            </c:ext>
          </c:extLst>
        </c:ser>
        <c:ser>
          <c:idx val="3"/>
          <c:order val="3"/>
          <c:tx>
            <c:strRef>
              <c:f>CA!$A$87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CA!$B$87:$E$87</c:f>
              <c:numCache>
                <c:formatCode>0%</c:formatCode>
                <c:ptCount val="4"/>
                <c:pt idx="0">
                  <c:v>0.32761381834820408</c:v>
                </c:pt>
                <c:pt idx="1">
                  <c:v>1.5151515151515152E-2</c:v>
                </c:pt>
                <c:pt idx="2">
                  <c:v>0</c:v>
                </c:pt>
                <c:pt idx="3">
                  <c:v>4.2268041237113405E-2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B6A-4D46-89B8-C3557B67A39D}"/>
            </c:ext>
          </c:extLst>
        </c:ser>
        <c:ser>
          <c:idx val="4"/>
          <c:order val="4"/>
          <c:tx>
            <c:strRef>
              <c:f>CA!$A$88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CA!$B$88:$E$88</c:f>
              <c:numCache>
                <c:formatCode>0%</c:formatCode>
                <c:ptCount val="4"/>
                <c:pt idx="0">
                  <c:v>0.15259665980324869</c:v>
                </c:pt>
                <c:pt idx="1">
                  <c:v>0</c:v>
                </c:pt>
                <c:pt idx="2">
                  <c:v>0</c:v>
                </c:pt>
                <c:pt idx="3">
                  <c:v>3.4020618556701028E-2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B6A-4D46-89B8-C3557B67A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California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CA!$B$107:$E$107</c:f>
              <c:numCache>
                <c:formatCode>0%</c:formatCode>
                <c:ptCount val="4"/>
                <c:pt idx="0">
                  <c:v>0.15601503759398497</c:v>
                </c:pt>
                <c:pt idx="1">
                  <c:v>0.16543209876543211</c:v>
                </c:pt>
                <c:pt idx="2">
                  <c:v>7.5439591605218376E-2</c:v>
                </c:pt>
                <c:pt idx="3">
                  <c:v>2.9571984435797664E-2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A9-0A4B-AB67-B20351022D81}"/>
            </c:ext>
          </c:extLst>
        </c:ser>
        <c:ser>
          <c:idx val="1"/>
          <c:order val="1"/>
          <c:tx>
            <c:strRef>
              <c:f>CA!$A$108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CA!$B$108:$E$108</c:f>
              <c:numCache>
                <c:formatCode>0%</c:formatCode>
                <c:ptCount val="4"/>
                <c:pt idx="0">
                  <c:v>0.1362781954887218</c:v>
                </c:pt>
                <c:pt idx="1">
                  <c:v>7.4897119341563789E-2</c:v>
                </c:pt>
                <c:pt idx="2">
                  <c:v>2.4390243902439025E-2</c:v>
                </c:pt>
                <c:pt idx="3">
                  <c:v>8.5603112840466934E-3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A9-0A4B-AB67-B20351022D81}"/>
            </c:ext>
          </c:extLst>
        </c:ser>
        <c:ser>
          <c:idx val="2"/>
          <c:order val="2"/>
          <c:tx>
            <c:strRef>
              <c:f>CA!$A$109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CA!$B$109:$E$109</c:f>
              <c:numCache>
                <c:formatCode>0%</c:formatCode>
                <c:ptCount val="4"/>
                <c:pt idx="0">
                  <c:v>0.43374060150375937</c:v>
                </c:pt>
                <c:pt idx="1">
                  <c:v>0.40905349794238682</c:v>
                </c:pt>
                <c:pt idx="2">
                  <c:v>0.26488939307997733</c:v>
                </c:pt>
                <c:pt idx="3">
                  <c:v>7.7821011673151752E-2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A9-0A4B-AB67-B20351022D81}"/>
            </c:ext>
          </c:extLst>
        </c:ser>
        <c:ser>
          <c:idx val="3"/>
          <c:order val="3"/>
          <c:tx>
            <c:strRef>
              <c:f>CA!$A$110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CA!$B$110:$E$110</c:f>
              <c:numCache>
                <c:formatCode>0%</c:formatCode>
                <c:ptCount val="4"/>
                <c:pt idx="0">
                  <c:v>0.22720864661654136</c:v>
                </c:pt>
                <c:pt idx="1">
                  <c:v>0.26954732510288065</c:v>
                </c:pt>
                <c:pt idx="2">
                  <c:v>0.44696539988655698</c:v>
                </c:pt>
                <c:pt idx="3">
                  <c:v>0.38677042801556422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A9-0A4B-AB67-B20351022D81}"/>
            </c:ext>
          </c:extLst>
        </c:ser>
        <c:ser>
          <c:idx val="4"/>
          <c:order val="4"/>
          <c:tx>
            <c:strRef>
              <c:f>CA!$A$111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CA!$B$111:$E$111</c:f>
              <c:numCache>
                <c:formatCode>0%</c:formatCode>
                <c:ptCount val="4"/>
                <c:pt idx="0">
                  <c:v>4.6757518796992484E-2</c:v>
                </c:pt>
                <c:pt idx="1">
                  <c:v>8.1069958847736628E-2</c:v>
                </c:pt>
                <c:pt idx="2">
                  <c:v>0.18831537152580829</c:v>
                </c:pt>
                <c:pt idx="3">
                  <c:v>0.4972762645914397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A9-0A4B-AB67-B20351022D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California</a:t>
            </a:r>
            <a:r>
              <a:rPr lang="en-US" sz="1400" b="1" i="0" baseline="0">
                <a:effectLst/>
              </a:rPr>
              <a:t>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CA!$B$130:$E$130</c:f>
              <c:numCache>
                <c:formatCode>0%</c:formatCode>
                <c:ptCount val="4"/>
                <c:pt idx="0">
                  <c:v>0.12297979797979798</c:v>
                </c:pt>
                <c:pt idx="1">
                  <c:v>0.10983237428071053</c:v>
                </c:pt>
                <c:pt idx="2">
                  <c:v>0.25461254612546125</c:v>
                </c:pt>
                <c:pt idx="3">
                  <c:v>0.19087523277467411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16-D24D-84B8-F685D15760E2}"/>
            </c:ext>
          </c:extLst>
        </c:ser>
        <c:ser>
          <c:idx val="1"/>
          <c:order val="1"/>
          <c:tx>
            <c:strRef>
              <c:f>CA!$A$131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CA!$B$131:$E$131</c:f>
              <c:numCache>
                <c:formatCode>0%</c:formatCode>
                <c:ptCount val="4"/>
                <c:pt idx="0">
                  <c:v>9.3181818181818185E-2</c:v>
                </c:pt>
                <c:pt idx="1">
                  <c:v>6.0295221416062049E-2</c:v>
                </c:pt>
                <c:pt idx="2">
                  <c:v>0.10824108241082411</c:v>
                </c:pt>
                <c:pt idx="3">
                  <c:v>0.1154562383612663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16-D24D-84B8-F685D15760E2}"/>
            </c:ext>
          </c:extLst>
        </c:ser>
        <c:ser>
          <c:idx val="2"/>
          <c:order val="2"/>
          <c:tx>
            <c:strRef>
              <c:f>CA!$A$132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CA!$B$132:$E$132</c:f>
              <c:numCache>
                <c:formatCode>0%</c:formatCode>
                <c:ptCount val="4"/>
                <c:pt idx="0">
                  <c:v>0.36893939393939396</c:v>
                </c:pt>
                <c:pt idx="1">
                  <c:v>0.31948961721290969</c:v>
                </c:pt>
                <c:pt idx="2">
                  <c:v>0.37146371463714639</c:v>
                </c:pt>
                <c:pt idx="3">
                  <c:v>0.34450651769087526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16-D24D-84B8-F685D15760E2}"/>
            </c:ext>
          </c:extLst>
        </c:ser>
        <c:ser>
          <c:idx val="3"/>
          <c:order val="3"/>
          <c:tx>
            <c:strRef>
              <c:f>CA!$A$133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CA!$B$133:$E$133</c:f>
              <c:numCache>
                <c:formatCode>0%</c:formatCode>
                <c:ptCount val="4"/>
                <c:pt idx="0">
                  <c:v>0.27929292929292932</c:v>
                </c:pt>
                <c:pt idx="1">
                  <c:v>0.34600950713034778</c:v>
                </c:pt>
                <c:pt idx="2">
                  <c:v>0.19557195571955718</c:v>
                </c:pt>
                <c:pt idx="3">
                  <c:v>0.24115456238361266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16-D24D-84B8-F685D15760E2}"/>
            </c:ext>
          </c:extLst>
        </c:ser>
        <c:ser>
          <c:idx val="4"/>
          <c:order val="4"/>
          <c:tx>
            <c:strRef>
              <c:f>CA!$A$134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CA!$B$134:$E$134</c:f>
              <c:numCache>
                <c:formatCode>0%</c:formatCode>
                <c:ptCount val="4"/>
                <c:pt idx="0">
                  <c:v>0.13560606060606062</c:v>
                </c:pt>
                <c:pt idx="1">
                  <c:v>0.16437327995996998</c:v>
                </c:pt>
                <c:pt idx="2">
                  <c:v>7.0110701107011064E-2</c:v>
                </c:pt>
                <c:pt idx="3">
                  <c:v>0.10800744878957169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A16-D24D-84B8-F685D1576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California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6D4-1F41-9BC4-66F2EE0186D6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6D4-1F41-9BC4-66F2EE0186D6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6D4-1F41-9BC4-66F2EE0186D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6D4-1F41-9BC4-66F2EE0186D6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06D4-1F41-9BC4-66F2EE0186D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CA!$B$10:$B$14</c:f>
              <c:numCache>
                <c:formatCode>#,##0</c:formatCode>
                <c:ptCount val="5"/>
                <c:pt idx="0">
                  <c:v>1338</c:v>
                </c:pt>
                <c:pt idx="1">
                  <c:v>822</c:v>
                </c:pt>
                <c:pt idx="2">
                  <c:v>3410</c:v>
                </c:pt>
                <c:pt idx="3">
                  <c:v>2907</c:v>
                </c:pt>
                <c:pt idx="4">
                  <c:v>1367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D4-1F41-9BC4-66F2EE0186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California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1DE-984F-9639-D4C4B0C1FA9A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1DE-984F-9639-D4C4B0C1FA9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1DE-984F-9639-D4C4B0C1FA9A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1DE-984F-9639-D4C4B0C1FA9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CA!$B$25:$B$29</c:f>
              <c:numCache>
                <c:formatCode>0%</c:formatCode>
                <c:ptCount val="5"/>
                <c:pt idx="0">
                  <c:v>0.13592035757822024</c:v>
                </c:pt>
                <c:pt idx="1">
                  <c:v>8.35026412027631E-2</c:v>
                </c:pt>
                <c:pt idx="2">
                  <c:v>0.34640390085331169</c:v>
                </c:pt>
                <c:pt idx="3">
                  <c:v>0.29530678585940673</c:v>
                </c:pt>
                <c:pt idx="4">
                  <c:v>0.13886631450629824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1DE-984F-9639-D4C4B0C1F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Colorado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CO!$B$61:$E$61</c:f>
              <c:numCache>
                <c:formatCode>0%</c:formatCode>
                <c:ptCount val="4"/>
                <c:pt idx="0">
                  <c:v>0.12084870848708487</c:v>
                </c:pt>
                <c:pt idx="1">
                  <c:v>0.34385964912280703</c:v>
                </c:pt>
                <c:pt idx="2">
                  <c:v>0.47897196261682246</c:v>
                </c:pt>
                <c:pt idx="3">
                  <c:v>0.19277108433734941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B2-CD40-8F51-C5FD975F1977}"/>
            </c:ext>
          </c:extLst>
        </c:ser>
        <c:ser>
          <c:idx val="1"/>
          <c:order val="1"/>
          <c:tx>
            <c:strRef>
              <c:f>CO!$A$62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CO!$B$62:$E$62</c:f>
              <c:numCache>
                <c:formatCode>0%</c:formatCode>
                <c:ptCount val="4"/>
                <c:pt idx="0">
                  <c:v>0.19833948339483395</c:v>
                </c:pt>
                <c:pt idx="1">
                  <c:v>0.27017543859649124</c:v>
                </c:pt>
                <c:pt idx="2">
                  <c:v>0.1822429906542056</c:v>
                </c:pt>
                <c:pt idx="3">
                  <c:v>0.21686746987951808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B2-CD40-8F51-C5FD975F1977}"/>
            </c:ext>
          </c:extLst>
        </c:ser>
        <c:ser>
          <c:idx val="2"/>
          <c:order val="2"/>
          <c:tx>
            <c:strRef>
              <c:f>CO!$A$63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CO!$B$63:$E$63</c:f>
              <c:numCache>
                <c:formatCode>0%</c:formatCode>
                <c:ptCount val="4"/>
                <c:pt idx="0">
                  <c:v>0.36439114391143912</c:v>
                </c:pt>
                <c:pt idx="1">
                  <c:v>0.31228070175438599</c:v>
                </c:pt>
                <c:pt idx="2">
                  <c:v>0.16588785046728971</c:v>
                </c:pt>
                <c:pt idx="3">
                  <c:v>0.24096385542168675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8B2-CD40-8F51-C5FD975F1977}"/>
            </c:ext>
          </c:extLst>
        </c:ser>
        <c:ser>
          <c:idx val="3"/>
          <c:order val="3"/>
          <c:tx>
            <c:strRef>
              <c:f>CO!$A$64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CO!$B$64:$E$64</c:f>
              <c:numCache>
                <c:formatCode>0%</c:formatCode>
                <c:ptCount val="4"/>
                <c:pt idx="0">
                  <c:v>0.21217712177121772</c:v>
                </c:pt>
                <c:pt idx="1">
                  <c:v>4.5614035087719301E-2</c:v>
                </c:pt>
                <c:pt idx="2">
                  <c:v>9.8130841121495324E-2</c:v>
                </c:pt>
                <c:pt idx="3">
                  <c:v>0.14457831325301204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8B2-CD40-8F51-C5FD975F1977}"/>
            </c:ext>
          </c:extLst>
        </c:ser>
        <c:ser>
          <c:idx val="4"/>
          <c:order val="4"/>
          <c:tx>
            <c:strRef>
              <c:f>CO!$A$65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CO!$B$65:$E$65</c:f>
              <c:numCache>
                <c:formatCode>0%</c:formatCode>
                <c:ptCount val="4"/>
                <c:pt idx="0">
                  <c:v>0.10424354243542436</c:v>
                </c:pt>
                <c:pt idx="1">
                  <c:v>2.8070175438596492E-2</c:v>
                </c:pt>
                <c:pt idx="2">
                  <c:v>7.476635514018691E-2</c:v>
                </c:pt>
                <c:pt idx="3">
                  <c:v>0.20481927710843373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8B2-CD40-8F51-C5FD975F1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Colorado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CO!$B$84:$E$84</c:f>
              <c:numCache>
                <c:formatCode>0%</c:formatCode>
                <c:ptCount val="4"/>
                <c:pt idx="0">
                  <c:v>0.22184873949579831</c:v>
                </c:pt>
                <c:pt idx="1">
                  <c:v>0.5</c:v>
                </c:pt>
                <c:pt idx="2">
                  <c:v>0.5714285714285714</c:v>
                </c:pt>
                <c:pt idx="3">
                  <c:v>0.57317073170731703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00-5D41-BAE8-A7D447576EDA}"/>
            </c:ext>
          </c:extLst>
        </c:ser>
        <c:ser>
          <c:idx val="1"/>
          <c:order val="1"/>
          <c:tx>
            <c:strRef>
              <c:f>CO!$A$85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CO!$B$85:$E$85</c:f>
              <c:numCache>
                <c:formatCode>0%</c:formatCode>
                <c:ptCount val="4"/>
                <c:pt idx="0">
                  <c:v>0.21064425770308123</c:v>
                </c:pt>
                <c:pt idx="1">
                  <c:v>0.16666666666666666</c:v>
                </c:pt>
                <c:pt idx="2">
                  <c:v>0.14285714285714285</c:v>
                </c:pt>
                <c:pt idx="3">
                  <c:v>0.12195121951219512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00-5D41-BAE8-A7D447576EDA}"/>
            </c:ext>
          </c:extLst>
        </c:ser>
        <c:ser>
          <c:idx val="2"/>
          <c:order val="2"/>
          <c:tx>
            <c:strRef>
              <c:f>CO!$A$86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CO!$B$86:$E$86</c:f>
              <c:numCache>
                <c:formatCode>0%</c:formatCode>
                <c:ptCount val="4"/>
                <c:pt idx="0">
                  <c:v>0.31764705882352939</c:v>
                </c:pt>
                <c:pt idx="1">
                  <c:v>0.16666666666666666</c:v>
                </c:pt>
                <c:pt idx="2">
                  <c:v>0</c:v>
                </c:pt>
                <c:pt idx="3">
                  <c:v>8.5365853658536592E-2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00-5D41-BAE8-A7D447576EDA}"/>
            </c:ext>
          </c:extLst>
        </c:ser>
        <c:ser>
          <c:idx val="3"/>
          <c:order val="3"/>
          <c:tx>
            <c:strRef>
              <c:f>CO!$A$87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CO!$B$87:$E$87</c:f>
              <c:numCache>
                <c:formatCode>0%</c:formatCode>
                <c:ptCount val="4"/>
                <c:pt idx="0">
                  <c:v>0.16246498599439776</c:v>
                </c:pt>
                <c:pt idx="1">
                  <c:v>0.16666666666666666</c:v>
                </c:pt>
                <c:pt idx="2">
                  <c:v>0.2857142857142857</c:v>
                </c:pt>
                <c:pt idx="3">
                  <c:v>4.878048780487805E-2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00-5D41-BAE8-A7D447576EDA}"/>
            </c:ext>
          </c:extLst>
        </c:ser>
        <c:ser>
          <c:idx val="4"/>
          <c:order val="4"/>
          <c:tx>
            <c:strRef>
              <c:f>CO!$A$88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CO!$B$88:$E$88</c:f>
              <c:numCache>
                <c:formatCode>0%</c:formatCode>
                <c:ptCount val="4"/>
                <c:pt idx="0">
                  <c:v>8.7394957983193272E-2</c:v>
                </c:pt>
                <c:pt idx="1">
                  <c:v>0</c:v>
                </c:pt>
                <c:pt idx="2">
                  <c:v>0</c:v>
                </c:pt>
                <c:pt idx="3">
                  <c:v>0.17073170731707318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00-5D41-BAE8-A7D447576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Colorado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CO!$B$107:$E$107</c:f>
              <c:numCache>
                <c:formatCode>0%</c:formatCode>
                <c:ptCount val="4"/>
                <c:pt idx="0">
                  <c:v>0.46666666666666667</c:v>
                </c:pt>
                <c:pt idx="1">
                  <c:v>0.27171492204899778</c:v>
                </c:pt>
                <c:pt idx="2">
                  <c:v>0.22519083969465647</c:v>
                </c:pt>
                <c:pt idx="3">
                  <c:v>6.2977099236641215E-2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5D-754B-8526-FE349CBF521C}"/>
            </c:ext>
          </c:extLst>
        </c:ser>
        <c:ser>
          <c:idx val="1"/>
          <c:order val="1"/>
          <c:tx>
            <c:strRef>
              <c:f>CO!$A$108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CO!$B$108:$E$108</c:f>
              <c:numCache>
                <c:formatCode>0%</c:formatCode>
                <c:ptCount val="4"/>
                <c:pt idx="0">
                  <c:v>0.30666666666666664</c:v>
                </c:pt>
                <c:pt idx="1">
                  <c:v>0.27616926503340755</c:v>
                </c:pt>
                <c:pt idx="2">
                  <c:v>0.1851145038167939</c:v>
                </c:pt>
                <c:pt idx="3">
                  <c:v>9.7328244274809156E-2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5D-754B-8526-FE349CBF521C}"/>
            </c:ext>
          </c:extLst>
        </c:ser>
        <c:ser>
          <c:idx val="2"/>
          <c:order val="2"/>
          <c:tx>
            <c:strRef>
              <c:f>CO!$A$109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CO!$B$109:$E$109</c:f>
              <c:numCache>
                <c:formatCode>0%</c:formatCode>
                <c:ptCount val="4"/>
                <c:pt idx="0">
                  <c:v>0.18666666666666668</c:v>
                </c:pt>
                <c:pt idx="1">
                  <c:v>0.30957683741648107</c:v>
                </c:pt>
                <c:pt idx="2">
                  <c:v>0.40076335877862596</c:v>
                </c:pt>
                <c:pt idx="3">
                  <c:v>0.29770992366412213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5D-754B-8526-FE349CBF521C}"/>
            </c:ext>
          </c:extLst>
        </c:ser>
        <c:ser>
          <c:idx val="3"/>
          <c:order val="3"/>
          <c:tx>
            <c:strRef>
              <c:f>CO!$A$110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CO!$B$110:$E$110</c:f>
              <c:numCache>
                <c:formatCode>0%</c:formatCode>
                <c:ptCount val="4"/>
                <c:pt idx="0">
                  <c:v>1.6E-2</c:v>
                </c:pt>
                <c:pt idx="1">
                  <c:v>8.6859688195991089E-2</c:v>
                </c:pt>
                <c:pt idx="2">
                  <c:v>0.1316793893129771</c:v>
                </c:pt>
                <c:pt idx="3">
                  <c:v>0.34923664122137404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5D-754B-8526-FE349CBF521C}"/>
            </c:ext>
          </c:extLst>
        </c:ser>
        <c:ser>
          <c:idx val="4"/>
          <c:order val="4"/>
          <c:tx>
            <c:strRef>
              <c:f>CO!$A$111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CO!$B$111:$E$111</c:f>
              <c:numCache>
                <c:formatCode>0%</c:formatCode>
                <c:ptCount val="4"/>
                <c:pt idx="0">
                  <c:v>2.4E-2</c:v>
                </c:pt>
                <c:pt idx="1">
                  <c:v>5.5679287305122498E-2</c:v>
                </c:pt>
                <c:pt idx="2">
                  <c:v>5.7251908396946563E-2</c:v>
                </c:pt>
                <c:pt idx="3">
                  <c:v>0.19274809160305342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5D-754B-8526-FE349CBF52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Colorado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CO!$B$130:$E$130</c:f>
              <c:numCache>
                <c:formatCode>0%</c:formatCode>
                <c:ptCount val="4"/>
                <c:pt idx="0">
                  <c:v>0.35394126738794435</c:v>
                </c:pt>
                <c:pt idx="1">
                  <c:v>0.14010507880910683</c:v>
                </c:pt>
                <c:pt idx="2">
                  <c:v>0.18779342723004694</c:v>
                </c:pt>
                <c:pt idx="3">
                  <c:v>0.22494432071269488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E8-464E-8747-D311D5142222}"/>
            </c:ext>
          </c:extLst>
        </c:ser>
        <c:ser>
          <c:idx val="1"/>
          <c:order val="1"/>
          <c:tx>
            <c:strRef>
              <c:f>CO!$A$131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CO!$B$131:$E$131</c:f>
              <c:numCache>
                <c:formatCode>0%</c:formatCode>
                <c:ptCount val="4"/>
                <c:pt idx="0">
                  <c:v>0.24111282843894899</c:v>
                </c:pt>
                <c:pt idx="1">
                  <c:v>0.18739054290718038</c:v>
                </c:pt>
                <c:pt idx="2">
                  <c:v>0.18309859154929578</c:v>
                </c:pt>
                <c:pt idx="3">
                  <c:v>0.19153674832962139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E8-464E-8747-D311D5142222}"/>
            </c:ext>
          </c:extLst>
        </c:ser>
        <c:ser>
          <c:idx val="2"/>
          <c:order val="2"/>
          <c:tx>
            <c:strRef>
              <c:f>CO!$A$132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CO!$B$132:$E$132</c:f>
              <c:numCache>
                <c:formatCode>0%</c:formatCode>
                <c:ptCount val="4"/>
                <c:pt idx="0">
                  <c:v>0.23647604327666152</c:v>
                </c:pt>
                <c:pt idx="1">
                  <c:v>0.34676007005253939</c:v>
                </c:pt>
                <c:pt idx="2">
                  <c:v>0.35680751173708919</c:v>
                </c:pt>
                <c:pt idx="3">
                  <c:v>0.32962138084632514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E8-464E-8747-D311D5142222}"/>
            </c:ext>
          </c:extLst>
        </c:ser>
        <c:ser>
          <c:idx val="3"/>
          <c:order val="3"/>
          <c:tx>
            <c:strRef>
              <c:f>CO!$A$133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CO!$B$133:$E$133</c:f>
              <c:numCache>
                <c:formatCode>0%</c:formatCode>
                <c:ptCount val="4"/>
                <c:pt idx="0">
                  <c:v>0.11128284389489954</c:v>
                </c:pt>
                <c:pt idx="1">
                  <c:v>0.21891418563922943</c:v>
                </c:pt>
                <c:pt idx="2">
                  <c:v>0.17370892018779344</c:v>
                </c:pt>
                <c:pt idx="3">
                  <c:v>0.14031180400890869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DE8-464E-8747-D311D5142222}"/>
            </c:ext>
          </c:extLst>
        </c:ser>
        <c:ser>
          <c:idx val="4"/>
          <c:order val="4"/>
          <c:tx>
            <c:strRef>
              <c:f>CO!$A$134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CO!$B$134:$E$134</c:f>
              <c:numCache>
                <c:formatCode>0%</c:formatCode>
                <c:ptCount val="4"/>
                <c:pt idx="0">
                  <c:v>5.7187017001545597E-2</c:v>
                </c:pt>
                <c:pt idx="1">
                  <c:v>0.10683012259194395</c:v>
                </c:pt>
                <c:pt idx="2">
                  <c:v>9.8591549295774641E-2</c:v>
                </c:pt>
                <c:pt idx="3">
                  <c:v>0.11358574610244988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DE8-464E-8747-D311D51422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Colorado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EB2-2846-BB43-B757F79A6BE1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EB2-2846-BB43-B757F79A6BE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BEB2-2846-BB43-B757F79A6BE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BEB2-2846-BB43-B757F79A6BE1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BEB2-2846-BB43-B757F79A6BE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CO!$A$10:$A$14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CO!$B$10:$B$14</c:f>
              <c:numCache>
                <c:formatCode>#,##0</c:formatCode>
                <c:ptCount val="5"/>
                <c:pt idx="0">
                  <c:v>450</c:v>
                </c:pt>
                <c:pt idx="1">
                  <c:v>388</c:v>
                </c:pt>
                <c:pt idx="2">
                  <c:v>575</c:v>
                </c:pt>
                <c:pt idx="3">
                  <c:v>297</c:v>
                </c:pt>
                <c:pt idx="4">
                  <c:v>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EB2-2846-BB43-B757F79A6BE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Colorado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1E6-7B48-B1BD-38AF6A28037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1E6-7B48-B1BD-38AF6A28037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1E6-7B48-B1BD-38AF6A28037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1E6-7B48-B1BD-38AF6A28037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CO!$A$25:$A$29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CO!$B$25:$B$29</c:f>
              <c:numCache>
                <c:formatCode>0%</c:formatCode>
                <c:ptCount val="5"/>
                <c:pt idx="0">
                  <c:v>0.23936170212765959</c:v>
                </c:pt>
                <c:pt idx="1">
                  <c:v>0.20638297872340425</c:v>
                </c:pt>
                <c:pt idx="2">
                  <c:v>0.30585106382978722</c:v>
                </c:pt>
                <c:pt idx="3">
                  <c:v>0.15797872340425531</c:v>
                </c:pt>
                <c:pt idx="4">
                  <c:v>9.0425531914893623E-2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1E6-7B48-B1BD-38AF6A280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Connecticut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CT!$A$61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CT!$B$61:$E$61</c:f>
              <c:numCache>
                <c:formatCode>0%</c:formatCode>
                <c:ptCount val="4"/>
                <c:pt idx="0">
                  <c:v>1.1419249592169658E-2</c:v>
                </c:pt>
                <c:pt idx="1">
                  <c:v>0</c:v>
                </c:pt>
                <c:pt idx="2">
                  <c:v>0.13658536585365855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8-1B41-B941-33EF22D84133}"/>
            </c:ext>
          </c:extLst>
        </c:ser>
        <c:ser>
          <c:idx val="1"/>
          <c:order val="1"/>
          <c:tx>
            <c:strRef>
              <c:f>CT!$A$62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CT!$B$62:$E$62</c:f>
              <c:numCache>
                <c:formatCode>0%</c:formatCode>
                <c:ptCount val="4"/>
                <c:pt idx="0">
                  <c:v>4.0783034257748776E-2</c:v>
                </c:pt>
                <c:pt idx="1">
                  <c:v>2.7027027027027029E-2</c:v>
                </c:pt>
                <c:pt idx="2">
                  <c:v>9.7560975609756101E-2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8-1B41-B941-33EF22D84133}"/>
            </c:ext>
          </c:extLst>
        </c:ser>
        <c:ser>
          <c:idx val="2"/>
          <c:order val="2"/>
          <c:tx>
            <c:strRef>
              <c:f>CT!$A$63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CT!$B$63:$E$63</c:f>
              <c:numCache>
                <c:formatCode>0%</c:formatCode>
                <c:ptCount val="4"/>
                <c:pt idx="0">
                  <c:v>0.17618270799347471</c:v>
                </c:pt>
                <c:pt idx="1">
                  <c:v>0.24864864864864866</c:v>
                </c:pt>
                <c:pt idx="2">
                  <c:v>0.38048780487804879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8-1B41-B941-33EF22D84133}"/>
            </c:ext>
          </c:extLst>
        </c:ser>
        <c:ser>
          <c:idx val="3"/>
          <c:order val="3"/>
          <c:tx>
            <c:strRef>
              <c:f>CT!$A$64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CT!$B$64:$E$64</c:f>
              <c:numCache>
                <c:formatCode>0%</c:formatCode>
                <c:ptCount val="4"/>
                <c:pt idx="0">
                  <c:v>0.3099510603588907</c:v>
                </c:pt>
                <c:pt idx="1">
                  <c:v>0.38378378378378381</c:v>
                </c:pt>
                <c:pt idx="2">
                  <c:v>0.31219512195121951</c:v>
                </c:pt>
                <c:pt idx="3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A8-1B41-B941-33EF22D84133}"/>
            </c:ext>
          </c:extLst>
        </c:ser>
        <c:ser>
          <c:idx val="4"/>
          <c:order val="4"/>
          <c:tx>
            <c:strRef>
              <c:f>CT!$A$65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CT!$B$65:$E$65</c:f>
              <c:numCache>
                <c:formatCode>0%</c:formatCode>
                <c:ptCount val="4"/>
                <c:pt idx="0">
                  <c:v>0.46166394779771613</c:v>
                </c:pt>
                <c:pt idx="1">
                  <c:v>0.34054054054054056</c:v>
                </c:pt>
                <c:pt idx="2">
                  <c:v>7.3170731707317069E-2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3A8-1B41-B941-33EF22D841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Connecticut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CT!$A$84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CT!$B$84:$E$84</c:f>
              <c:numCache>
                <c:formatCode>0%</c:formatCode>
                <c:ptCount val="4"/>
                <c:pt idx="0">
                  <c:v>3.125E-2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25-9E4F-B847-24FD1CE9C8BA}"/>
            </c:ext>
          </c:extLst>
        </c:ser>
        <c:ser>
          <c:idx val="1"/>
          <c:order val="1"/>
          <c:tx>
            <c:strRef>
              <c:f>CT!$A$85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CT!$B$85:$E$85</c:f>
              <c:numCache>
                <c:formatCode>0%</c:formatCode>
                <c:ptCount val="4"/>
                <c:pt idx="0">
                  <c:v>4.9395161290322578E-2</c:v>
                </c:pt>
                <c:pt idx="1">
                  <c:v>0</c:v>
                </c:pt>
                <c:pt idx="2">
                  <c:v>0.11764705882352941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25-9E4F-B847-24FD1CE9C8BA}"/>
            </c:ext>
          </c:extLst>
        </c:ser>
        <c:ser>
          <c:idx val="2"/>
          <c:order val="2"/>
          <c:tx>
            <c:strRef>
              <c:f>CT!$A$86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CT!$B$86:$E$86</c:f>
              <c:numCache>
                <c:formatCode>0%</c:formatCode>
                <c:ptCount val="4"/>
                <c:pt idx="0">
                  <c:v>0.22479838709677419</c:v>
                </c:pt>
                <c:pt idx="1">
                  <c:v>0</c:v>
                </c:pt>
                <c:pt idx="2">
                  <c:v>0.58823529411764708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25-9E4F-B847-24FD1CE9C8BA}"/>
            </c:ext>
          </c:extLst>
        </c:ser>
        <c:ser>
          <c:idx val="3"/>
          <c:order val="3"/>
          <c:tx>
            <c:strRef>
              <c:f>CT!$A$87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CT!$B$87:$E$87</c:f>
              <c:numCache>
                <c:formatCode>0%</c:formatCode>
                <c:ptCount val="4"/>
                <c:pt idx="0">
                  <c:v>0.33064516129032256</c:v>
                </c:pt>
                <c:pt idx="1">
                  <c:v>0</c:v>
                </c:pt>
                <c:pt idx="2">
                  <c:v>0.29411764705882354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B25-9E4F-B847-24FD1CE9C8BA}"/>
            </c:ext>
          </c:extLst>
        </c:ser>
        <c:ser>
          <c:idx val="4"/>
          <c:order val="4"/>
          <c:tx>
            <c:strRef>
              <c:f>CT!$A$88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CT!$B$88:$E$88</c:f>
              <c:numCache>
                <c:formatCode>0%</c:formatCode>
                <c:ptCount val="4"/>
                <c:pt idx="0">
                  <c:v>0.36391129032258063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B25-9E4F-B847-24FD1CE9C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Connecticut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CT!$A$107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CT!$B$107:$E$107</c:f>
              <c:numCache>
                <c:formatCode>0%</c:formatCode>
                <c:ptCount val="4"/>
                <c:pt idx="0">
                  <c:v>0.15929203539823009</c:v>
                </c:pt>
                <c:pt idx="1">
                  <c:v>6.6037735849056603E-2</c:v>
                </c:pt>
                <c:pt idx="2">
                  <c:v>8.0971659919028341E-3</c:v>
                </c:pt>
                <c:pt idx="3">
                  <c:v>2.2675736961451248E-3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D3-1C43-836F-D8A774BB2779}"/>
            </c:ext>
          </c:extLst>
        </c:ser>
        <c:ser>
          <c:idx val="1"/>
          <c:order val="1"/>
          <c:tx>
            <c:strRef>
              <c:f>CT!$A$108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CT!$B$108:$E$108</c:f>
              <c:numCache>
                <c:formatCode>0%</c:formatCode>
                <c:ptCount val="4"/>
                <c:pt idx="0">
                  <c:v>0.19469026548672566</c:v>
                </c:pt>
                <c:pt idx="1">
                  <c:v>8.9622641509433956E-2</c:v>
                </c:pt>
                <c:pt idx="2">
                  <c:v>3.643724696356275E-2</c:v>
                </c:pt>
                <c:pt idx="3">
                  <c:v>2.2675736961451248E-3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D3-1C43-836F-D8A774BB2779}"/>
            </c:ext>
          </c:extLst>
        </c:ser>
        <c:ser>
          <c:idx val="2"/>
          <c:order val="2"/>
          <c:tx>
            <c:strRef>
              <c:f>CT!$A$109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CT!$B$109:$E$109</c:f>
              <c:numCache>
                <c:formatCode>0%</c:formatCode>
                <c:ptCount val="4"/>
                <c:pt idx="0">
                  <c:v>0.4336283185840708</c:v>
                </c:pt>
                <c:pt idx="1">
                  <c:v>0.43867924528301888</c:v>
                </c:pt>
                <c:pt idx="2">
                  <c:v>0.25101214574898784</c:v>
                </c:pt>
                <c:pt idx="3">
                  <c:v>6.5759637188208611E-2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D3-1C43-836F-D8A774BB2779}"/>
            </c:ext>
          </c:extLst>
        </c:ser>
        <c:ser>
          <c:idx val="3"/>
          <c:order val="3"/>
          <c:tx>
            <c:strRef>
              <c:f>CT!$A$110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CT!$B$110:$E$110</c:f>
              <c:numCache>
                <c:formatCode>0%</c:formatCode>
                <c:ptCount val="4"/>
                <c:pt idx="0">
                  <c:v>0.15044247787610621</c:v>
                </c:pt>
                <c:pt idx="1">
                  <c:v>0.35377358490566035</c:v>
                </c:pt>
                <c:pt idx="2">
                  <c:v>0.46558704453441296</c:v>
                </c:pt>
                <c:pt idx="3">
                  <c:v>0.2857142857142857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D3-1C43-836F-D8A774BB2779}"/>
            </c:ext>
          </c:extLst>
        </c:ser>
        <c:ser>
          <c:idx val="4"/>
          <c:order val="4"/>
          <c:tx>
            <c:strRef>
              <c:f>CT!$A$111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CT!$B$111:$E$111</c:f>
              <c:numCache>
                <c:formatCode>0%</c:formatCode>
                <c:ptCount val="4"/>
                <c:pt idx="0">
                  <c:v>6.1946902654867256E-2</c:v>
                </c:pt>
                <c:pt idx="1">
                  <c:v>5.1886792452830191E-2</c:v>
                </c:pt>
                <c:pt idx="2">
                  <c:v>0.23886639676113361</c:v>
                </c:pt>
                <c:pt idx="3">
                  <c:v>0.64399092970521543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D3-1C43-836F-D8A774BB27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Connecticut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CT!$A$130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CT!$B$130:$E$130</c:f>
              <c:numCache>
                <c:formatCode>0%</c:formatCode>
                <c:ptCount val="4"/>
                <c:pt idx="0">
                  <c:v>8.1081081081081086E-2</c:v>
                </c:pt>
                <c:pt idx="1">
                  <c:v>1.5065913370998116E-2</c:v>
                </c:pt>
                <c:pt idx="2">
                  <c:v>5.4054054054054057E-2</c:v>
                </c:pt>
                <c:pt idx="3">
                  <c:v>6.7114093959731542E-3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48-3540-8823-F5CD13D3DBAE}"/>
            </c:ext>
          </c:extLst>
        </c:ser>
        <c:ser>
          <c:idx val="1"/>
          <c:order val="1"/>
          <c:tx>
            <c:strRef>
              <c:f>CT!$A$131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CT!$B$131:$E$131</c:f>
              <c:numCache>
                <c:formatCode>0%</c:formatCode>
                <c:ptCount val="4"/>
                <c:pt idx="0">
                  <c:v>0.11824324324324324</c:v>
                </c:pt>
                <c:pt idx="1">
                  <c:v>2.6365348399246705E-2</c:v>
                </c:pt>
                <c:pt idx="2">
                  <c:v>5.4054054054054057E-2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48-3540-8823-F5CD13D3DBAE}"/>
            </c:ext>
          </c:extLst>
        </c:ser>
        <c:ser>
          <c:idx val="2"/>
          <c:order val="2"/>
          <c:tx>
            <c:strRef>
              <c:f>CT!$A$132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CT!$B$132:$E$132</c:f>
              <c:numCache>
                <c:formatCode>0%</c:formatCode>
                <c:ptCount val="4"/>
                <c:pt idx="0">
                  <c:v>0.33108108108108109</c:v>
                </c:pt>
                <c:pt idx="1">
                  <c:v>0.19585687382297551</c:v>
                </c:pt>
                <c:pt idx="2">
                  <c:v>0.27027027027027029</c:v>
                </c:pt>
                <c:pt idx="3">
                  <c:v>0.14093959731543623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48-3540-8823-F5CD13D3DBAE}"/>
            </c:ext>
          </c:extLst>
        </c:ser>
        <c:ser>
          <c:idx val="3"/>
          <c:order val="3"/>
          <c:tx>
            <c:strRef>
              <c:f>CT!$A$133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CT!$B$133:$E$133</c:f>
              <c:numCache>
                <c:formatCode>0%</c:formatCode>
                <c:ptCount val="4"/>
                <c:pt idx="0">
                  <c:v>0.33445945945945948</c:v>
                </c:pt>
                <c:pt idx="1">
                  <c:v>0.32768361581920902</c:v>
                </c:pt>
                <c:pt idx="2">
                  <c:v>0.32432432432432434</c:v>
                </c:pt>
                <c:pt idx="3">
                  <c:v>0.32214765100671139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48-3540-8823-F5CD13D3DBAE}"/>
            </c:ext>
          </c:extLst>
        </c:ser>
        <c:ser>
          <c:idx val="4"/>
          <c:order val="4"/>
          <c:tx>
            <c:strRef>
              <c:f>CT!$A$134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CT!$B$134:$E$134</c:f>
              <c:numCache>
                <c:formatCode>0%</c:formatCode>
                <c:ptCount val="4"/>
                <c:pt idx="0">
                  <c:v>0.13513513513513514</c:v>
                </c:pt>
                <c:pt idx="1">
                  <c:v>0.43502824858757061</c:v>
                </c:pt>
                <c:pt idx="2">
                  <c:v>0.29729729729729731</c:v>
                </c:pt>
                <c:pt idx="3">
                  <c:v>0.53020134228187921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48-3540-8823-F5CD13D3DB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Connecticut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58D-0040-9970-2CF053EB99D9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58D-0040-9970-2CF053EB99D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58D-0040-9970-2CF053EB99D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58D-0040-9970-2CF053EB99D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958D-0040-9970-2CF053EB99D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CT!$A$10:$A$14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CT!$B$10:$B$14</c:f>
              <c:numCache>
                <c:formatCode>#,##0</c:formatCode>
                <c:ptCount val="5"/>
                <c:pt idx="0">
                  <c:v>35</c:v>
                </c:pt>
                <c:pt idx="1">
                  <c:v>51</c:v>
                </c:pt>
                <c:pt idx="2">
                  <c:v>233</c:v>
                </c:pt>
                <c:pt idx="3">
                  <c:v>333</c:v>
                </c:pt>
                <c:pt idx="4">
                  <c:v>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8D-0040-9970-2CF053EB99D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Connecticut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CA3-3844-9303-DC7C0D2E4C1E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CA3-3844-9303-DC7C0D2E4C1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CA3-3844-9303-DC7C0D2E4C1E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CA3-3844-9303-DC7C0D2E4C1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CT!$A$25:$A$29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CT!$B$25:$B$29</c:f>
              <c:numCache>
                <c:formatCode>0%</c:formatCode>
                <c:ptCount val="5"/>
                <c:pt idx="0">
                  <c:v>3.4550839091806514E-2</c:v>
                </c:pt>
                <c:pt idx="1">
                  <c:v>5.0345508390918066E-2</c:v>
                </c:pt>
                <c:pt idx="2">
                  <c:v>0.23000987166831194</c:v>
                </c:pt>
                <c:pt idx="3">
                  <c:v>0.32872655478775914</c:v>
                </c:pt>
                <c:pt idx="4">
                  <c:v>0.35636722606120436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CA3-3844-9303-DC7C0D2E4C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Delaware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DE!$A$61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DE!$B$61:$E$61</c:f>
              <c:numCache>
                <c:formatCode>0%</c:formatCode>
                <c:ptCount val="4"/>
                <c:pt idx="0">
                  <c:v>8.0645161290322578E-2</c:v>
                </c:pt>
                <c:pt idx="1">
                  <c:v>7.8947368421052627E-2</c:v>
                </c:pt>
                <c:pt idx="2">
                  <c:v>0.30952380952380953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43-9147-965B-02EC64E2FA3D}"/>
            </c:ext>
          </c:extLst>
        </c:ser>
        <c:ser>
          <c:idx val="1"/>
          <c:order val="1"/>
          <c:tx>
            <c:strRef>
              <c:f>DE!$A$62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DE!$B$62:$E$62</c:f>
              <c:numCache>
                <c:formatCode>0%</c:formatCode>
                <c:ptCount val="4"/>
                <c:pt idx="0">
                  <c:v>0.11290322580645161</c:v>
                </c:pt>
                <c:pt idx="1">
                  <c:v>0.28947368421052633</c:v>
                </c:pt>
                <c:pt idx="2">
                  <c:v>0.2857142857142857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43-9147-965B-02EC64E2FA3D}"/>
            </c:ext>
          </c:extLst>
        </c:ser>
        <c:ser>
          <c:idx val="2"/>
          <c:order val="2"/>
          <c:tx>
            <c:strRef>
              <c:f>DE!$A$63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DE!$B$63:$E$63</c:f>
              <c:numCache>
                <c:formatCode>0%</c:formatCode>
                <c:ptCount val="4"/>
                <c:pt idx="0">
                  <c:v>0.58064516129032262</c:v>
                </c:pt>
                <c:pt idx="1">
                  <c:v>0.57894736842105265</c:v>
                </c:pt>
                <c:pt idx="2">
                  <c:v>0.23809523809523808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243-9147-965B-02EC64E2FA3D}"/>
            </c:ext>
          </c:extLst>
        </c:ser>
        <c:ser>
          <c:idx val="3"/>
          <c:order val="3"/>
          <c:tx>
            <c:strRef>
              <c:f>DE!$A$64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DE!$B$64:$E$64</c:f>
              <c:numCache>
                <c:formatCode>0%</c:formatCode>
                <c:ptCount val="4"/>
                <c:pt idx="0">
                  <c:v>0.17741935483870969</c:v>
                </c:pt>
                <c:pt idx="1">
                  <c:v>5.2631578947368418E-2</c:v>
                </c:pt>
                <c:pt idx="2">
                  <c:v>0.11904761904761904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43-9147-965B-02EC64E2FA3D}"/>
            </c:ext>
          </c:extLst>
        </c:ser>
        <c:ser>
          <c:idx val="4"/>
          <c:order val="4"/>
          <c:tx>
            <c:strRef>
              <c:f>DE!$A$65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DE!$B$65:$E$65</c:f>
              <c:numCache>
                <c:formatCode>0%</c:formatCode>
                <c:ptCount val="4"/>
                <c:pt idx="0">
                  <c:v>4.8387096774193547E-2</c:v>
                </c:pt>
                <c:pt idx="1">
                  <c:v>0</c:v>
                </c:pt>
                <c:pt idx="2">
                  <c:v>4.7619047619047616E-2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243-9147-965B-02EC64E2F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Delaware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DE!$A$84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DE!$B$84:$E$84</c:f>
              <c:numCache>
                <c:formatCode>0%</c:formatCode>
                <c:ptCount val="4"/>
                <c:pt idx="0">
                  <c:v>0.11282051282051282</c:v>
                </c:pt>
                <c:pt idx="1">
                  <c:v>0.66666666666666663</c:v>
                </c:pt>
                <c:pt idx="2">
                  <c:v>0</c:v>
                </c:pt>
                <c:pt idx="3">
                  <c:v>0.66666666666666663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71-8045-9AC2-F7664CBF846F}"/>
            </c:ext>
          </c:extLst>
        </c:ser>
        <c:ser>
          <c:idx val="1"/>
          <c:order val="1"/>
          <c:tx>
            <c:strRef>
              <c:f>DE!$A$85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DE!$B$85:$E$85</c:f>
              <c:numCache>
                <c:formatCode>0%</c:formatCode>
                <c:ptCount val="4"/>
                <c:pt idx="0">
                  <c:v>0.17948717948717949</c:v>
                </c:pt>
                <c:pt idx="1">
                  <c:v>0.25</c:v>
                </c:pt>
                <c:pt idx="2">
                  <c:v>0.16666666666666666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71-8045-9AC2-F7664CBF846F}"/>
            </c:ext>
          </c:extLst>
        </c:ser>
        <c:ser>
          <c:idx val="2"/>
          <c:order val="2"/>
          <c:tx>
            <c:strRef>
              <c:f>DE!$A$86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DE!$B$86:$E$86</c:f>
              <c:numCache>
                <c:formatCode>0%</c:formatCode>
                <c:ptCount val="4"/>
                <c:pt idx="0">
                  <c:v>0.517948717948718</c:v>
                </c:pt>
                <c:pt idx="1">
                  <c:v>0</c:v>
                </c:pt>
                <c:pt idx="2">
                  <c:v>0.5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71-8045-9AC2-F7664CBF846F}"/>
            </c:ext>
          </c:extLst>
        </c:ser>
        <c:ser>
          <c:idx val="3"/>
          <c:order val="3"/>
          <c:tx>
            <c:strRef>
              <c:f>DE!$A$87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DE!$B$87:$E$87</c:f>
              <c:numCache>
                <c:formatCode>0%</c:formatCode>
                <c:ptCount val="4"/>
                <c:pt idx="0">
                  <c:v>0.14358974358974358</c:v>
                </c:pt>
                <c:pt idx="1">
                  <c:v>8.3333333333333329E-2</c:v>
                </c:pt>
                <c:pt idx="2">
                  <c:v>0.16666666666666666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71-8045-9AC2-F7664CBF846F}"/>
            </c:ext>
          </c:extLst>
        </c:ser>
        <c:ser>
          <c:idx val="4"/>
          <c:order val="4"/>
          <c:tx>
            <c:strRef>
              <c:f>DE!$A$88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DE!$B$88:$E$88</c:f>
              <c:numCache>
                <c:formatCode>0%</c:formatCode>
                <c:ptCount val="4"/>
                <c:pt idx="0">
                  <c:v>4.6153846153846156E-2</c:v>
                </c:pt>
                <c:pt idx="1">
                  <c:v>0</c:v>
                </c:pt>
                <c:pt idx="2">
                  <c:v>0.16666666666666666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71-8045-9AC2-F7664CBF84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Delaware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DE!$A$107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DE!$B$107:$E$107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02-C246-9DAB-A97CAB97A6E8}"/>
            </c:ext>
          </c:extLst>
        </c:ser>
        <c:ser>
          <c:idx val="1"/>
          <c:order val="1"/>
          <c:tx>
            <c:strRef>
              <c:f>DE!$A$108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DE!$B$108:$E$108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02-C246-9DAB-A97CAB97A6E8}"/>
            </c:ext>
          </c:extLst>
        </c:ser>
        <c:ser>
          <c:idx val="2"/>
          <c:order val="2"/>
          <c:tx>
            <c:strRef>
              <c:f>DE!$A$109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DE!$B$109:$E$109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02-C246-9DAB-A97CAB97A6E8}"/>
            </c:ext>
          </c:extLst>
        </c:ser>
        <c:ser>
          <c:idx val="3"/>
          <c:order val="3"/>
          <c:tx>
            <c:strRef>
              <c:f>DE!$A$110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DE!$B$110:$E$110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02-C246-9DAB-A97CAB97A6E8}"/>
            </c:ext>
          </c:extLst>
        </c:ser>
        <c:ser>
          <c:idx val="4"/>
          <c:order val="4"/>
          <c:tx>
            <c:strRef>
              <c:f>DE!$A$111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DE!$B$111:$E$111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02-C246-9DAB-A97CAB97A6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Delaware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DE!$A$130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DE!$B$130:$E$130</c:f>
              <c:numCache>
                <c:formatCode>0%</c:formatCode>
                <c:ptCount val="4"/>
                <c:pt idx="0">
                  <c:v>0.25714285714285712</c:v>
                </c:pt>
                <c:pt idx="1">
                  <c:v>0.15178571428571427</c:v>
                </c:pt>
                <c:pt idx="2">
                  <c:v>5.8823529411764705E-2</c:v>
                </c:pt>
                <c:pt idx="3">
                  <c:v>0.11428571428571428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26-1543-AF71-8D4C16BFC6CE}"/>
            </c:ext>
          </c:extLst>
        </c:ser>
        <c:ser>
          <c:idx val="1"/>
          <c:order val="1"/>
          <c:tx>
            <c:strRef>
              <c:f>DE!$A$131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DE!$B$131:$E$131</c:f>
              <c:numCache>
                <c:formatCode>0%</c:formatCode>
                <c:ptCount val="4"/>
                <c:pt idx="0">
                  <c:v>0.25714285714285712</c:v>
                </c:pt>
                <c:pt idx="1">
                  <c:v>0.21428571428571427</c:v>
                </c:pt>
                <c:pt idx="2">
                  <c:v>8.8235294117647065E-2</c:v>
                </c:pt>
                <c:pt idx="3">
                  <c:v>8.5714285714285715E-2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26-1543-AF71-8D4C16BFC6CE}"/>
            </c:ext>
          </c:extLst>
        </c:ser>
        <c:ser>
          <c:idx val="2"/>
          <c:order val="2"/>
          <c:tx>
            <c:strRef>
              <c:f>DE!$A$132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DE!$B$132:$E$132</c:f>
              <c:numCache>
                <c:formatCode>0%</c:formatCode>
                <c:ptCount val="4"/>
                <c:pt idx="0">
                  <c:v>0.4</c:v>
                </c:pt>
                <c:pt idx="1">
                  <c:v>0.4375</c:v>
                </c:pt>
                <c:pt idx="2">
                  <c:v>0.67647058823529416</c:v>
                </c:pt>
                <c:pt idx="3">
                  <c:v>0.51428571428571423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26-1543-AF71-8D4C16BFC6CE}"/>
            </c:ext>
          </c:extLst>
        </c:ser>
        <c:ser>
          <c:idx val="3"/>
          <c:order val="3"/>
          <c:tx>
            <c:strRef>
              <c:f>DE!$A$133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DE!$B$133:$E$133</c:f>
              <c:numCache>
                <c:formatCode>0%</c:formatCode>
                <c:ptCount val="4"/>
                <c:pt idx="0">
                  <c:v>5.7142857142857141E-2</c:v>
                </c:pt>
                <c:pt idx="1">
                  <c:v>0.14285714285714285</c:v>
                </c:pt>
                <c:pt idx="2">
                  <c:v>0.14705882352941177</c:v>
                </c:pt>
                <c:pt idx="3">
                  <c:v>0.22857142857142856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26-1543-AF71-8D4C16BFC6CE}"/>
            </c:ext>
          </c:extLst>
        </c:ser>
        <c:ser>
          <c:idx val="4"/>
          <c:order val="4"/>
          <c:tx>
            <c:strRef>
              <c:f>DE!$A$134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DE!$B$134:$E$134</c:f>
              <c:numCache>
                <c:formatCode>0%</c:formatCode>
                <c:ptCount val="4"/>
                <c:pt idx="0">
                  <c:v>2.8571428571428571E-2</c:v>
                </c:pt>
                <c:pt idx="1">
                  <c:v>5.3571428571428568E-2</c:v>
                </c:pt>
                <c:pt idx="2">
                  <c:v>2.9411764705882353E-2</c:v>
                </c:pt>
                <c:pt idx="3">
                  <c:v>5.7142857142857141E-2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B26-1543-AF71-8D4C16BFC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Delaware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F678-3940-96DC-E2C51B2C4479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F678-3940-96DC-E2C51B2C447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F678-3940-96DC-E2C51B2C447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F678-3940-96DC-E2C51B2C447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F678-3940-96DC-E2C51B2C447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DE!$A$10:$A$14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DE!$B$10:$B$14</c:f>
              <c:numCache>
                <c:formatCode>#,##0</c:formatCode>
                <c:ptCount val="5"/>
                <c:pt idx="0">
                  <c:v>32</c:v>
                </c:pt>
                <c:pt idx="1">
                  <c:v>39</c:v>
                </c:pt>
                <c:pt idx="2">
                  <c:v>104</c:v>
                </c:pt>
                <c:pt idx="3">
                  <c:v>31</c:v>
                </c:pt>
                <c:pt idx="4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678-3940-96DC-E2C51B2C447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Delaware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AF3-524D-A73F-01F453CF5EB6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AF3-524D-A73F-01F453CF5EB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AF3-524D-A73F-01F453CF5EB6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AF3-524D-A73F-01F453CF5EB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DE!$A$25:$A$29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DE!$B$25:$B$29</c:f>
              <c:numCache>
                <c:formatCode>0%</c:formatCode>
                <c:ptCount val="5"/>
                <c:pt idx="0">
                  <c:v>0.14814814814814814</c:v>
                </c:pt>
                <c:pt idx="1">
                  <c:v>0.18055555555555555</c:v>
                </c:pt>
                <c:pt idx="2">
                  <c:v>0.48148148148148145</c:v>
                </c:pt>
                <c:pt idx="3">
                  <c:v>0.14351851851851852</c:v>
                </c:pt>
                <c:pt idx="4">
                  <c:v>4.6296296296296294E-2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AF3-524D-A73F-01F453CF5E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District of Columbia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DC!$A$61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DC!$B$61:$E$61</c:f>
              <c:numCache>
                <c:formatCode>0%</c:formatCode>
                <c:ptCount val="4"/>
                <c:pt idx="0">
                  <c:v>0.10218978102189781</c:v>
                </c:pt>
                <c:pt idx="1">
                  <c:v>0.31428571428571428</c:v>
                </c:pt>
                <c:pt idx="2">
                  <c:v>0.7142857142857143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4E-464C-B822-B4CED06B3A96}"/>
            </c:ext>
          </c:extLst>
        </c:ser>
        <c:ser>
          <c:idx val="1"/>
          <c:order val="1"/>
          <c:tx>
            <c:strRef>
              <c:f>DC!$A$62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DC!$B$62:$E$62</c:f>
              <c:numCache>
                <c:formatCode>0%</c:formatCode>
                <c:ptCount val="4"/>
                <c:pt idx="0">
                  <c:v>0.27737226277372262</c:v>
                </c:pt>
                <c:pt idx="1">
                  <c:v>0.37142857142857144</c:v>
                </c:pt>
                <c:pt idx="2">
                  <c:v>0.11904761904761904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4E-464C-B822-B4CED06B3A96}"/>
            </c:ext>
          </c:extLst>
        </c:ser>
        <c:ser>
          <c:idx val="2"/>
          <c:order val="2"/>
          <c:tx>
            <c:strRef>
              <c:f>DC!$A$63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DC!$B$63:$E$63</c:f>
              <c:numCache>
                <c:formatCode>0%</c:formatCode>
                <c:ptCount val="4"/>
                <c:pt idx="0">
                  <c:v>0.29197080291970801</c:v>
                </c:pt>
                <c:pt idx="1">
                  <c:v>0.22857142857142856</c:v>
                </c:pt>
                <c:pt idx="2">
                  <c:v>0.11904761904761904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4E-464C-B822-B4CED06B3A96}"/>
            </c:ext>
          </c:extLst>
        </c:ser>
        <c:ser>
          <c:idx val="3"/>
          <c:order val="3"/>
          <c:tx>
            <c:strRef>
              <c:f>DC!$A$64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DC!$B$64:$E$64</c:f>
              <c:numCache>
                <c:formatCode>0%</c:formatCode>
                <c:ptCount val="4"/>
                <c:pt idx="0">
                  <c:v>0.20437956204379562</c:v>
                </c:pt>
                <c:pt idx="1">
                  <c:v>5.7142857142857141E-2</c:v>
                </c:pt>
                <c:pt idx="2">
                  <c:v>4.7619047619047616E-2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4E-464C-B822-B4CED06B3A96}"/>
            </c:ext>
          </c:extLst>
        </c:ser>
        <c:ser>
          <c:idx val="4"/>
          <c:order val="4"/>
          <c:tx>
            <c:strRef>
              <c:f>DC!$A$65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DC!$B$65:$E$65</c:f>
              <c:numCache>
                <c:formatCode>0%</c:formatCode>
                <c:ptCount val="4"/>
                <c:pt idx="0">
                  <c:v>0.12408759124087591</c:v>
                </c:pt>
                <c:pt idx="1">
                  <c:v>2.8571428571428571E-2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F4E-464C-B822-B4CED06B3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District of Columbia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DC!$A$84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DC!$B$84:$E$84</c:f>
              <c:numCache>
                <c:formatCode>0%</c:formatCode>
                <c:ptCount val="4"/>
                <c:pt idx="0">
                  <c:v>0.24644549763033174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49-F149-AA4A-AC70EAF2F711}"/>
            </c:ext>
          </c:extLst>
        </c:ser>
        <c:ser>
          <c:idx val="1"/>
          <c:order val="1"/>
          <c:tx>
            <c:strRef>
              <c:f>DC!$A$85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DC!$B$85:$E$85</c:f>
              <c:numCache>
                <c:formatCode>0%</c:formatCode>
                <c:ptCount val="4"/>
                <c:pt idx="0">
                  <c:v>0.26540284360189575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49-F149-AA4A-AC70EAF2F711}"/>
            </c:ext>
          </c:extLst>
        </c:ser>
        <c:ser>
          <c:idx val="2"/>
          <c:order val="2"/>
          <c:tx>
            <c:strRef>
              <c:f>DC!$A$86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DC!$B$86:$E$86</c:f>
              <c:numCache>
                <c:formatCode>0%</c:formatCode>
                <c:ptCount val="4"/>
                <c:pt idx="0">
                  <c:v>0.25118483412322273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49-F149-AA4A-AC70EAF2F711}"/>
            </c:ext>
          </c:extLst>
        </c:ser>
        <c:ser>
          <c:idx val="3"/>
          <c:order val="3"/>
          <c:tx>
            <c:strRef>
              <c:f>DC!$A$87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DC!$B$87:$E$87</c:f>
              <c:numCache>
                <c:formatCode>0%</c:formatCode>
                <c:ptCount val="4"/>
                <c:pt idx="0">
                  <c:v>0.15165876777251186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49-F149-AA4A-AC70EAF2F711}"/>
            </c:ext>
          </c:extLst>
        </c:ser>
        <c:ser>
          <c:idx val="4"/>
          <c:order val="4"/>
          <c:tx>
            <c:strRef>
              <c:f>DC!$A$88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DC!$B$88:$E$88</c:f>
              <c:numCache>
                <c:formatCode>0%</c:formatCode>
                <c:ptCount val="4"/>
                <c:pt idx="0">
                  <c:v>8.5308056872037921E-2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49-F149-AA4A-AC70EAF2F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DelawareDistrict of Columbia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DC!$A$107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DC!$B$107:$E$107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34-C542-A654-084B0CD50D49}"/>
            </c:ext>
          </c:extLst>
        </c:ser>
        <c:ser>
          <c:idx val="1"/>
          <c:order val="1"/>
          <c:tx>
            <c:strRef>
              <c:f>DC!$A$108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DC!$B$108:$E$108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34-C542-A654-084B0CD50D49}"/>
            </c:ext>
          </c:extLst>
        </c:ser>
        <c:ser>
          <c:idx val="2"/>
          <c:order val="2"/>
          <c:tx>
            <c:strRef>
              <c:f>DC!$A$109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DC!$B$109:$E$109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34-C542-A654-084B0CD50D49}"/>
            </c:ext>
          </c:extLst>
        </c:ser>
        <c:ser>
          <c:idx val="3"/>
          <c:order val="3"/>
          <c:tx>
            <c:strRef>
              <c:f>DC!$A$110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DC!$B$110:$E$110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34-C542-A654-084B0CD50D49}"/>
            </c:ext>
          </c:extLst>
        </c:ser>
        <c:ser>
          <c:idx val="4"/>
          <c:order val="4"/>
          <c:tx>
            <c:strRef>
              <c:f>DC!$A$111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DC!$B$111:$E$111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34-C542-A654-084B0CD50D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District of Columbia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DC!$A$130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DC!$B$130:$E$130</c:f>
              <c:numCache>
                <c:formatCode>0%</c:formatCode>
                <c:ptCount val="4"/>
                <c:pt idx="0">
                  <c:v>0.2638888888888889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30-3646-AD0E-FCC7F27573BA}"/>
            </c:ext>
          </c:extLst>
        </c:ser>
        <c:ser>
          <c:idx val="1"/>
          <c:order val="1"/>
          <c:tx>
            <c:strRef>
              <c:f>DC!$A$131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DC!$B$131:$E$131</c:f>
              <c:numCache>
                <c:formatCode>0%</c:formatCode>
                <c:ptCount val="4"/>
                <c:pt idx="0">
                  <c:v>0.25925925925925924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30-3646-AD0E-FCC7F27573BA}"/>
            </c:ext>
          </c:extLst>
        </c:ser>
        <c:ser>
          <c:idx val="2"/>
          <c:order val="2"/>
          <c:tx>
            <c:strRef>
              <c:f>DC!$A$132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DC!$B$132:$E$132</c:f>
              <c:numCache>
                <c:formatCode>0%</c:formatCode>
                <c:ptCount val="4"/>
                <c:pt idx="0">
                  <c:v>0.24537037037037038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30-3646-AD0E-FCC7F27573BA}"/>
            </c:ext>
          </c:extLst>
        </c:ser>
        <c:ser>
          <c:idx val="3"/>
          <c:order val="3"/>
          <c:tx>
            <c:strRef>
              <c:f>DC!$A$133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DC!$B$133:$E$133</c:f>
              <c:numCache>
                <c:formatCode>0%</c:formatCode>
                <c:ptCount val="4"/>
                <c:pt idx="0">
                  <c:v>0.14814814814814814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30-3646-AD0E-FCC7F27573BA}"/>
            </c:ext>
          </c:extLst>
        </c:ser>
        <c:ser>
          <c:idx val="4"/>
          <c:order val="4"/>
          <c:tx>
            <c:strRef>
              <c:f>DC!$A$134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DC!$B$134:$E$134</c:f>
              <c:numCache>
                <c:formatCode>0%</c:formatCode>
                <c:ptCount val="4"/>
                <c:pt idx="0">
                  <c:v>8.3333333333333329E-2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330-3646-AD0E-FCC7F27573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District of Columbia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BB6-CA40-8E43-ACBE82BFBF68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BB6-CA40-8E43-ACBE82BFBF6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BB6-CA40-8E43-ACBE82BFBF6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BB6-CA40-8E43-ACBE82BFBF6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6BB6-CA40-8E43-ACBE82BFBF6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DC!$A$10:$A$14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DC!$B$10:$B$14</c:f>
              <c:numCache>
                <c:formatCode>#,##0</c:formatCode>
                <c:ptCount val="5"/>
                <c:pt idx="0">
                  <c:v>57</c:v>
                </c:pt>
                <c:pt idx="1">
                  <c:v>56</c:v>
                </c:pt>
                <c:pt idx="2">
                  <c:v>53</c:v>
                </c:pt>
                <c:pt idx="3">
                  <c:v>32</c:v>
                </c:pt>
                <c:pt idx="4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B6-CA40-8E43-ACBE82BFBF6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District of Columbia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653-9D40-88F3-A2663CC189D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653-9D40-88F3-A2663CC189D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653-9D40-88F3-A2663CC189D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653-9D40-88F3-A2663CC189D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DC!$A$25:$A$29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DC!$B$25:$B$29</c:f>
              <c:numCache>
                <c:formatCode>0%</c:formatCode>
                <c:ptCount val="5"/>
                <c:pt idx="0">
                  <c:v>0.2638888888888889</c:v>
                </c:pt>
                <c:pt idx="1">
                  <c:v>0.25925925925925924</c:v>
                </c:pt>
                <c:pt idx="2">
                  <c:v>0.24537037037037038</c:v>
                </c:pt>
                <c:pt idx="3">
                  <c:v>0.14814814814814814</c:v>
                </c:pt>
                <c:pt idx="4">
                  <c:v>8.3333333333333329E-2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653-9D40-88F3-A2663CC18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Florida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FL!$A$61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FL!$B$61:$E$61</c:f>
              <c:numCache>
                <c:formatCode>0%</c:formatCode>
                <c:ptCount val="4"/>
                <c:pt idx="0">
                  <c:v>0.14133949191685913</c:v>
                </c:pt>
                <c:pt idx="1">
                  <c:v>0.19661016949152543</c:v>
                </c:pt>
                <c:pt idx="2">
                  <c:v>0.49564134495641343</c:v>
                </c:pt>
                <c:pt idx="3">
                  <c:v>0.63076923076923075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6E-1B48-AF64-CA80AC10DEED}"/>
            </c:ext>
          </c:extLst>
        </c:ser>
        <c:ser>
          <c:idx val="1"/>
          <c:order val="1"/>
          <c:tx>
            <c:strRef>
              <c:f>FL!$A$62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FL!$B$62:$E$62</c:f>
              <c:numCache>
                <c:formatCode>0%</c:formatCode>
                <c:ptCount val="4"/>
                <c:pt idx="0">
                  <c:v>0.2531177829099307</c:v>
                </c:pt>
                <c:pt idx="1">
                  <c:v>0.23898305084745763</c:v>
                </c:pt>
                <c:pt idx="2">
                  <c:v>0.20174346201743462</c:v>
                </c:pt>
                <c:pt idx="3">
                  <c:v>9.7435897435897437E-2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6E-1B48-AF64-CA80AC10DEED}"/>
            </c:ext>
          </c:extLst>
        </c:ser>
        <c:ser>
          <c:idx val="2"/>
          <c:order val="2"/>
          <c:tx>
            <c:strRef>
              <c:f>FL!$A$63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FL!$B$63:$E$63</c:f>
              <c:numCache>
                <c:formatCode>0%</c:formatCode>
                <c:ptCount val="4"/>
                <c:pt idx="0">
                  <c:v>0.40415704387990764</c:v>
                </c:pt>
                <c:pt idx="1">
                  <c:v>0.39152542372881355</c:v>
                </c:pt>
                <c:pt idx="2">
                  <c:v>0.17434620174346202</c:v>
                </c:pt>
                <c:pt idx="3">
                  <c:v>0.12820512820512819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6E-1B48-AF64-CA80AC10DEED}"/>
            </c:ext>
          </c:extLst>
        </c:ser>
        <c:ser>
          <c:idx val="3"/>
          <c:order val="3"/>
          <c:tx>
            <c:strRef>
              <c:f>FL!$A$64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FL!$B$64:$E$64</c:f>
              <c:numCache>
                <c:formatCode>0%</c:formatCode>
                <c:ptCount val="4"/>
                <c:pt idx="0">
                  <c:v>0.15288683602771364</c:v>
                </c:pt>
                <c:pt idx="1">
                  <c:v>0.11864406779661017</c:v>
                </c:pt>
                <c:pt idx="2">
                  <c:v>7.2229140722291404E-2</c:v>
                </c:pt>
                <c:pt idx="3">
                  <c:v>7.179487179487179E-2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6E-1B48-AF64-CA80AC10DEED}"/>
            </c:ext>
          </c:extLst>
        </c:ser>
        <c:ser>
          <c:idx val="4"/>
          <c:order val="4"/>
          <c:tx>
            <c:strRef>
              <c:f>FL!$A$65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FL!$B$65:$E$65</c:f>
              <c:numCache>
                <c:formatCode>0%</c:formatCode>
                <c:ptCount val="4"/>
                <c:pt idx="0">
                  <c:v>4.8498845265588918E-2</c:v>
                </c:pt>
                <c:pt idx="1">
                  <c:v>5.4237288135593219E-2</c:v>
                </c:pt>
                <c:pt idx="2">
                  <c:v>5.6039850560398508E-2</c:v>
                </c:pt>
                <c:pt idx="3">
                  <c:v>7.179487179487179E-2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96E-1B48-AF64-CA80AC10DE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Florida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FL!$A$84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FL!$B$84:$E$84</c:f>
              <c:numCache>
                <c:formatCode>0%</c:formatCode>
                <c:ptCount val="4"/>
                <c:pt idx="0">
                  <c:v>0.18230884557721139</c:v>
                </c:pt>
                <c:pt idx="1">
                  <c:v>0.74545454545454548</c:v>
                </c:pt>
                <c:pt idx="2">
                  <c:v>0.4</c:v>
                </c:pt>
                <c:pt idx="3">
                  <c:v>0.83557046979865768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B5-B247-8471-EEA54C8701B1}"/>
            </c:ext>
          </c:extLst>
        </c:ser>
        <c:ser>
          <c:idx val="1"/>
          <c:order val="1"/>
          <c:tx>
            <c:strRef>
              <c:f>FL!$A$85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FL!$B$85:$E$85</c:f>
              <c:numCache>
                <c:formatCode>0%</c:formatCode>
                <c:ptCount val="4"/>
                <c:pt idx="0">
                  <c:v>0.25307346326836583</c:v>
                </c:pt>
                <c:pt idx="1">
                  <c:v>0.12727272727272726</c:v>
                </c:pt>
                <c:pt idx="2">
                  <c:v>0.1</c:v>
                </c:pt>
                <c:pt idx="3">
                  <c:v>3.6912751677852351E-2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B5-B247-8471-EEA54C8701B1}"/>
            </c:ext>
          </c:extLst>
        </c:ser>
        <c:ser>
          <c:idx val="2"/>
          <c:order val="2"/>
          <c:tx>
            <c:strRef>
              <c:f>FL!$A$86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FL!$B$86:$E$86</c:f>
              <c:numCache>
                <c:formatCode>0%</c:formatCode>
                <c:ptCount val="4"/>
                <c:pt idx="0">
                  <c:v>0.3748125937031484</c:v>
                </c:pt>
                <c:pt idx="1">
                  <c:v>6.363636363636363E-2</c:v>
                </c:pt>
                <c:pt idx="2">
                  <c:v>0.2</c:v>
                </c:pt>
                <c:pt idx="3">
                  <c:v>4.0268456375838924E-2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B5-B247-8471-EEA54C8701B1}"/>
            </c:ext>
          </c:extLst>
        </c:ser>
        <c:ser>
          <c:idx val="3"/>
          <c:order val="3"/>
          <c:tx>
            <c:strRef>
              <c:f>FL!$A$87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FL!$B$87:$E$87</c:f>
              <c:numCache>
                <c:formatCode>0%</c:formatCode>
                <c:ptCount val="4"/>
                <c:pt idx="0">
                  <c:v>0.13733133433283359</c:v>
                </c:pt>
                <c:pt idx="1">
                  <c:v>3.6363636363636362E-2</c:v>
                </c:pt>
                <c:pt idx="2">
                  <c:v>0.2</c:v>
                </c:pt>
                <c:pt idx="3">
                  <c:v>3.0201342281879196E-2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B5-B247-8471-EEA54C8701B1}"/>
            </c:ext>
          </c:extLst>
        </c:ser>
        <c:ser>
          <c:idx val="4"/>
          <c:order val="4"/>
          <c:tx>
            <c:strRef>
              <c:f>FL!$A$88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FL!$B$88:$E$88</c:f>
              <c:numCache>
                <c:formatCode>0%</c:formatCode>
                <c:ptCount val="4"/>
                <c:pt idx="0">
                  <c:v>5.2473763118440778E-2</c:v>
                </c:pt>
                <c:pt idx="1">
                  <c:v>2.7272727272727271E-2</c:v>
                </c:pt>
                <c:pt idx="2">
                  <c:v>0.1</c:v>
                </c:pt>
                <c:pt idx="3">
                  <c:v>5.7046979865771813E-2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B5-B247-8471-EEA54C870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Florida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FL!$A$107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FL!$B$107:$E$107</c:f>
              <c:numCache>
                <c:formatCode>0%</c:formatCode>
                <c:ptCount val="4"/>
                <c:pt idx="0">
                  <c:v>0.35137457044673537</c:v>
                </c:pt>
                <c:pt idx="1">
                  <c:v>0.26409495548961426</c:v>
                </c:pt>
                <c:pt idx="2">
                  <c:v>0.12131919905771496</c:v>
                </c:pt>
                <c:pt idx="3">
                  <c:v>0.16445623342175067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75-654E-99DB-E0292136A5F0}"/>
            </c:ext>
          </c:extLst>
        </c:ser>
        <c:ser>
          <c:idx val="1"/>
          <c:order val="1"/>
          <c:tx>
            <c:strRef>
              <c:f>FL!$A$108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FL!$B$108:$E$108</c:f>
              <c:numCache>
                <c:formatCode>0%</c:formatCode>
                <c:ptCount val="4"/>
                <c:pt idx="0">
                  <c:v>0.28350515463917525</c:v>
                </c:pt>
                <c:pt idx="1">
                  <c:v>0.29228486646884272</c:v>
                </c:pt>
                <c:pt idx="2">
                  <c:v>0.14252061248527681</c:v>
                </c:pt>
                <c:pt idx="3">
                  <c:v>6.1007957559681698E-2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75-654E-99DB-E0292136A5F0}"/>
            </c:ext>
          </c:extLst>
        </c:ser>
        <c:ser>
          <c:idx val="2"/>
          <c:order val="2"/>
          <c:tx>
            <c:strRef>
              <c:f>FL!$A$109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FL!$B$109:$E$109</c:f>
              <c:numCache>
                <c:formatCode>0%</c:formatCode>
                <c:ptCount val="4"/>
                <c:pt idx="0">
                  <c:v>0.28608247422680411</c:v>
                </c:pt>
                <c:pt idx="1">
                  <c:v>0.35237388724035607</c:v>
                </c:pt>
                <c:pt idx="2">
                  <c:v>0.4287396937573616</c:v>
                </c:pt>
                <c:pt idx="3">
                  <c:v>0.2625994694960212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75-654E-99DB-E0292136A5F0}"/>
            </c:ext>
          </c:extLst>
        </c:ser>
        <c:ser>
          <c:idx val="3"/>
          <c:order val="3"/>
          <c:tx>
            <c:strRef>
              <c:f>FL!$A$110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FL!$B$110:$E$110</c:f>
              <c:numCache>
                <c:formatCode>0%</c:formatCode>
                <c:ptCount val="4"/>
                <c:pt idx="0">
                  <c:v>6.4432989690721643E-2</c:v>
                </c:pt>
                <c:pt idx="1">
                  <c:v>6.6023738872403565E-2</c:v>
                </c:pt>
                <c:pt idx="2">
                  <c:v>0.22379269729093051</c:v>
                </c:pt>
                <c:pt idx="3">
                  <c:v>0.3156498673740053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75-654E-99DB-E0292136A5F0}"/>
            </c:ext>
          </c:extLst>
        </c:ser>
        <c:ser>
          <c:idx val="4"/>
          <c:order val="4"/>
          <c:tx>
            <c:strRef>
              <c:f>FL!$A$111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FL!$B$111:$E$111</c:f>
              <c:numCache>
                <c:formatCode>0%</c:formatCode>
                <c:ptCount val="4"/>
                <c:pt idx="0">
                  <c:v>1.4604810996563574E-2</c:v>
                </c:pt>
                <c:pt idx="1">
                  <c:v>2.5222551928783383E-2</c:v>
                </c:pt>
                <c:pt idx="2">
                  <c:v>8.3627797408716134E-2</c:v>
                </c:pt>
                <c:pt idx="3">
                  <c:v>0.19628647214854111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75-654E-99DB-E0292136A5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Florida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FL!$A$130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FL!$B$130:$E$130</c:f>
              <c:numCache>
                <c:formatCode>0%</c:formatCode>
                <c:ptCount val="4"/>
                <c:pt idx="0">
                  <c:v>0.33429672447013487</c:v>
                </c:pt>
                <c:pt idx="1">
                  <c:v>0.18476658476658478</c:v>
                </c:pt>
                <c:pt idx="2">
                  <c:v>0.37313432835820898</c:v>
                </c:pt>
                <c:pt idx="3">
                  <c:v>0.30271398747390399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E7-A04E-B77D-652E1C7200AA}"/>
            </c:ext>
          </c:extLst>
        </c:ser>
        <c:ser>
          <c:idx val="1"/>
          <c:order val="1"/>
          <c:tx>
            <c:strRef>
              <c:f>FL!$A$131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FL!$B$131:$E$131</c:f>
              <c:numCache>
                <c:formatCode>0%</c:formatCode>
                <c:ptCount val="4"/>
                <c:pt idx="0">
                  <c:v>0.22447013487475914</c:v>
                </c:pt>
                <c:pt idx="1">
                  <c:v>0.21621621621621623</c:v>
                </c:pt>
                <c:pt idx="2">
                  <c:v>0.30348258706467662</c:v>
                </c:pt>
                <c:pt idx="3">
                  <c:v>0.28392484342379959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E7-A04E-B77D-652E1C7200AA}"/>
            </c:ext>
          </c:extLst>
        </c:ser>
        <c:ser>
          <c:idx val="2"/>
          <c:order val="2"/>
          <c:tx>
            <c:strRef>
              <c:f>FL!$A$132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FL!$B$132:$E$132</c:f>
              <c:numCache>
                <c:formatCode>0%</c:formatCode>
                <c:ptCount val="4"/>
                <c:pt idx="0">
                  <c:v>0.2861271676300578</c:v>
                </c:pt>
                <c:pt idx="1">
                  <c:v>0.38525798525798527</c:v>
                </c:pt>
                <c:pt idx="2">
                  <c:v>0.23383084577114427</c:v>
                </c:pt>
                <c:pt idx="3">
                  <c:v>0.29853862212943633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EE7-A04E-B77D-652E1C7200AA}"/>
            </c:ext>
          </c:extLst>
        </c:ser>
        <c:ser>
          <c:idx val="3"/>
          <c:order val="3"/>
          <c:tx>
            <c:strRef>
              <c:f>FL!$A$133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FL!$B$133:$E$133</c:f>
              <c:numCache>
                <c:formatCode>0%</c:formatCode>
                <c:ptCount val="4"/>
                <c:pt idx="0">
                  <c:v>0.10115606936416185</c:v>
                </c:pt>
                <c:pt idx="1">
                  <c:v>0.15429975429975429</c:v>
                </c:pt>
                <c:pt idx="2">
                  <c:v>5.9701492537313432E-2</c:v>
                </c:pt>
                <c:pt idx="3">
                  <c:v>8.7682672233820466E-2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EE7-A04E-B77D-652E1C7200AA}"/>
            </c:ext>
          </c:extLst>
        </c:ser>
        <c:ser>
          <c:idx val="4"/>
          <c:order val="4"/>
          <c:tx>
            <c:strRef>
              <c:f>FL!$A$134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FL!$B$134:$E$134</c:f>
              <c:numCache>
                <c:formatCode>0%</c:formatCode>
                <c:ptCount val="4"/>
                <c:pt idx="0">
                  <c:v>5.3949903660886318E-2</c:v>
                </c:pt>
                <c:pt idx="1">
                  <c:v>5.9459459459459463E-2</c:v>
                </c:pt>
                <c:pt idx="2">
                  <c:v>2.9850746268656716E-2</c:v>
                </c:pt>
                <c:pt idx="3">
                  <c:v>2.7139874739039668E-2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EE7-A04E-B77D-652E1C720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Florida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988-6146-AD25-9358DB2C1234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988-6146-AD25-9358DB2C1234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988-6146-AD25-9358DB2C123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988-6146-AD25-9358DB2C1234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A988-6146-AD25-9358DB2C123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FL!$A$10:$A$14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FL!$B$10:$B$14</c:f>
              <c:numCache>
                <c:formatCode>#,##0</c:formatCode>
                <c:ptCount val="5"/>
                <c:pt idx="0">
                  <c:v>943</c:v>
                </c:pt>
                <c:pt idx="1">
                  <c:v>870</c:v>
                </c:pt>
                <c:pt idx="2">
                  <c:v>1271</c:v>
                </c:pt>
                <c:pt idx="3">
                  <c:v>473</c:v>
                </c:pt>
                <c:pt idx="4">
                  <c:v>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88-6146-AD25-9358DB2C12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Florida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D39-7749-8F14-7E49B538D8E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D39-7749-8F14-7E49B538D8E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D39-7749-8F14-7E49B538D8E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D39-7749-8F14-7E49B538D8E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FL!$A$25:$A$29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FL!$B$25:$B$29</c:f>
              <c:numCache>
                <c:formatCode>0%</c:formatCode>
                <c:ptCount val="5"/>
                <c:pt idx="0">
                  <c:v>0.251265654143352</c:v>
                </c:pt>
                <c:pt idx="1">
                  <c:v>0.23181454836131096</c:v>
                </c:pt>
                <c:pt idx="2">
                  <c:v>0.33866240341060483</c:v>
                </c:pt>
                <c:pt idx="3">
                  <c:v>0.12603250732747134</c:v>
                </c:pt>
                <c:pt idx="4">
                  <c:v>5.2224886757260856E-2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D39-7749-8F14-7E49B538D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Georgia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GA!$B$61:$E$61</c:f>
              <c:numCache>
                <c:formatCode>0%</c:formatCode>
                <c:ptCount val="4"/>
                <c:pt idx="0">
                  <c:v>2.8244274809160305E-2</c:v>
                </c:pt>
                <c:pt idx="1">
                  <c:v>3.5416666666666666E-2</c:v>
                </c:pt>
                <c:pt idx="2">
                  <c:v>0.18888888888888888</c:v>
                </c:pt>
                <c:pt idx="3">
                  <c:v>0.14285714285714285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D-844E-9A4E-6706532AD2D9}"/>
            </c:ext>
          </c:extLst>
        </c:ser>
        <c:ser>
          <c:idx val="1"/>
          <c:order val="1"/>
          <c:tx>
            <c:strRef>
              <c:f>GA!$A$62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GA!$B$62:$E$62</c:f>
              <c:numCache>
                <c:formatCode>0%</c:formatCode>
                <c:ptCount val="4"/>
                <c:pt idx="0">
                  <c:v>9.6183206106870228E-2</c:v>
                </c:pt>
                <c:pt idx="1">
                  <c:v>8.9583333333333334E-2</c:v>
                </c:pt>
                <c:pt idx="2">
                  <c:v>0.25111111111111112</c:v>
                </c:pt>
                <c:pt idx="3">
                  <c:v>0.14285714285714285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D-844E-9A4E-6706532AD2D9}"/>
            </c:ext>
          </c:extLst>
        </c:ser>
        <c:ser>
          <c:idx val="2"/>
          <c:order val="2"/>
          <c:tx>
            <c:strRef>
              <c:f>GA!$A$63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GA!$B$63:$E$63</c:f>
              <c:numCache>
                <c:formatCode>0%</c:formatCode>
                <c:ptCount val="4"/>
                <c:pt idx="0">
                  <c:v>0.4404580152671756</c:v>
                </c:pt>
                <c:pt idx="1">
                  <c:v>0.49583333333333335</c:v>
                </c:pt>
                <c:pt idx="2">
                  <c:v>0.4</c:v>
                </c:pt>
                <c:pt idx="3">
                  <c:v>0.2857142857142857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8D-844E-9A4E-6706532AD2D9}"/>
            </c:ext>
          </c:extLst>
        </c:ser>
        <c:ser>
          <c:idx val="3"/>
          <c:order val="3"/>
          <c:tx>
            <c:strRef>
              <c:f>GA!$A$64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GA!$B$64:$E$64</c:f>
              <c:numCache>
                <c:formatCode>0%</c:formatCode>
                <c:ptCount val="4"/>
                <c:pt idx="0">
                  <c:v>0.3152671755725191</c:v>
                </c:pt>
                <c:pt idx="1">
                  <c:v>0.27916666666666667</c:v>
                </c:pt>
                <c:pt idx="2">
                  <c:v>0.10666666666666667</c:v>
                </c:pt>
                <c:pt idx="3">
                  <c:v>0.14285714285714285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38D-844E-9A4E-6706532AD2D9}"/>
            </c:ext>
          </c:extLst>
        </c:ser>
        <c:ser>
          <c:idx val="4"/>
          <c:order val="4"/>
          <c:tx>
            <c:strRef>
              <c:f>GA!$A$65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GA!$B$65:$E$65</c:f>
              <c:numCache>
                <c:formatCode>0%</c:formatCode>
                <c:ptCount val="4"/>
                <c:pt idx="0">
                  <c:v>0.11984732824427481</c:v>
                </c:pt>
                <c:pt idx="1">
                  <c:v>0.1</c:v>
                </c:pt>
                <c:pt idx="2">
                  <c:v>5.3333333333333337E-2</c:v>
                </c:pt>
                <c:pt idx="3">
                  <c:v>0.2857142857142857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38D-844E-9A4E-6706532AD2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Georgia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GA!$B$84:$E$84</c:f>
              <c:numCache>
                <c:formatCode>0%</c:formatCode>
                <c:ptCount val="4"/>
                <c:pt idx="0">
                  <c:v>5.9348505131637662E-2</c:v>
                </c:pt>
                <c:pt idx="1">
                  <c:v>0</c:v>
                </c:pt>
                <c:pt idx="2" formatCode="#,##0">
                  <c:v>0</c:v>
                </c:pt>
                <c:pt idx="3">
                  <c:v>0.69230769230769229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A0-874D-AEA0-233681D91031}"/>
            </c:ext>
          </c:extLst>
        </c:ser>
        <c:ser>
          <c:idx val="1"/>
          <c:order val="1"/>
          <c:tx>
            <c:strRef>
              <c:f>GA!$A$85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GA!$B$85:$E$85</c:f>
              <c:numCache>
                <c:formatCode>0%</c:formatCode>
                <c:ptCount val="4"/>
                <c:pt idx="0">
                  <c:v>0.12583668005354753</c:v>
                </c:pt>
                <c:pt idx="1">
                  <c:v>0.2857142857142857</c:v>
                </c:pt>
                <c:pt idx="2" formatCode="#,##0">
                  <c:v>0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A0-874D-AEA0-233681D91031}"/>
            </c:ext>
          </c:extLst>
        </c:ser>
        <c:ser>
          <c:idx val="2"/>
          <c:order val="2"/>
          <c:tx>
            <c:strRef>
              <c:f>GA!$A$86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GA!$B$86:$E$86</c:f>
              <c:numCache>
                <c:formatCode>0%</c:formatCode>
                <c:ptCount val="4"/>
                <c:pt idx="0">
                  <c:v>0.44489067380633646</c:v>
                </c:pt>
                <c:pt idx="1">
                  <c:v>0.42857142857142855</c:v>
                </c:pt>
                <c:pt idx="2" formatCode="#,##0">
                  <c:v>0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A0-874D-AEA0-233681D91031}"/>
            </c:ext>
          </c:extLst>
        </c:ser>
        <c:ser>
          <c:idx val="3"/>
          <c:order val="3"/>
          <c:tx>
            <c:strRef>
              <c:f>GA!$A$87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GA!$B$87:$E$87</c:f>
              <c:numCache>
                <c:formatCode>0%</c:formatCode>
                <c:ptCount val="4"/>
                <c:pt idx="0">
                  <c:v>0.26639892904953144</c:v>
                </c:pt>
                <c:pt idx="1">
                  <c:v>0.14285714285714285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A0-874D-AEA0-233681D91031}"/>
            </c:ext>
          </c:extLst>
        </c:ser>
        <c:ser>
          <c:idx val="4"/>
          <c:order val="4"/>
          <c:tx>
            <c:strRef>
              <c:f>GA!$A$88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GA!$B$88:$E$88</c:f>
              <c:numCache>
                <c:formatCode>0%</c:formatCode>
                <c:ptCount val="4"/>
                <c:pt idx="0">
                  <c:v>0.1035252119589469</c:v>
                </c:pt>
                <c:pt idx="1">
                  <c:v>0.14285714285714285</c:v>
                </c:pt>
                <c:pt idx="2" formatCode="#,##0">
                  <c:v>0</c:v>
                </c:pt>
                <c:pt idx="3">
                  <c:v>0.15384615384615385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A0-874D-AEA0-233681D910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Georgia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GA!$B$107:$E$107</c:f>
              <c:numCache>
                <c:formatCode>0%</c:formatCode>
                <c:ptCount val="4"/>
                <c:pt idx="0">
                  <c:v>0.11301715438950555</c:v>
                </c:pt>
                <c:pt idx="1">
                  <c:v>3.0944625407166124E-2</c:v>
                </c:pt>
                <c:pt idx="2">
                  <c:v>1.9801980198019802E-2</c:v>
                </c:pt>
                <c:pt idx="3">
                  <c:v>4.2016806722689074E-3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67-EC49-9075-73ADB28B3545}"/>
            </c:ext>
          </c:extLst>
        </c:ser>
        <c:ser>
          <c:idx val="1"/>
          <c:order val="1"/>
          <c:tx>
            <c:strRef>
              <c:f>GA!$A$108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GA!$B$108:$E$108</c:f>
              <c:numCache>
                <c:formatCode>0%</c:formatCode>
                <c:ptCount val="4"/>
                <c:pt idx="0">
                  <c:v>0.19778002018163471</c:v>
                </c:pt>
                <c:pt idx="1">
                  <c:v>0.11563517915309446</c:v>
                </c:pt>
                <c:pt idx="2">
                  <c:v>3.7128712871287127E-2</c:v>
                </c:pt>
                <c:pt idx="3">
                  <c:v>4.2016806722689074E-3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67-EC49-9075-73ADB28B3545}"/>
            </c:ext>
          </c:extLst>
        </c:ser>
        <c:ser>
          <c:idx val="2"/>
          <c:order val="2"/>
          <c:tx>
            <c:strRef>
              <c:f>GA!$A$109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GA!$B$109:$E$109</c:f>
              <c:numCache>
                <c:formatCode>0%</c:formatCode>
                <c:ptCount val="4"/>
                <c:pt idx="0">
                  <c:v>0.4863773965691221</c:v>
                </c:pt>
                <c:pt idx="1">
                  <c:v>0.5456026058631922</c:v>
                </c:pt>
                <c:pt idx="2">
                  <c:v>0.37871287128712872</c:v>
                </c:pt>
                <c:pt idx="3">
                  <c:v>0.1134453781512605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67-EC49-9075-73ADB28B3545}"/>
            </c:ext>
          </c:extLst>
        </c:ser>
        <c:ser>
          <c:idx val="3"/>
          <c:order val="3"/>
          <c:tx>
            <c:strRef>
              <c:f>GA!$A$110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GA!$B$110:$E$110</c:f>
              <c:numCache>
                <c:formatCode>0%</c:formatCode>
                <c:ptCount val="4"/>
                <c:pt idx="0">
                  <c:v>0.15438950554994954</c:v>
                </c:pt>
                <c:pt idx="1">
                  <c:v>0.26058631921824105</c:v>
                </c:pt>
                <c:pt idx="2">
                  <c:v>0.44306930693069307</c:v>
                </c:pt>
                <c:pt idx="3">
                  <c:v>0.43697478991596639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67-EC49-9075-73ADB28B3545}"/>
            </c:ext>
          </c:extLst>
        </c:ser>
        <c:ser>
          <c:idx val="4"/>
          <c:order val="4"/>
          <c:tx>
            <c:strRef>
              <c:f>GA!$A$111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GA!$B$111:$E$111</c:f>
              <c:numCache>
                <c:formatCode>0%</c:formatCode>
                <c:ptCount val="4"/>
                <c:pt idx="0">
                  <c:v>4.843592330978809E-2</c:v>
                </c:pt>
                <c:pt idx="1">
                  <c:v>4.7231270358306189E-2</c:v>
                </c:pt>
                <c:pt idx="2">
                  <c:v>0.12128712871287128</c:v>
                </c:pt>
                <c:pt idx="3">
                  <c:v>0.44117647058823528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67-EC49-9075-73ADB28B3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Georgia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GA!$A$130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GA!$B$130:$E$130</c:f>
              <c:numCache>
                <c:formatCode>0%</c:formatCode>
                <c:ptCount val="4"/>
                <c:pt idx="0">
                  <c:v>0.14108910891089108</c:v>
                </c:pt>
                <c:pt idx="1">
                  <c:v>6.5040650406504072E-2</c:v>
                </c:pt>
                <c:pt idx="2">
                  <c:v>6.4150943396226415E-2</c:v>
                </c:pt>
                <c:pt idx="3">
                  <c:v>1.6415868673050615E-2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88-CA43-B15A-18F5675E7A93}"/>
            </c:ext>
          </c:extLst>
        </c:ser>
        <c:ser>
          <c:idx val="1"/>
          <c:order val="1"/>
          <c:tx>
            <c:strRef>
              <c:f>GA!$A$131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GA!$B$131:$E$131</c:f>
              <c:numCache>
                <c:formatCode>0%</c:formatCode>
                <c:ptCount val="4"/>
                <c:pt idx="0">
                  <c:v>0.18316831683168316</c:v>
                </c:pt>
                <c:pt idx="1">
                  <c:v>0.11498257839721254</c:v>
                </c:pt>
                <c:pt idx="2">
                  <c:v>0.12830188679245283</c:v>
                </c:pt>
                <c:pt idx="3">
                  <c:v>0.106703146374829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88-CA43-B15A-18F5675E7A93}"/>
            </c:ext>
          </c:extLst>
        </c:ser>
        <c:ser>
          <c:idx val="2"/>
          <c:order val="2"/>
          <c:tx>
            <c:strRef>
              <c:f>GA!$A$132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GA!$B$132:$E$132</c:f>
              <c:numCache>
                <c:formatCode>0%</c:formatCode>
                <c:ptCount val="4"/>
                <c:pt idx="0">
                  <c:v>0.34900990099009899</c:v>
                </c:pt>
                <c:pt idx="1">
                  <c:v>0.36469221835075494</c:v>
                </c:pt>
                <c:pt idx="2">
                  <c:v>0.52830188679245282</c:v>
                </c:pt>
                <c:pt idx="3">
                  <c:v>0.55540355677154585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88-CA43-B15A-18F5675E7A93}"/>
            </c:ext>
          </c:extLst>
        </c:ser>
        <c:ser>
          <c:idx val="3"/>
          <c:order val="3"/>
          <c:tx>
            <c:strRef>
              <c:f>GA!$A$133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GA!$B$133:$E$133</c:f>
              <c:numCache>
                <c:formatCode>0%</c:formatCode>
                <c:ptCount val="4"/>
                <c:pt idx="0">
                  <c:v>0.19801980198019803</c:v>
                </c:pt>
                <c:pt idx="1">
                  <c:v>0.3077816492450639</c:v>
                </c:pt>
                <c:pt idx="2">
                  <c:v>0.2339622641509434</c:v>
                </c:pt>
                <c:pt idx="3">
                  <c:v>0.26128590971272231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C88-CA43-B15A-18F5675E7A93}"/>
            </c:ext>
          </c:extLst>
        </c:ser>
        <c:ser>
          <c:idx val="4"/>
          <c:order val="4"/>
          <c:tx>
            <c:strRef>
              <c:f>GA!$A$134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GA!$B$134:$E$134</c:f>
              <c:numCache>
                <c:formatCode>0%</c:formatCode>
                <c:ptCount val="4"/>
                <c:pt idx="0">
                  <c:v>0.12871287128712872</c:v>
                </c:pt>
                <c:pt idx="1">
                  <c:v>0.14750290360046459</c:v>
                </c:pt>
                <c:pt idx="2">
                  <c:v>4.5283018867924525E-2</c:v>
                </c:pt>
                <c:pt idx="3">
                  <c:v>6.0191518467852256E-2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C88-CA43-B15A-18F5675E7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Georgia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D9F-B548-923D-F7E08A9582C7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5D9F-B548-923D-F7E08A9582C7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5D9F-B548-923D-F7E08A9582C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5D9F-B548-923D-F7E08A9582C7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5D9F-B548-923D-F7E08A9582C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GA!$B$10:$B$14</c:f>
              <c:numCache>
                <c:formatCode>#,##0</c:formatCode>
                <c:ptCount val="5"/>
                <c:pt idx="0">
                  <c:v>142</c:v>
                </c:pt>
                <c:pt idx="1">
                  <c:v>285</c:v>
                </c:pt>
                <c:pt idx="2">
                  <c:v>1001</c:v>
                </c:pt>
                <c:pt idx="3">
                  <c:v>598</c:v>
                </c:pt>
                <c:pt idx="4">
                  <c:v>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D9F-B548-923D-F7E08A9582C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Georgia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4F8-0E49-B619-E20A4E56534D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4F8-0E49-B619-E20A4E56534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4F8-0E49-B619-E20A4E56534D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4F8-0E49-B619-E20A4E56534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GA!$A$25:$A$29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GA!$B$25:$B$29</c:f>
              <c:numCache>
                <c:formatCode>0%</c:formatCode>
                <c:ptCount val="5"/>
                <c:pt idx="0">
                  <c:v>6.2804068996019466E-2</c:v>
                </c:pt>
                <c:pt idx="1">
                  <c:v>0.12605042016806722</c:v>
                </c:pt>
                <c:pt idx="2">
                  <c:v>0.44272445820433437</c:v>
                </c:pt>
                <c:pt idx="3">
                  <c:v>0.26448474126492705</c:v>
                </c:pt>
                <c:pt idx="4">
                  <c:v>0.10393631136665192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F8-0E49-B619-E20A4E5653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Hawaii</a:t>
            </a:r>
            <a:r>
              <a:rPr lang="en-US" sz="1400"/>
              <a:t> 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HI!$A$61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HI!$B$61:$E$61</c:f>
              <c:numCache>
                <c:formatCode>0%</c:formatCode>
                <c:ptCount val="4"/>
                <c:pt idx="0">
                  <c:v>0.10382513661202186</c:v>
                </c:pt>
                <c:pt idx="1">
                  <c:v>0.1</c:v>
                </c:pt>
                <c:pt idx="2">
                  <c:v>0.23809523809523808</c:v>
                </c:pt>
                <c:pt idx="3">
                  <c:v>0.29411764705882354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C5-2545-809B-7257CAAD2426}"/>
            </c:ext>
          </c:extLst>
        </c:ser>
        <c:ser>
          <c:idx val="1"/>
          <c:order val="1"/>
          <c:tx>
            <c:strRef>
              <c:f>HI!$A$62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HI!$B$62:$E$62</c:f>
              <c:numCache>
                <c:formatCode>0%</c:formatCode>
                <c:ptCount val="4"/>
                <c:pt idx="0">
                  <c:v>0.14754098360655737</c:v>
                </c:pt>
                <c:pt idx="1">
                  <c:v>0.22500000000000001</c:v>
                </c:pt>
                <c:pt idx="2">
                  <c:v>0.45238095238095238</c:v>
                </c:pt>
                <c:pt idx="3">
                  <c:v>0.35294117647058826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C5-2545-809B-7257CAAD2426}"/>
            </c:ext>
          </c:extLst>
        </c:ser>
        <c:ser>
          <c:idx val="2"/>
          <c:order val="2"/>
          <c:tx>
            <c:strRef>
              <c:f>HI!$A$63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HI!$B$63:$E$63</c:f>
              <c:numCache>
                <c:formatCode>0%</c:formatCode>
                <c:ptCount val="4"/>
                <c:pt idx="0">
                  <c:v>0.53551912568306015</c:v>
                </c:pt>
                <c:pt idx="1">
                  <c:v>0.52500000000000002</c:v>
                </c:pt>
                <c:pt idx="2">
                  <c:v>0.2857142857142857</c:v>
                </c:pt>
                <c:pt idx="3">
                  <c:v>0.35294117647058826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C5-2545-809B-7257CAAD2426}"/>
            </c:ext>
          </c:extLst>
        </c:ser>
        <c:ser>
          <c:idx val="3"/>
          <c:order val="3"/>
          <c:tx>
            <c:strRef>
              <c:f>HI!$A$64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HI!$B$64:$E$64</c:f>
              <c:numCache>
                <c:formatCode>0%</c:formatCode>
                <c:ptCount val="4"/>
                <c:pt idx="0">
                  <c:v>0.15846994535519127</c:v>
                </c:pt>
                <c:pt idx="1">
                  <c:v>0.15</c:v>
                </c:pt>
                <c:pt idx="2">
                  <c:v>2.3809523809523808E-2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C5-2545-809B-7257CAAD2426}"/>
            </c:ext>
          </c:extLst>
        </c:ser>
        <c:ser>
          <c:idx val="4"/>
          <c:order val="4"/>
          <c:tx>
            <c:strRef>
              <c:f>HI!$A$65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HI!$B$65:$E$65</c:f>
              <c:numCache>
                <c:formatCode>0%</c:formatCode>
                <c:ptCount val="4"/>
                <c:pt idx="0">
                  <c:v>5.4644808743169397E-2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C5-2545-809B-7257CAAD24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Hawaii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HI!$A$84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HI!$B$84:$E$84</c:f>
              <c:numCache>
                <c:formatCode>0%</c:formatCode>
                <c:ptCount val="4"/>
                <c:pt idx="0">
                  <c:v>0.13214285714285715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6A-E648-8AFD-BAC28799230F}"/>
            </c:ext>
          </c:extLst>
        </c:ser>
        <c:ser>
          <c:idx val="1"/>
          <c:order val="1"/>
          <c:tx>
            <c:strRef>
              <c:f>HI!$A$85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HI!$B$85:$E$85</c:f>
              <c:numCache>
                <c:formatCode>0%</c:formatCode>
                <c:ptCount val="4"/>
                <c:pt idx="0">
                  <c:v>0.21428571428571427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6A-E648-8AFD-BAC28799230F}"/>
            </c:ext>
          </c:extLst>
        </c:ser>
        <c:ser>
          <c:idx val="2"/>
          <c:order val="2"/>
          <c:tx>
            <c:strRef>
              <c:f>HI!$A$86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HI!$B$86:$E$86</c:f>
              <c:numCache>
                <c:formatCode>0%</c:formatCode>
                <c:ptCount val="4"/>
                <c:pt idx="0">
                  <c:v>0.48928571428571427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6A-E648-8AFD-BAC28799230F}"/>
            </c:ext>
          </c:extLst>
        </c:ser>
        <c:ser>
          <c:idx val="3"/>
          <c:order val="3"/>
          <c:tx>
            <c:strRef>
              <c:f>HI!$A$87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HI!$B$87:$E$87</c:f>
              <c:numCache>
                <c:formatCode>0%</c:formatCode>
                <c:ptCount val="4"/>
                <c:pt idx="0">
                  <c:v>0.12857142857142856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6A-E648-8AFD-BAC28799230F}"/>
            </c:ext>
          </c:extLst>
        </c:ser>
        <c:ser>
          <c:idx val="4"/>
          <c:order val="4"/>
          <c:tx>
            <c:strRef>
              <c:f>HI!$A$88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HI!$B$88:$E$88</c:f>
              <c:numCache>
                <c:formatCode>0%</c:formatCode>
                <c:ptCount val="4"/>
                <c:pt idx="0">
                  <c:v>3.5714285714285712E-2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6A-E648-8AFD-BAC287992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Hawaii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HI!$A$107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HI!$B$107:$E$107</c:f>
              <c:numCache>
                <c:formatCode>0%</c:formatCode>
                <c:ptCount val="4"/>
                <c:pt idx="0">
                  <c:v>0.51351351351351349</c:v>
                </c:pt>
                <c:pt idx="1">
                  <c:v>0.14754098360655737</c:v>
                </c:pt>
                <c:pt idx="2">
                  <c:v>1.1235955056179775E-2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48-D54E-BC2A-87BE809BDE0F}"/>
            </c:ext>
          </c:extLst>
        </c:ser>
        <c:ser>
          <c:idx val="1"/>
          <c:order val="1"/>
          <c:tx>
            <c:strRef>
              <c:f>HI!$A$108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HI!$B$108:$E$108</c:f>
              <c:numCache>
                <c:formatCode>0%</c:formatCode>
                <c:ptCount val="4"/>
                <c:pt idx="0">
                  <c:v>0.1891891891891892</c:v>
                </c:pt>
                <c:pt idx="1">
                  <c:v>0.26229508196721313</c:v>
                </c:pt>
                <c:pt idx="2">
                  <c:v>0.2247191011235955</c:v>
                </c:pt>
                <c:pt idx="3">
                  <c:v>5.8823529411764705E-2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48-D54E-BC2A-87BE809BDE0F}"/>
            </c:ext>
          </c:extLst>
        </c:ser>
        <c:ser>
          <c:idx val="2"/>
          <c:order val="2"/>
          <c:tx>
            <c:strRef>
              <c:f>HI!$A$109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HI!$B$109:$E$109</c:f>
              <c:numCache>
                <c:formatCode>0%</c:formatCode>
                <c:ptCount val="4"/>
                <c:pt idx="0">
                  <c:v>0.27027027027027029</c:v>
                </c:pt>
                <c:pt idx="1">
                  <c:v>0.54918032786885251</c:v>
                </c:pt>
                <c:pt idx="2">
                  <c:v>0.5393258426966292</c:v>
                </c:pt>
                <c:pt idx="3">
                  <c:v>0.35294117647058826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48-D54E-BC2A-87BE809BDE0F}"/>
            </c:ext>
          </c:extLst>
        </c:ser>
        <c:ser>
          <c:idx val="3"/>
          <c:order val="3"/>
          <c:tx>
            <c:strRef>
              <c:f>HI!$A$110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HI!$B$110:$E$110</c:f>
              <c:numCache>
                <c:formatCode>0%</c:formatCode>
                <c:ptCount val="4"/>
                <c:pt idx="0">
                  <c:v>2.7027027027027029E-2</c:v>
                </c:pt>
                <c:pt idx="1">
                  <c:v>4.0983606557377046E-2</c:v>
                </c:pt>
                <c:pt idx="2">
                  <c:v>0.20224719101123595</c:v>
                </c:pt>
                <c:pt idx="3">
                  <c:v>0.35294117647058826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B48-D54E-BC2A-87BE809BDE0F}"/>
            </c:ext>
          </c:extLst>
        </c:ser>
        <c:ser>
          <c:idx val="4"/>
          <c:order val="4"/>
          <c:tx>
            <c:strRef>
              <c:f>HI!$A$111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HI!$B$111:$E$111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2.247191011235955E-2</c:v>
                </c:pt>
                <c:pt idx="3">
                  <c:v>0.23529411764705882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B48-D54E-BC2A-87BE809BD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Hawaii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HI!$A$130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HI!$B$130:$E$130</c:f>
              <c:numCache>
                <c:formatCode>0%</c:formatCode>
                <c:ptCount val="4"/>
                <c:pt idx="0">
                  <c:v>7.4626865671641784E-2</c:v>
                </c:pt>
                <c:pt idx="1">
                  <c:v>0.10377358490566038</c:v>
                </c:pt>
                <c:pt idx="2">
                  <c:v>0.11940298507462686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B-EF4D-A8AF-A5097D75B4F4}"/>
            </c:ext>
          </c:extLst>
        </c:ser>
        <c:ser>
          <c:idx val="1"/>
          <c:order val="1"/>
          <c:tx>
            <c:strRef>
              <c:f>HI!$A$131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HI!$B$131:$E$131</c:f>
              <c:numCache>
                <c:formatCode>0%</c:formatCode>
                <c:ptCount val="4"/>
                <c:pt idx="0">
                  <c:v>0.20895522388059701</c:v>
                </c:pt>
                <c:pt idx="1">
                  <c:v>0.11320754716981132</c:v>
                </c:pt>
                <c:pt idx="2">
                  <c:v>0.34328358208955223</c:v>
                </c:pt>
                <c:pt idx="3">
                  <c:v>0.2857142857142857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AB-EF4D-A8AF-A5097D75B4F4}"/>
            </c:ext>
          </c:extLst>
        </c:ser>
        <c:ser>
          <c:idx val="2"/>
          <c:order val="2"/>
          <c:tx>
            <c:strRef>
              <c:f>HI!$A$132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HI!$B$132:$E$132</c:f>
              <c:numCache>
                <c:formatCode>0%</c:formatCode>
                <c:ptCount val="4"/>
                <c:pt idx="0">
                  <c:v>0.47761194029850745</c:v>
                </c:pt>
                <c:pt idx="1">
                  <c:v>0.55660377358490565</c:v>
                </c:pt>
                <c:pt idx="2">
                  <c:v>0.4925373134328358</c:v>
                </c:pt>
                <c:pt idx="3">
                  <c:v>0.30952380952380953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AB-EF4D-A8AF-A5097D75B4F4}"/>
            </c:ext>
          </c:extLst>
        </c:ser>
        <c:ser>
          <c:idx val="3"/>
          <c:order val="3"/>
          <c:tx>
            <c:strRef>
              <c:f>HI!$A$133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HI!$B$133:$E$133</c:f>
              <c:numCache>
                <c:formatCode>0%</c:formatCode>
                <c:ptCount val="4"/>
                <c:pt idx="0">
                  <c:v>0.16417910447761194</c:v>
                </c:pt>
                <c:pt idx="1">
                  <c:v>0.17924528301886791</c:v>
                </c:pt>
                <c:pt idx="2">
                  <c:v>4.4776119402985072E-2</c:v>
                </c:pt>
                <c:pt idx="3">
                  <c:v>7.1428571428571425E-2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AB-EF4D-A8AF-A5097D75B4F4}"/>
            </c:ext>
          </c:extLst>
        </c:ser>
        <c:ser>
          <c:idx val="4"/>
          <c:order val="4"/>
          <c:tx>
            <c:strRef>
              <c:f>HI!$A$134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HI!$B$134:$E$134</c:f>
              <c:numCache>
                <c:formatCode>0%</c:formatCode>
                <c:ptCount val="4"/>
                <c:pt idx="0">
                  <c:v>7.4626865671641784E-2</c:v>
                </c:pt>
                <c:pt idx="1">
                  <c:v>4.716981132075472E-2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AB-EF4D-A8AF-A5097D75B4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Hawaii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3F1-B54A-9D61-E447ED2CDF97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3F1-B54A-9D61-E447ED2CDF97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3F1-B54A-9D61-E447ED2CDF9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3F1-B54A-9D61-E447ED2CDF97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13F1-B54A-9D61-E447ED2CDF9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HI!$A$10:$A$14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HI!$B$10:$B$14</c:f>
              <c:numCache>
                <c:formatCode>#,##0</c:formatCode>
                <c:ptCount val="5"/>
                <c:pt idx="0">
                  <c:v>38</c:v>
                </c:pt>
                <c:pt idx="1">
                  <c:v>61</c:v>
                </c:pt>
                <c:pt idx="2">
                  <c:v>137</c:v>
                </c:pt>
                <c:pt idx="3">
                  <c:v>36</c:v>
                </c:pt>
                <c:pt idx="4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3F1-B54A-9D61-E447ED2CDF9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Hawaii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E85-2B44-9EB5-09F39BAEE14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CE85-2B44-9EB5-09F39BAEE14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CE85-2B44-9EB5-09F39BAEE143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CE85-2B44-9EB5-09F39BAEE1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HI!$A$25:$A$29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HI!$B$25:$B$29</c:f>
              <c:numCache>
                <c:formatCode>0%</c:formatCode>
                <c:ptCount val="5"/>
                <c:pt idx="0">
                  <c:v>0.13475177304964539</c:v>
                </c:pt>
                <c:pt idx="1">
                  <c:v>0.21631205673758866</c:v>
                </c:pt>
                <c:pt idx="2">
                  <c:v>0.48581560283687941</c:v>
                </c:pt>
                <c:pt idx="3">
                  <c:v>0.1276595744680851</c:v>
                </c:pt>
                <c:pt idx="4">
                  <c:v>3.5460992907801421E-2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E85-2B44-9EB5-09F39BAEE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Idaho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ID!$A$61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ID!$B$61:$E$61</c:f>
              <c:numCache>
                <c:formatCode>0%</c:formatCode>
                <c:ptCount val="4"/>
                <c:pt idx="0">
                  <c:v>8.0645161290322578E-3</c:v>
                </c:pt>
                <c:pt idx="1">
                  <c:v>0</c:v>
                </c:pt>
                <c:pt idx="2">
                  <c:v>7.6335877862595417E-3</c:v>
                </c:pt>
                <c:pt idx="3">
                  <c:v>4.878048780487805E-2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70-FA48-B777-D51297385720}"/>
            </c:ext>
          </c:extLst>
        </c:ser>
        <c:ser>
          <c:idx val="1"/>
          <c:order val="1"/>
          <c:tx>
            <c:strRef>
              <c:f>ID!$A$62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ID!$B$62:$E$62</c:f>
              <c:numCache>
                <c:formatCode>0%</c:formatCode>
                <c:ptCount val="4"/>
                <c:pt idx="0">
                  <c:v>5.3763440860215058E-3</c:v>
                </c:pt>
                <c:pt idx="1">
                  <c:v>9.2592592592592587E-3</c:v>
                </c:pt>
                <c:pt idx="2">
                  <c:v>7.6335877862595417E-3</c:v>
                </c:pt>
                <c:pt idx="3">
                  <c:v>2.4390243902439025E-2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70-FA48-B777-D51297385720}"/>
            </c:ext>
          </c:extLst>
        </c:ser>
        <c:ser>
          <c:idx val="2"/>
          <c:order val="2"/>
          <c:tx>
            <c:strRef>
              <c:f>ID!$A$63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ID!$B$63:$E$63</c:f>
              <c:numCache>
                <c:formatCode>0%</c:formatCode>
                <c:ptCount val="4"/>
                <c:pt idx="0">
                  <c:v>3.7634408602150539E-2</c:v>
                </c:pt>
                <c:pt idx="1">
                  <c:v>9.2592592592592587E-3</c:v>
                </c:pt>
                <c:pt idx="2">
                  <c:v>2.2900763358778626E-2</c:v>
                </c:pt>
                <c:pt idx="3">
                  <c:v>4.878048780487805E-2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70-FA48-B777-D51297385720}"/>
            </c:ext>
          </c:extLst>
        </c:ser>
        <c:ser>
          <c:idx val="3"/>
          <c:order val="3"/>
          <c:tx>
            <c:strRef>
              <c:f>ID!$A$64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ID!$B$64:$E$64</c:f>
              <c:numCache>
                <c:formatCode>0%</c:formatCode>
                <c:ptCount val="4"/>
                <c:pt idx="0">
                  <c:v>0.20430107526881722</c:v>
                </c:pt>
                <c:pt idx="1">
                  <c:v>0.1388888888888889</c:v>
                </c:pt>
                <c:pt idx="2">
                  <c:v>0.22137404580152673</c:v>
                </c:pt>
                <c:pt idx="3">
                  <c:v>0.17073170731707318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70-FA48-B777-D51297385720}"/>
            </c:ext>
          </c:extLst>
        </c:ser>
        <c:ser>
          <c:idx val="4"/>
          <c:order val="4"/>
          <c:tx>
            <c:strRef>
              <c:f>ID!$A$65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ID!$B$65:$E$65</c:f>
              <c:numCache>
                <c:formatCode>0%</c:formatCode>
                <c:ptCount val="4"/>
                <c:pt idx="0">
                  <c:v>0.7446236559139785</c:v>
                </c:pt>
                <c:pt idx="1">
                  <c:v>0.84259259259259256</c:v>
                </c:pt>
                <c:pt idx="2">
                  <c:v>0.74045801526717558</c:v>
                </c:pt>
                <c:pt idx="3">
                  <c:v>0.70731707317073167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70-FA48-B777-D51297385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Idaho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ID!$A$84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ID!$B$84:$E$84</c:f>
              <c:numCache>
                <c:formatCode>0%</c:formatCode>
                <c:ptCount val="4"/>
                <c:pt idx="0">
                  <c:v>6.2208398133748056E-3</c:v>
                </c:pt>
                <c:pt idx="1">
                  <c:v>0.14285714285714285</c:v>
                </c:pt>
                <c:pt idx="2">
                  <c:v>0.5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5C-0141-89CA-91B5DD9D49E7}"/>
            </c:ext>
          </c:extLst>
        </c:ser>
        <c:ser>
          <c:idx val="1"/>
          <c:order val="1"/>
          <c:tx>
            <c:strRef>
              <c:f>ID!$A$85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ID!$B$85:$E$85</c:f>
              <c:numCache>
                <c:formatCode>0%</c:formatCode>
                <c:ptCount val="4"/>
                <c:pt idx="0">
                  <c:v>6.2208398133748056E-3</c:v>
                </c:pt>
                <c:pt idx="1">
                  <c:v>0.14285714285714285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5C-0141-89CA-91B5DD9D49E7}"/>
            </c:ext>
          </c:extLst>
        </c:ser>
        <c:ser>
          <c:idx val="2"/>
          <c:order val="2"/>
          <c:tx>
            <c:strRef>
              <c:f>ID!$A$86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ID!$B$86:$E$86</c:f>
              <c:numCache>
                <c:formatCode>0%</c:formatCode>
                <c:ptCount val="4"/>
                <c:pt idx="0">
                  <c:v>2.4883359253499222E-2</c:v>
                </c:pt>
                <c:pt idx="1">
                  <c:v>0.5714285714285714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5C-0141-89CA-91B5DD9D49E7}"/>
            </c:ext>
          </c:extLst>
        </c:ser>
        <c:ser>
          <c:idx val="3"/>
          <c:order val="3"/>
          <c:tx>
            <c:strRef>
              <c:f>ID!$A$87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ID!$B$87:$E$87</c:f>
              <c:numCache>
                <c:formatCode>0%</c:formatCode>
                <c:ptCount val="4"/>
                <c:pt idx="0">
                  <c:v>0.19595645412130638</c:v>
                </c:pt>
                <c:pt idx="1">
                  <c:v>0</c:v>
                </c:pt>
                <c:pt idx="2">
                  <c:v>0.5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5C-0141-89CA-91B5DD9D49E7}"/>
            </c:ext>
          </c:extLst>
        </c:ser>
        <c:ser>
          <c:idx val="4"/>
          <c:order val="4"/>
          <c:tx>
            <c:strRef>
              <c:f>ID!$A$88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ID!$B$88:$E$88</c:f>
              <c:numCache>
                <c:formatCode>0%</c:formatCode>
                <c:ptCount val="4"/>
                <c:pt idx="0">
                  <c:v>0.76671850699844479</c:v>
                </c:pt>
                <c:pt idx="1">
                  <c:v>0.14285714285714285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75C-0141-89CA-91B5DD9D49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Idaho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ID!$A$107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ID!$B$107:$E$107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1.2658227848101266E-2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8-9748-BE10-0E49F46F3EC1}"/>
            </c:ext>
          </c:extLst>
        </c:ser>
        <c:ser>
          <c:idx val="1"/>
          <c:order val="1"/>
          <c:tx>
            <c:strRef>
              <c:f>ID!$A$108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ID!$B$108:$E$108</c:f>
              <c:numCache>
                <c:formatCode>0%</c:formatCode>
                <c:ptCount val="4"/>
                <c:pt idx="0">
                  <c:v>1.8867924528301886E-2</c:v>
                </c:pt>
                <c:pt idx="1">
                  <c:v>4.8780487804878049E-3</c:v>
                </c:pt>
                <c:pt idx="2">
                  <c:v>3.2573289902280132E-3</c:v>
                </c:pt>
                <c:pt idx="3">
                  <c:v>1.2658227848101266E-2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8-9748-BE10-0E49F46F3EC1}"/>
            </c:ext>
          </c:extLst>
        </c:ser>
        <c:ser>
          <c:idx val="2"/>
          <c:order val="2"/>
          <c:tx>
            <c:strRef>
              <c:f>ID!$A$109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ID!$B$109:$E$109</c:f>
              <c:numCache>
                <c:formatCode>0%</c:formatCode>
                <c:ptCount val="4"/>
                <c:pt idx="0">
                  <c:v>1.8867924528301886E-2</c:v>
                </c:pt>
                <c:pt idx="1">
                  <c:v>3.9024390243902439E-2</c:v>
                </c:pt>
                <c:pt idx="2">
                  <c:v>2.6058631921824105E-2</c:v>
                </c:pt>
                <c:pt idx="3">
                  <c:v>1.2658227848101266E-2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A8-9748-BE10-0E49F46F3EC1}"/>
            </c:ext>
          </c:extLst>
        </c:ser>
        <c:ser>
          <c:idx val="3"/>
          <c:order val="3"/>
          <c:tx>
            <c:strRef>
              <c:f>ID!$A$110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ID!$B$110:$E$110</c:f>
              <c:numCache>
                <c:formatCode>0%</c:formatCode>
                <c:ptCount val="4"/>
                <c:pt idx="0">
                  <c:v>0.41509433962264153</c:v>
                </c:pt>
                <c:pt idx="1">
                  <c:v>0.28780487804878047</c:v>
                </c:pt>
                <c:pt idx="2">
                  <c:v>0.13355048859934854</c:v>
                </c:pt>
                <c:pt idx="3">
                  <c:v>6.3291139240506333E-2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A8-9748-BE10-0E49F46F3EC1}"/>
            </c:ext>
          </c:extLst>
        </c:ser>
        <c:ser>
          <c:idx val="4"/>
          <c:order val="4"/>
          <c:tx>
            <c:strRef>
              <c:f>ID!$A$111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ID!$B$111:$E$111</c:f>
              <c:numCache>
                <c:formatCode>0%</c:formatCode>
                <c:ptCount val="4"/>
                <c:pt idx="0">
                  <c:v>0.54716981132075471</c:v>
                </c:pt>
                <c:pt idx="1">
                  <c:v>0.66829268292682931</c:v>
                </c:pt>
                <c:pt idx="2">
                  <c:v>0.83713355048859939</c:v>
                </c:pt>
                <c:pt idx="3">
                  <c:v>0.89873417721518989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A8-9748-BE10-0E49F46F3E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Idaho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ID!$A$130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ID!$B$130:$E$130</c:f>
              <c:numCache>
                <c:formatCode>0%</c:formatCode>
                <c:ptCount val="4"/>
                <c:pt idx="0">
                  <c:v>8.3333333333333332E-3</c:v>
                </c:pt>
                <c:pt idx="1">
                  <c:v>8.4745762711864406E-3</c:v>
                </c:pt>
                <c:pt idx="2">
                  <c:v>1.3422818791946308E-2</c:v>
                </c:pt>
                <c:pt idx="3">
                  <c:v>7.5471698113207548E-3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B5-1044-8F27-751B282A932F}"/>
            </c:ext>
          </c:extLst>
        </c:ser>
        <c:ser>
          <c:idx val="1"/>
          <c:order val="1"/>
          <c:tx>
            <c:strRef>
              <c:f>ID!$A$131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ID!$B$131:$E$131</c:f>
              <c:numCache>
                <c:formatCode>0%</c:formatCode>
                <c:ptCount val="4"/>
                <c:pt idx="0">
                  <c:v>8.3333333333333332E-3</c:v>
                </c:pt>
                <c:pt idx="1">
                  <c:v>8.4745762711864406E-3</c:v>
                </c:pt>
                <c:pt idx="2">
                  <c:v>6.7114093959731542E-3</c:v>
                </c:pt>
                <c:pt idx="3">
                  <c:v>7.5471698113207548E-3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B5-1044-8F27-751B282A932F}"/>
            </c:ext>
          </c:extLst>
        </c:ser>
        <c:ser>
          <c:idx val="2"/>
          <c:order val="2"/>
          <c:tx>
            <c:strRef>
              <c:f>ID!$A$132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ID!$B$132:$E$132</c:f>
              <c:numCache>
                <c:formatCode>0%</c:formatCode>
                <c:ptCount val="4"/>
                <c:pt idx="0">
                  <c:v>8.3333333333333332E-3</c:v>
                </c:pt>
                <c:pt idx="1">
                  <c:v>8.4745762711864406E-3</c:v>
                </c:pt>
                <c:pt idx="2">
                  <c:v>2.6845637583892617E-2</c:v>
                </c:pt>
                <c:pt idx="3">
                  <c:v>5.2830188679245285E-2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B5-1044-8F27-751B282A932F}"/>
            </c:ext>
          </c:extLst>
        </c:ser>
        <c:ser>
          <c:idx val="3"/>
          <c:order val="3"/>
          <c:tx>
            <c:strRef>
              <c:f>ID!$A$133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ID!$B$133:$E$133</c:f>
              <c:numCache>
                <c:formatCode>0%</c:formatCode>
                <c:ptCount val="4"/>
                <c:pt idx="0">
                  <c:v>0.16666666666666666</c:v>
                </c:pt>
                <c:pt idx="1">
                  <c:v>8.4745762711864403E-2</c:v>
                </c:pt>
                <c:pt idx="2">
                  <c:v>0.1476510067114094</c:v>
                </c:pt>
                <c:pt idx="3">
                  <c:v>0.28301886792452829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B5-1044-8F27-751B282A932F}"/>
            </c:ext>
          </c:extLst>
        </c:ser>
        <c:ser>
          <c:idx val="4"/>
          <c:order val="4"/>
          <c:tx>
            <c:strRef>
              <c:f>ID!$A$134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ID!$B$134:$E$134</c:f>
              <c:numCache>
                <c:formatCode>0%</c:formatCode>
                <c:ptCount val="4"/>
                <c:pt idx="0">
                  <c:v>0.80833333333333335</c:v>
                </c:pt>
                <c:pt idx="1">
                  <c:v>0.88983050847457623</c:v>
                </c:pt>
                <c:pt idx="2">
                  <c:v>0.80536912751677847</c:v>
                </c:pt>
                <c:pt idx="3">
                  <c:v>0.64905660377358487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B5-1044-8F27-751B282A9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Idaho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813E-1D46-8E55-164103E4C5F5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813E-1D46-8E55-164103E4C5F5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813E-1D46-8E55-164103E4C5F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813E-1D46-8E55-164103E4C5F5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813E-1D46-8E55-164103E4C5F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ID!$A$10:$A$14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ID!$B$10:$B$14</c:f>
              <c:numCache>
                <c:formatCode>#,##0</c:formatCode>
                <c:ptCount val="5"/>
                <c:pt idx="0">
                  <c:v>6</c:v>
                </c:pt>
                <c:pt idx="1">
                  <c:v>5</c:v>
                </c:pt>
                <c:pt idx="2">
                  <c:v>20</c:v>
                </c:pt>
                <c:pt idx="3">
                  <c:v>127</c:v>
                </c:pt>
                <c:pt idx="4">
                  <c:v>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13E-1D46-8E55-164103E4C5F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Idaho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8698-5C45-84A2-ECB33B0A6774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8698-5C45-84A2-ECB33B0A677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8698-5C45-84A2-ECB33B0A6774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8698-5C45-84A2-ECB33B0A677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ID!$A$25:$A$29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ID!$B$25:$B$29</c:f>
              <c:numCache>
                <c:formatCode>0%</c:formatCode>
                <c:ptCount val="5"/>
                <c:pt idx="0">
                  <c:v>9.202453987730062E-3</c:v>
                </c:pt>
                <c:pt idx="1">
                  <c:v>7.6687116564417178E-3</c:v>
                </c:pt>
                <c:pt idx="2">
                  <c:v>3.0674846625766871E-2</c:v>
                </c:pt>
                <c:pt idx="3">
                  <c:v>0.19478527607361965</c:v>
                </c:pt>
                <c:pt idx="4">
                  <c:v>0.75766871165644167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698-5C45-84A2-ECB33B0A67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Illinois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IL!$A$61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IL!$B$61:$E$61</c:f>
              <c:numCache>
                <c:formatCode>0%</c:formatCode>
                <c:ptCount val="4"/>
                <c:pt idx="0">
                  <c:v>4.7538200339558571E-2</c:v>
                </c:pt>
                <c:pt idx="1">
                  <c:v>6.8245125348189412E-2</c:v>
                </c:pt>
                <c:pt idx="2">
                  <c:v>0.31566820276497698</c:v>
                </c:pt>
                <c:pt idx="3">
                  <c:v>0.54166666666666663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6B-5E40-9847-1270A0D10A3F}"/>
            </c:ext>
          </c:extLst>
        </c:ser>
        <c:ser>
          <c:idx val="1"/>
          <c:order val="1"/>
          <c:tx>
            <c:strRef>
              <c:f>IL!$A$62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IL!$B$62:$E$62</c:f>
              <c:numCache>
                <c:formatCode>0%</c:formatCode>
                <c:ptCount val="4"/>
                <c:pt idx="0">
                  <c:v>8.234295415959253E-2</c:v>
                </c:pt>
                <c:pt idx="1">
                  <c:v>0.11559888579387187</c:v>
                </c:pt>
                <c:pt idx="2">
                  <c:v>0.22580645161290322</c:v>
                </c:pt>
                <c:pt idx="3">
                  <c:v>0.125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6B-5E40-9847-1270A0D10A3F}"/>
            </c:ext>
          </c:extLst>
        </c:ser>
        <c:ser>
          <c:idx val="2"/>
          <c:order val="2"/>
          <c:tx>
            <c:strRef>
              <c:f>IL!$A$63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IL!$B$63:$E$63</c:f>
              <c:numCache>
                <c:formatCode>0%</c:formatCode>
                <c:ptCount val="4"/>
                <c:pt idx="0">
                  <c:v>0.37478777589134127</c:v>
                </c:pt>
                <c:pt idx="1">
                  <c:v>0.43314763231197773</c:v>
                </c:pt>
                <c:pt idx="2">
                  <c:v>0.35138248847926268</c:v>
                </c:pt>
                <c:pt idx="3">
                  <c:v>0.29166666666666669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6B-5E40-9847-1270A0D10A3F}"/>
            </c:ext>
          </c:extLst>
        </c:ser>
        <c:ser>
          <c:idx val="3"/>
          <c:order val="3"/>
          <c:tx>
            <c:strRef>
              <c:f>IL!$A$64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IL!$B$64:$E$64</c:f>
              <c:numCache>
                <c:formatCode>0%</c:formatCode>
                <c:ptCount val="4"/>
                <c:pt idx="0">
                  <c:v>0.34762308998302205</c:v>
                </c:pt>
                <c:pt idx="1">
                  <c:v>0.27994428969359331</c:v>
                </c:pt>
                <c:pt idx="2">
                  <c:v>6.4516129032258063E-2</c:v>
                </c:pt>
                <c:pt idx="3">
                  <c:v>4.1666666666666664E-2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6B-5E40-9847-1270A0D10A3F}"/>
            </c:ext>
          </c:extLst>
        </c:ser>
        <c:ser>
          <c:idx val="4"/>
          <c:order val="4"/>
          <c:tx>
            <c:strRef>
              <c:f>IL!$A$65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IL!$B$65:$E$65</c:f>
              <c:numCache>
                <c:formatCode>0%</c:formatCode>
                <c:ptCount val="4"/>
                <c:pt idx="0">
                  <c:v>0.14770797962648557</c:v>
                </c:pt>
                <c:pt idx="1">
                  <c:v>0.10306406685236769</c:v>
                </c:pt>
                <c:pt idx="2">
                  <c:v>4.2626728110599081E-2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6B-5E40-9847-1270A0D10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Illinois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IL!$A$84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IL!$B$84:$E$84</c:f>
              <c:numCache>
                <c:formatCode>0%</c:formatCode>
                <c:ptCount val="4"/>
                <c:pt idx="0">
                  <c:v>0.10408534998698933</c:v>
                </c:pt>
                <c:pt idx="1">
                  <c:v>0.18292682926829268</c:v>
                </c:pt>
                <c:pt idx="2">
                  <c:v>0</c:v>
                </c:pt>
                <c:pt idx="3">
                  <c:v>0.42307692307692307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D2-9A44-85C8-B4CA32262273}"/>
            </c:ext>
          </c:extLst>
        </c:ser>
        <c:ser>
          <c:idx val="1"/>
          <c:order val="1"/>
          <c:tx>
            <c:strRef>
              <c:f>IL!$A$85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IL!$B$85:$E$85</c:f>
              <c:numCache>
                <c:formatCode>0%</c:formatCode>
                <c:ptCount val="4"/>
                <c:pt idx="0">
                  <c:v>0.1199583658600052</c:v>
                </c:pt>
                <c:pt idx="1">
                  <c:v>0.17073170731707318</c:v>
                </c:pt>
                <c:pt idx="2">
                  <c:v>0</c:v>
                </c:pt>
                <c:pt idx="3">
                  <c:v>0.14423076923076922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D2-9A44-85C8-B4CA32262273}"/>
            </c:ext>
          </c:extLst>
        </c:ser>
        <c:ser>
          <c:idx val="2"/>
          <c:order val="2"/>
          <c:tx>
            <c:strRef>
              <c:f>IL!$A$86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IL!$B$86:$E$86</c:f>
              <c:numCache>
                <c:formatCode>0%</c:formatCode>
                <c:ptCount val="4"/>
                <c:pt idx="0">
                  <c:v>0.385376008326828</c:v>
                </c:pt>
                <c:pt idx="1">
                  <c:v>0.28048780487804881</c:v>
                </c:pt>
                <c:pt idx="2">
                  <c:v>0</c:v>
                </c:pt>
                <c:pt idx="3">
                  <c:v>0.21153846153846154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D2-9A44-85C8-B4CA32262273}"/>
            </c:ext>
          </c:extLst>
        </c:ser>
        <c:ser>
          <c:idx val="3"/>
          <c:order val="3"/>
          <c:tx>
            <c:strRef>
              <c:f>IL!$A$87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IL!$B$87:$E$87</c:f>
              <c:numCache>
                <c:formatCode>0%</c:formatCode>
                <c:ptCount val="4"/>
                <c:pt idx="0">
                  <c:v>0.27582617746552174</c:v>
                </c:pt>
                <c:pt idx="1">
                  <c:v>0.1951219512195122</c:v>
                </c:pt>
                <c:pt idx="2">
                  <c:v>0</c:v>
                </c:pt>
                <c:pt idx="3">
                  <c:v>9.6153846153846159E-2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AD2-9A44-85C8-B4CA32262273}"/>
            </c:ext>
          </c:extLst>
        </c:ser>
        <c:ser>
          <c:idx val="4"/>
          <c:order val="4"/>
          <c:tx>
            <c:strRef>
              <c:f>IL!$A$88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IL!$B$88:$E$88</c:f>
              <c:numCache>
                <c:formatCode>0%</c:formatCode>
                <c:ptCount val="4"/>
                <c:pt idx="0">
                  <c:v>0.11475409836065574</c:v>
                </c:pt>
                <c:pt idx="1">
                  <c:v>0.17073170731707318</c:v>
                </c:pt>
                <c:pt idx="2">
                  <c:v>0</c:v>
                </c:pt>
                <c:pt idx="3">
                  <c:v>0.125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AD2-9A44-85C8-B4CA32262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Illinois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IL!$A$107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IL!$B$107:$E$107</c:f>
              <c:numCache>
                <c:formatCode>0%</c:formatCode>
                <c:ptCount val="4"/>
                <c:pt idx="0">
                  <c:v>0.25198412698412698</c:v>
                </c:pt>
                <c:pt idx="1">
                  <c:v>0.11835506519558676</c:v>
                </c:pt>
                <c:pt idx="2">
                  <c:v>4.0438079191238416E-2</c:v>
                </c:pt>
                <c:pt idx="3">
                  <c:v>2.2194821208384709E-2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76-0E4C-AA94-08A6C6EB58D3}"/>
            </c:ext>
          </c:extLst>
        </c:ser>
        <c:ser>
          <c:idx val="1"/>
          <c:order val="1"/>
          <c:tx>
            <c:strRef>
              <c:f>IL!$A$108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IL!$B$108:$E$108</c:f>
              <c:numCache>
                <c:formatCode>0%</c:formatCode>
                <c:ptCount val="4"/>
                <c:pt idx="0">
                  <c:v>0.16468253968253968</c:v>
                </c:pt>
                <c:pt idx="1">
                  <c:v>0.18655967903711135</c:v>
                </c:pt>
                <c:pt idx="2">
                  <c:v>0.10109519797809605</c:v>
                </c:pt>
                <c:pt idx="3">
                  <c:v>1.7262638717632551E-2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76-0E4C-AA94-08A6C6EB58D3}"/>
            </c:ext>
          </c:extLst>
        </c:ser>
        <c:ser>
          <c:idx val="2"/>
          <c:order val="2"/>
          <c:tx>
            <c:strRef>
              <c:f>IL!$A$109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IL!$B$109:$E$109</c:f>
              <c:numCache>
                <c:formatCode>0%</c:formatCode>
                <c:ptCount val="4"/>
                <c:pt idx="0">
                  <c:v>0.37400793650793651</c:v>
                </c:pt>
                <c:pt idx="1">
                  <c:v>0.46439317953861586</c:v>
                </c:pt>
                <c:pt idx="2">
                  <c:v>0.41701769165964614</c:v>
                </c:pt>
                <c:pt idx="3">
                  <c:v>0.23427866831072749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76-0E4C-AA94-08A6C6EB58D3}"/>
            </c:ext>
          </c:extLst>
        </c:ser>
        <c:ser>
          <c:idx val="3"/>
          <c:order val="3"/>
          <c:tx>
            <c:strRef>
              <c:f>IL!$A$110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IL!$B$110:$E$110</c:f>
              <c:numCache>
                <c:formatCode>0%</c:formatCode>
                <c:ptCount val="4"/>
                <c:pt idx="0">
                  <c:v>0.16071428571428573</c:v>
                </c:pt>
                <c:pt idx="1">
                  <c:v>0.18054162487462388</c:v>
                </c:pt>
                <c:pt idx="2">
                  <c:v>0.32603201347935973</c:v>
                </c:pt>
                <c:pt idx="3">
                  <c:v>0.44019728729963009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76-0E4C-AA94-08A6C6EB58D3}"/>
            </c:ext>
          </c:extLst>
        </c:ser>
        <c:ser>
          <c:idx val="4"/>
          <c:order val="4"/>
          <c:tx>
            <c:strRef>
              <c:f>IL!$A$111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IL!$B$111:$E$111</c:f>
              <c:numCache>
                <c:formatCode>0%</c:formatCode>
                <c:ptCount val="4"/>
                <c:pt idx="0">
                  <c:v>4.8611111111111112E-2</c:v>
                </c:pt>
                <c:pt idx="1">
                  <c:v>5.0150451354062188E-2</c:v>
                </c:pt>
                <c:pt idx="2">
                  <c:v>0.11541701769165964</c:v>
                </c:pt>
                <c:pt idx="3">
                  <c:v>0.28606658446362515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76-0E4C-AA94-08A6C6EB58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Illinois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IL!$A$130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IL!$B$130:$E$130</c:f>
              <c:numCache>
                <c:formatCode>0%</c:formatCode>
                <c:ptCount val="4"/>
                <c:pt idx="0">
                  <c:v>0.22286821705426357</c:v>
                </c:pt>
                <c:pt idx="1">
                  <c:v>9.2727272727272728E-2</c:v>
                </c:pt>
                <c:pt idx="2">
                  <c:v>7.8846153846153844E-2</c:v>
                </c:pt>
                <c:pt idx="3">
                  <c:v>4.2321644498186213E-2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FA-8A4B-9210-063BFECDF073}"/>
            </c:ext>
          </c:extLst>
        </c:ser>
        <c:ser>
          <c:idx val="1"/>
          <c:order val="1"/>
          <c:tx>
            <c:strRef>
              <c:f>IL!$A$131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IL!$B$131:$E$131</c:f>
              <c:numCache>
                <c:formatCode>0%</c:formatCode>
                <c:ptCount val="4"/>
                <c:pt idx="0">
                  <c:v>0.14244186046511628</c:v>
                </c:pt>
                <c:pt idx="1">
                  <c:v>9.1515151515151522E-2</c:v>
                </c:pt>
                <c:pt idx="2">
                  <c:v>0.18269230769230768</c:v>
                </c:pt>
                <c:pt idx="3">
                  <c:v>0.11729141475211609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FA-8A4B-9210-063BFECDF073}"/>
            </c:ext>
          </c:extLst>
        </c:ser>
        <c:ser>
          <c:idx val="2"/>
          <c:order val="2"/>
          <c:tx>
            <c:strRef>
              <c:f>IL!$A$132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IL!$B$132:$E$132</c:f>
              <c:numCache>
                <c:formatCode>0%</c:formatCode>
                <c:ptCount val="4"/>
                <c:pt idx="0">
                  <c:v>0.34593023255813954</c:v>
                </c:pt>
                <c:pt idx="1">
                  <c:v>0.36121212121212121</c:v>
                </c:pt>
                <c:pt idx="2">
                  <c:v>0.43461538461538463</c:v>
                </c:pt>
                <c:pt idx="3">
                  <c:v>0.4195888754534462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FA-8A4B-9210-063BFECDF073}"/>
            </c:ext>
          </c:extLst>
        </c:ser>
        <c:ser>
          <c:idx val="3"/>
          <c:order val="3"/>
          <c:tx>
            <c:strRef>
              <c:f>IL!$A$133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IL!$B$133:$E$133</c:f>
              <c:numCache>
                <c:formatCode>0%</c:formatCode>
                <c:ptCount val="4"/>
                <c:pt idx="0">
                  <c:v>0.23546511627906977</c:v>
                </c:pt>
                <c:pt idx="1">
                  <c:v>0.29878787878787877</c:v>
                </c:pt>
                <c:pt idx="2">
                  <c:v>0.22115384615384615</c:v>
                </c:pt>
                <c:pt idx="3">
                  <c:v>0.2841596130592503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FA-8A4B-9210-063BFECDF073}"/>
            </c:ext>
          </c:extLst>
        </c:ser>
        <c:ser>
          <c:idx val="4"/>
          <c:order val="4"/>
          <c:tx>
            <c:strRef>
              <c:f>IL!$A$134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IL!$B$134:$E$134</c:f>
              <c:numCache>
                <c:formatCode>0%</c:formatCode>
                <c:ptCount val="4"/>
                <c:pt idx="0">
                  <c:v>5.329457364341085E-2</c:v>
                </c:pt>
                <c:pt idx="1">
                  <c:v>0.15575757575757576</c:v>
                </c:pt>
                <c:pt idx="2">
                  <c:v>8.269230769230769E-2</c:v>
                </c:pt>
                <c:pt idx="3">
                  <c:v>0.13663845223700122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FA-8A4B-9210-063BFECDF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Illinois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62B-5C4F-B9C0-285986C2D322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E62B-5C4F-B9C0-285986C2D32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E62B-5C4F-B9C0-285986C2D32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E62B-5C4F-B9C0-285986C2D32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E62B-5C4F-B9C0-285986C2D32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IL!$A$10:$A$14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IL!$B$10:$B$14</c:f>
              <c:numCache>
                <c:formatCode>#,##0</c:formatCode>
                <c:ptCount val="5"/>
                <c:pt idx="0">
                  <c:v>459</c:v>
                </c:pt>
                <c:pt idx="1">
                  <c:v>490</c:v>
                </c:pt>
                <c:pt idx="2">
                  <c:v>1526</c:v>
                </c:pt>
                <c:pt idx="3">
                  <c:v>1086</c:v>
                </c:pt>
                <c:pt idx="4">
                  <c:v>468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2B-5C4F-B9C0-285986C2D32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Illinois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F1AB-8945-A5AA-7532789B976A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F1AB-8945-A5AA-7532789B976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F1AB-8945-A5AA-7532789B976A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F1AB-8945-A5AA-7532789B976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IL!$A$25:$A$29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IL!$B$25:$B$29</c:f>
              <c:numCache>
                <c:formatCode>0%</c:formatCode>
                <c:ptCount val="5"/>
                <c:pt idx="0">
                  <c:v>0.11392405063291139</c:v>
                </c:pt>
                <c:pt idx="1">
                  <c:v>0.12161826756018863</c:v>
                </c:pt>
                <c:pt idx="2">
                  <c:v>0.37875403325887319</c:v>
                </c:pt>
                <c:pt idx="3">
                  <c:v>0.2695457930007446</c:v>
                </c:pt>
                <c:pt idx="4">
                  <c:v>0.11615785554728221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1AB-8945-A5AA-7532789B9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Indiana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IN!$A$61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IN!$B$61:$E$61</c:f>
              <c:numCache>
                <c:formatCode>0%</c:formatCode>
                <c:ptCount val="4"/>
                <c:pt idx="0">
                  <c:v>3.1894934333958722E-2</c:v>
                </c:pt>
                <c:pt idx="1">
                  <c:v>3.4383954154727794E-2</c:v>
                </c:pt>
                <c:pt idx="2">
                  <c:v>0.14615384615384616</c:v>
                </c:pt>
                <c:pt idx="3">
                  <c:v>0.35483870967741937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34-4E41-AF3C-5A42BA2A38A6}"/>
            </c:ext>
          </c:extLst>
        </c:ser>
        <c:ser>
          <c:idx val="1"/>
          <c:order val="1"/>
          <c:tx>
            <c:strRef>
              <c:f>IN!$A$62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IN!$B$62:$E$62</c:f>
              <c:numCache>
                <c:formatCode>0%</c:formatCode>
                <c:ptCount val="4"/>
                <c:pt idx="0">
                  <c:v>4.7842401500938089E-2</c:v>
                </c:pt>
                <c:pt idx="1">
                  <c:v>7.7363896848137534E-2</c:v>
                </c:pt>
                <c:pt idx="2">
                  <c:v>0.17692307692307693</c:v>
                </c:pt>
                <c:pt idx="3">
                  <c:v>0.16129032258064516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34-4E41-AF3C-5A42BA2A38A6}"/>
            </c:ext>
          </c:extLst>
        </c:ser>
        <c:ser>
          <c:idx val="2"/>
          <c:order val="2"/>
          <c:tx>
            <c:strRef>
              <c:f>IN!$A$63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IN!$B$63:$E$63</c:f>
              <c:numCache>
                <c:formatCode>0%</c:formatCode>
                <c:ptCount val="4"/>
                <c:pt idx="0">
                  <c:v>0.27298311444652906</c:v>
                </c:pt>
                <c:pt idx="1">
                  <c:v>0.42120343839541546</c:v>
                </c:pt>
                <c:pt idx="2">
                  <c:v>0.42051282051282052</c:v>
                </c:pt>
                <c:pt idx="3">
                  <c:v>0.35483870967741937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34-4E41-AF3C-5A42BA2A38A6}"/>
            </c:ext>
          </c:extLst>
        </c:ser>
        <c:ser>
          <c:idx val="3"/>
          <c:order val="3"/>
          <c:tx>
            <c:strRef>
              <c:f>IN!$A$64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IN!$B$64:$E$64</c:f>
              <c:numCache>
                <c:formatCode>0%</c:formatCode>
                <c:ptCount val="4"/>
                <c:pt idx="0">
                  <c:v>0.37335834896810505</c:v>
                </c:pt>
                <c:pt idx="1">
                  <c:v>0.32951289398280803</c:v>
                </c:pt>
                <c:pt idx="2">
                  <c:v>0.20256410256410257</c:v>
                </c:pt>
                <c:pt idx="3">
                  <c:v>0.12903225806451613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34-4E41-AF3C-5A42BA2A38A6}"/>
            </c:ext>
          </c:extLst>
        </c:ser>
        <c:ser>
          <c:idx val="4"/>
          <c:order val="4"/>
          <c:tx>
            <c:strRef>
              <c:f>IN!$A$65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IN!$B$65:$E$65</c:f>
              <c:numCache>
                <c:formatCode>0%</c:formatCode>
                <c:ptCount val="4"/>
                <c:pt idx="0">
                  <c:v>0.27392120075046905</c:v>
                </c:pt>
                <c:pt idx="1">
                  <c:v>0.13753581661891118</c:v>
                </c:pt>
                <c:pt idx="2">
                  <c:v>5.3846153846153849E-2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034-4E41-AF3C-5A42BA2A38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Indiana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IN!$A$84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IN!$B$84:$E$84</c:f>
              <c:numCache>
                <c:formatCode>0%</c:formatCode>
                <c:ptCount val="4"/>
                <c:pt idx="0">
                  <c:v>5.7565789473684209E-2</c:v>
                </c:pt>
                <c:pt idx="1">
                  <c:v>0.7142857142857143</c:v>
                </c:pt>
                <c:pt idx="2">
                  <c:v>0</c:v>
                </c:pt>
                <c:pt idx="3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CE-2841-9580-79E26F09D199}"/>
            </c:ext>
          </c:extLst>
        </c:ser>
        <c:ser>
          <c:idx val="1"/>
          <c:order val="1"/>
          <c:tx>
            <c:strRef>
              <c:f>IN!$A$85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IN!$B$85:$E$85</c:f>
              <c:numCache>
                <c:formatCode>0%</c:formatCode>
                <c:ptCount val="4"/>
                <c:pt idx="0">
                  <c:v>8.2785087719298239E-2</c:v>
                </c:pt>
                <c:pt idx="1">
                  <c:v>0.14285714285714285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CE-2841-9580-79E26F09D199}"/>
            </c:ext>
          </c:extLst>
        </c:ser>
        <c:ser>
          <c:idx val="2"/>
          <c:order val="2"/>
          <c:tx>
            <c:strRef>
              <c:f>IN!$A$86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IN!$B$86:$E$86</c:f>
              <c:numCache>
                <c:formatCode>0%</c:formatCode>
                <c:ptCount val="4"/>
                <c:pt idx="0">
                  <c:v>0.33497807017543857</c:v>
                </c:pt>
                <c:pt idx="1">
                  <c:v>0.14285714285714285</c:v>
                </c:pt>
                <c:pt idx="2">
                  <c:v>0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CE-2841-9580-79E26F09D199}"/>
            </c:ext>
          </c:extLst>
        </c:ser>
        <c:ser>
          <c:idx val="3"/>
          <c:order val="3"/>
          <c:tx>
            <c:strRef>
              <c:f>IN!$A$87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IN!$B$87:$E$87</c:f>
              <c:numCache>
                <c:formatCode>0%</c:formatCode>
                <c:ptCount val="4"/>
                <c:pt idx="0">
                  <c:v>0.3267543859649123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CE-2841-9580-79E26F09D199}"/>
            </c:ext>
          </c:extLst>
        </c:ser>
        <c:ser>
          <c:idx val="4"/>
          <c:order val="4"/>
          <c:tx>
            <c:strRef>
              <c:f>IN!$A$88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IN!$B$88:$E$88</c:f>
              <c:numCache>
                <c:formatCode>0%</c:formatCode>
                <c:ptCount val="4"/>
                <c:pt idx="0">
                  <c:v>0.19791666666666666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ECE-2841-9580-79E26F09D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Indiana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IN!$A$107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IN!$B$107:$E$107</c:f>
              <c:numCache>
                <c:formatCode>0%</c:formatCode>
                <c:ptCount val="4"/>
                <c:pt idx="0">
                  <c:v>0.19047619047619047</c:v>
                </c:pt>
                <c:pt idx="1">
                  <c:v>6.1032863849765258E-2</c:v>
                </c:pt>
                <c:pt idx="2">
                  <c:v>1.3719512195121951E-2</c:v>
                </c:pt>
                <c:pt idx="3">
                  <c:v>9.7560975609756097E-3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01-0349-B0D4-CB5A02689EE5}"/>
            </c:ext>
          </c:extLst>
        </c:ser>
        <c:ser>
          <c:idx val="1"/>
          <c:order val="1"/>
          <c:tx>
            <c:strRef>
              <c:f>IN!$A$108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IN!$B$108:$E$108</c:f>
              <c:numCache>
                <c:formatCode>0%</c:formatCode>
                <c:ptCount val="4"/>
                <c:pt idx="0">
                  <c:v>0.1875</c:v>
                </c:pt>
                <c:pt idx="1">
                  <c:v>8.9201877934272297E-2</c:v>
                </c:pt>
                <c:pt idx="2">
                  <c:v>4.878048780487805E-2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01-0349-B0D4-CB5A02689EE5}"/>
            </c:ext>
          </c:extLst>
        </c:ser>
        <c:ser>
          <c:idx val="2"/>
          <c:order val="2"/>
          <c:tx>
            <c:strRef>
              <c:f>IN!$A$109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IN!$B$109:$E$109</c:f>
              <c:numCache>
                <c:formatCode>0%</c:formatCode>
                <c:ptCount val="4"/>
                <c:pt idx="0">
                  <c:v>0.46130952380952384</c:v>
                </c:pt>
                <c:pt idx="1">
                  <c:v>0.41314553990610331</c:v>
                </c:pt>
                <c:pt idx="2">
                  <c:v>0.26829268292682928</c:v>
                </c:pt>
                <c:pt idx="3">
                  <c:v>8.7804878048780483E-2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01-0349-B0D4-CB5A02689EE5}"/>
            </c:ext>
          </c:extLst>
        </c:ser>
        <c:ser>
          <c:idx val="3"/>
          <c:order val="3"/>
          <c:tx>
            <c:strRef>
              <c:f>IN!$A$110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IN!$B$110:$E$110</c:f>
              <c:numCache>
                <c:formatCode>0%</c:formatCode>
                <c:ptCount val="4"/>
                <c:pt idx="0">
                  <c:v>0.125</c:v>
                </c:pt>
                <c:pt idx="1">
                  <c:v>0.34428794992175271</c:v>
                </c:pt>
                <c:pt idx="2">
                  <c:v>0.42530487804878048</c:v>
                </c:pt>
                <c:pt idx="3">
                  <c:v>0.26829268292682928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01-0349-B0D4-CB5A02689EE5}"/>
            </c:ext>
          </c:extLst>
        </c:ser>
        <c:ser>
          <c:idx val="4"/>
          <c:order val="4"/>
          <c:tx>
            <c:strRef>
              <c:f>IN!$A$111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IN!$B$111:$E$111</c:f>
              <c:numCache>
                <c:formatCode>0%</c:formatCode>
                <c:ptCount val="4"/>
                <c:pt idx="0">
                  <c:v>3.5714285714285712E-2</c:v>
                </c:pt>
                <c:pt idx="1">
                  <c:v>9.2331768388106417E-2</c:v>
                </c:pt>
                <c:pt idx="2">
                  <c:v>0.24390243902439024</c:v>
                </c:pt>
                <c:pt idx="3">
                  <c:v>0.63414634146341464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01-0349-B0D4-CB5A02689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</a:t>
            </a:r>
            <a:r>
              <a:rPr lang="en-US" sz="1400" b="1" i="0" u="none" strike="noStrike" baseline="0">
                <a:effectLst/>
              </a:rPr>
              <a:t>Indiana </a:t>
            </a:r>
            <a:r>
              <a:rPr lang="en-US" sz="1400" b="1" i="0" baseline="0">
                <a:effectLst/>
              </a:rPr>
              <a:t>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IN!$A$130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IN!$B$130:$E$130</c:f>
              <c:numCache>
                <c:formatCode>0%</c:formatCode>
                <c:ptCount val="4"/>
                <c:pt idx="0">
                  <c:v>0.16566866267465069</c:v>
                </c:pt>
                <c:pt idx="1">
                  <c:v>4.8346055979643768E-2</c:v>
                </c:pt>
                <c:pt idx="2">
                  <c:v>1.4084507042253521E-2</c:v>
                </c:pt>
                <c:pt idx="3">
                  <c:v>1.2158054711246201E-2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C7-014E-816C-D21FA806E99B}"/>
            </c:ext>
          </c:extLst>
        </c:ser>
        <c:ser>
          <c:idx val="1"/>
          <c:order val="1"/>
          <c:tx>
            <c:strRef>
              <c:f>IN!$A$131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IN!$B$131:$E$131</c:f>
              <c:numCache>
                <c:formatCode>0%</c:formatCode>
                <c:ptCount val="4"/>
                <c:pt idx="0">
                  <c:v>0.1377245508982036</c:v>
                </c:pt>
                <c:pt idx="1">
                  <c:v>5.8524173027989825E-2</c:v>
                </c:pt>
                <c:pt idx="2">
                  <c:v>9.154929577464789E-2</c:v>
                </c:pt>
                <c:pt idx="3">
                  <c:v>5.1671732522796353E-2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C7-014E-816C-D21FA806E99B}"/>
            </c:ext>
          </c:extLst>
        </c:ser>
        <c:ser>
          <c:idx val="2"/>
          <c:order val="2"/>
          <c:tx>
            <c:strRef>
              <c:f>IN!$A$132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IN!$B$132:$E$132</c:f>
              <c:numCache>
                <c:formatCode>0%</c:formatCode>
                <c:ptCount val="4"/>
                <c:pt idx="0">
                  <c:v>0.34530938123752497</c:v>
                </c:pt>
                <c:pt idx="1">
                  <c:v>0.26717557251908397</c:v>
                </c:pt>
                <c:pt idx="2">
                  <c:v>0.426056338028169</c:v>
                </c:pt>
                <c:pt idx="3">
                  <c:v>0.32522796352583588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C7-014E-816C-D21FA806E99B}"/>
            </c:ext>
          </c:extLst>
        </c:ser>
        <c:ser>
          <c:idx val="3"/>
          <c:order val="3"/>
          <c:tx>
            <c:strRef>
              <c:f>IN!$A$133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IN!$B$133:$E$133</c:f>
              <c:numCache>
                <c:formatCode>0%</c:formatCode>
                <c:ptCount val="4"/>
                <c:pt idx="0">
                  <c:v>0.19560878243512975</c:v>
                </c:pt>
                <c:pt idx="1">
                  <c:v>0.33078880407124683</c:v>
                </c:pt>
                <c:pt idx="2">
                  <c:v>0.39436619718309857</c:v>
                </c:pt>
                <c:pt idx="3">
                  <c:v>0.38905775075987842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C7-014E-816C-D21FA806E99B}"/>
            </c:ext>
          </c:extLst>
        </c:ser>
        <c:ser>
          <c:idx val="4"/>
          <c:order val="4"/>
          <c:tx>
            <c:strRef>
              <c:f>IN!$A$134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IN!$B$134:$E$134</c:f>
              <c:numCache>
                <c:formatCode>0%</c:formatCode>
                <c:ptCount val="4"/>
                <c:pt idx="0">
                  <c:v>0.15568862275449102</c:v>
                </c:pt>
                <c:pt idx="1">
                  <c:v>0.2951653944020356</c:v>
                </c:pt>
                <c:pt idx="2">
                  <c:v>7.3943661971830985E-2</c:v>
                </c:pt>
                <c:pt idx="3">
                  <c:v>0.22188449848024316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C7-014E-816C-D21FA806E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Indiana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F0E1-2441-8614-782B5F590207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F0E1-2441-8614-782B5F590207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F0E1-2441-8614-782B5F59020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F0E1-2441-8614-782B5F590207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F0E1-2441-8614-782B5F59020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IN!$A$10:$A$14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IN!$B$10:$B$14</c:f>
              <c:numCache>
                <c:formatCode>#,##0</c:formatCode>
                <c:ptCount val="5"/>
                <c:pt idx="0">
                  <c:v>114</c:v>
                </c:pt>
                <c:pt idx="1">
                  <c:v>152</c:v>
                </c:pt>
                <c:pt idx="2">
                  <c:v>613</c:v>
                </c:pt>
                <c:pt idx="3">
                  <c:v>596</c:v>
                </c:pt>
                <c:pt idx="4">
                  <c:v>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0E1-2441-8614-782B5F5902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Indiana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C8D-A040-985D-989ED84C12B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C8D-A040-985D-989ED84C12B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C8D-A040-985D-989ED84C12B1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C8D-A040-985D-989ED84C12B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IN!$B$25:$B$29</c:f>
              <c:numCache>
                <c:formatCode>0%</c:formatCode>
                <c:ptCount val="5"/>
                <c:pt idx="0">
                  <c:v>6.2091503267973858E-2</c:v>
                </c:pt>
                <c:pt idx="1">
                  <c:v>8.2788671023965144E-2</c:v>
                </c:pt>
                <c:pt idx="2">
                  <c:v>0.33387799564270154</c:v>
                </c:pt>
                <c:pt idx="3">
                  <c:v>0.32461873638344224</c:v>
                </c:pt>
                <c:pt idx="4">
                  <c:v>0.19662309368191722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C8D-A040-985D-989ED84C12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Iowa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IA!$B$61:$E$61</c:f>
              <c:numCache>
                <c:formatCode>0%</c:formatCode>
                <c:ptCount val="4"/>
                <c:pt idx="0">
                  <c:v>0</c:v>
                </c:pt>
                <c:pt idx="1">
                  <c:v>7.6923076923076927E-3</c:v>
                </c:pt>
                <c:pt idx="2">
                  <c:v>6.9565217391304349E-2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03-4F46-8FD8-A5456F1714CE}"/>
            </c:ext>
          </c:extLst>
        </c:ser>
        <c:ser>
          <c:idx val="1"/>
          <c:order val="1"/>
          <c:tx>
            <c:strRef>
              <c:f>IA!$A$62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IA!$B$62:$E$62</c:f>
              <c:numCache>
                <c:formatCode>0%</c:formatCode>
                <c:ptCount val="4"/>
                <c:pt idx="0">
                  <c:v>8.8626292466765146E-3</c:v>
                </c:pt>
                <c:pt idx="1">
                  <c:v>4.6153846153846156E-2</c:v>
                </c:pt>
                <c:pt idx="2">
                  <c:v>0.14492753623188406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03-4F46-8FD8-A5456F1714CE}"/>
            </c:ext>
          </c:extLst>
        </c:ser>
        <c:ser>
          <c:idx val="2"/>
          <c:order val="2"/>
          <c:tx>
            <c:strRef>
              <c:f>IA!$A$63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IA!$B$63:$E$63</c:f>
              <c:numCache>
                <c:formatCode>0%</c:formatCode>
                <c:ptCount val="4"/>
                <c:pt idx="0">
                  <c:v>0.14623338257016247</c:v>
                </c:pt>
                <c:pt idx="1">
                  <c:v>0.36923076923076925</c:v>
                </c:pt>
                <c:pt idx="2">
                  <c:v>0.48115942028985509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03-4F46-8FD8-A5456F1714CE}"/>
            </c:ext>
          </c:extLst>
        </c:ser>
        <c:ser>
          <c:idx val="3"/>
          <c:order val="3"/>
          <c:tx>
            <c:strRef>
              <c:f>IA!$A$64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IA!$B$64:$E$64</c:f>
              <c:numCache>
                <c:formatCode>0%</c:formatCode>
                <c:ptCount val="4"/>
                <c:pt idx="0">
                  <c:v>0.48005908419497784</c:v>
                </c:pt>
                <c:pt idx="1">
                  <c:v>0.42307692307692307</c:v>
                </c:pt>
                <c:pt idx="2">
                  <c:v>0.24927536231884059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03-4F46-8FD8-A5456F1714CE}"/>
            </c:ext>
          </c:extLst>
        </c:ser>
        <c:ser>
          <c:idx val="4"/>
          <c:order val="4"/>
          <c:tx>
            <c:strRef>
              <c:f>IA!$A$65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IA!$B$65:$E$65</c:f>
              <c:numCache>
                <c:formatCode>0%</c:formatCode>
                <c:ptCount val="4"/>
                <c:pt idx="0">
                  <c:v>0.36484490398818314</c:v>
                </c:pt>
                <c:pt idx="1">
                  <c:v>0.15384615384615385</c:v>
                </c:pt>
                <c:pt idx="2">
                  <c:v>5.5072463768115941E-2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03-4F46-8FD8-A5456F171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</a:t>
            </a:r>
            <a:r>
              <a:rPr lang="en-US" sz="1400" b="1" i="0" u="none" strike="noStrike" baseline="0">
                <a:effectLst/>
              </a:rPr>
              <a:t>Iowa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IA!$B$84:$E$84</c:f>
              <c:numCache>
                <c:formatCode>0%</c:formatCode>
                <c:ptCount val="4"/>
                <c:pt idx="0">
                  <c:v>1.0268562401263823E-2</c:v>
                </c:pt>
                <c:pt idx="1">
                  <c:v>0.33333333333333331</c:v>
                </c:pt>
                <c:pt idx="2">
                  <c:v>0</c:v>
                </c:pt>
                <c:pt idx="3">
                  <c:v>0.8125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45-A84F-AD3B-018DED8EC937}"/>
            </c:ext>
          </c:extLst>
        </c:ser>
        <c:ser>
          <c:idx val="1"/>
          <c:order val="1"/>
          <c:tx>
            <c:strRef>
              <c:f>IA!$A$85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IA!$B$85:$E$85</c:f>
              <c:numCache>
                <c:formatCode>0%</c:formatCode>
                <c:ptCount val="4"/>
                <c:pt idx="0">
                  <c:v>5.2922590837282783E-2</c:v>
                </c:pt>
                <c:pt idx="1">
                  <c:v>0.33333333333333331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45-A84F-AD3B-018DED8EC937}"/>
            </c:ext>
          </c:extLst>
        </c:ser>
        <c:ser>
          <c:idx val="2"/>
          <c:order val="2"/>
          <c:tx>
            <c:strRef>
              <c:f>IA!$A$86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IA!$B$86:$E$86</c:f>
              <c:numCache>
                <c:formatCode>0%</c:formatCode>
                <c:ptCount val="4"/>
                <c:pt idx="0">
                  <c:v>0.28278041074249605</c:v>
                </c:pt>
                <c:pt idx="1">
                  <c:v>0.33333333333333331</c:v>
                </c:pt>
                <c:pt idx="2">
                  <c:v>0</c:v>
                </c:pt>
                <c:pt idx="3">
                  <c:v>0.125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45-A84F-AD3B-018DED8EC937}"/>
            </c:ext>
          </c:extLst>
        </c:ser>
        <c:ser>
          <c:idx val="3"/>
          <c:order val="3"/>
          <c:tx>
            <c:strRef>
              <c:f>IA!$A$87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IA!$B$87:$E$87</c:f>
              <c:numCache>
                <c:formatCode>0%</c:formatCode>
                <c:ptCount val="4"/>
                <c:pt idx="0">
                  <c:v>0.41153238546603477</c:v>
                </c:pt>
                <c:pt idx="1">
                  <c:v>0</c:v>
                </c:pt>
                <c:pt idx="2">
                  <c:v>0</c:v>
                </c:pt>
                <c:pt idx="3">
                  <c:v>6.25E-2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D45-A84F-AD3B-018DED8EC937}"/>
            </c:ext>
          </c:extLst>
        </c:ser>
        <c:ser>
          <c:idx val="4"/>
          <c:order val="4"/>
          <c:tx>
            <c:strRef>
              <c:f>IA!$A$88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IA!$B$88:$E$88</c:f>
              <c:numCache>
                <c:formatCode>0%</c:formatCode>
                <c:ptCount val="4"/>
                <c:pt idx="0">
                  <c:v>0.24249605055292259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D45-A84F-AD3B-018DED8EC9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Iowa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IA!$B$107:$E$107</c:f>
              <c:numCache>
                <c:formatCode>0%</c:formatCode>
                <c:ptCount val="4"/>
                <c:pt idx="0">
                  <c:v>9.45945945945946E-2</c:v>
                </c:pt>
                <c:pt idx="1">
                  <c:v>2.9962546816479401E-2</c:v>
                </c:pt>
                <c:pt idx="2">
                  <c:v>1.6591251885369532E-2</c:v>
                </c:pt>
                <c:pt idx="3">
                  <c:v>3.5842293906810036E-3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DA-414F-A402-E986FEDDEB93}"/>
            </c:ext>
          </c:extLst>
        </c:ser>
        <c:ser>
          <c:idx val="1"/>
          <c:order val="1"/>
          <c:tx>
            <c:strRef>
              <c:f>IA!$A$108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IA!$B$108:$E$108</c:f>
              <c:numCache>
                <c:formatCode>0%</c:formatCode>
                <c:ptCount val="4"/>
                <c:pt idx="0">
                  <c:v>9.45945945945946E-2</c:v>
                </c:pt>
                <c:pt idx="1">
                  <c:v>8.98876404494382E-2</c:v>
                </c:pt>
                <c:pt idx="2">
                  <c:v>4.5248868778280542E-2</c:v>
                </c:pt>
                <c:pt idx="3">
                  <c:v>2.5089605734767026E-2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DA-414F-A402-E986FEDDEB93}"/>
            </c:ext>
          </c:extLst>
        </c:ser>
        <c:ser>
          <c:idx val="2"/>
          <c:order val="2"/>
          <c:tx>
            <c:strRef>
              <c:f>IA!$A$109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IA!$B$109:$E$109</c:f>
              <c:numCache>
                <c:formatCode>0%</c:formatCode>
                <c:ptCount val="4"/>
                <c:pt idx="0">
                  <c:v>0.32432432432432434</c:v>
                </c:pt>
                <c:pt idx="1">
                  <c:v>0.39700374531835209</c:v>
                </c:pt>
                <c:pt idx="2">
                  <c:v>0.27450980392156865</c:v>
                </c:pt>
                <c:pt idx="3">
                  <c:v>0.17204301075268819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EDA-414F-A402-E986FEDDEB93}"/>
            </c:ext>
          </c:extLst>
        </c:ser>
        <c:ser>
          <c:idx val="3"/>
          <c:order val="3"/>
          <c:tx>
            <c:strRef>
              <c:f>IA!$A$110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IA!$B$110:$E$110</c:f>
              <c:numCache>
                <c:formatCode>0%</c:formatCode>
                <c:ptCount val="4"/>
                <c:pt idx="0">
                  <c:v>0.44594594594594594</c:v>
                </c:pt>
                <c:pt idx="1">
                  <c:v>0.3595505617977528</c:v>
                </c:pt>
                <c:pt idx="2">
                  <c:v>0.43288084464555054</c:v>
                </c:pt>
                <c:pt idx="3">
                  <c:v>0.37634408602150538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EDA-414F-A402-E986FEDDEB93}"/>
            </c:ext>
          </c:extLst>
        </c:ser>
        <c:ser>
          <c:idx val="4"/>
          <c:order val="4"/>
          <c:tx>
            <c:strRef>
              <c:f>IA!$A$111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IA!$B$111:$E$111</c:f>
              <c:numCache>
                <c:formatCode>0%</c:formatCode>
                <c:ptCount val="4"/>
                <c:pt idx="0">
                  <c:v>4.0540540540540543E-2</c:v>
                </c:pt>
                <c:pt idx="1">
                  <c:v>0.12359550561797752</c:v>
                </c:pt>
                <c:pt idx="2">
                  <c:v>0.23076923076923078</c:v>
                </c:pt>
                <c:pt idx="3">
                  <c:v>0.42293906810035842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EDA-414F-A402-E986FEDDEB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Iowa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IA!$A$130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IA!$B$130:$E$130</c:f>
              <c:numCache>
                <c:formatCode>0%</c:formatCode>
                <c:ptCount val="4"/>
                <c:pt idx="0">
                  <c:v>3.0701754385964911E-2</c:v>
                </c:pt>
                <c:pt idx="1">
                  <c:v>0</c:v>
                </c:pt>
                <c:pt idx="2">
                  <c:v>1.9933554817275746E-2</c:v>
                </c:pt>
                <c:pt idx="3">
                  <c:v>2.1638330757341576E-2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3A-FB42-AFB3-0658CF976D1F}"/>
            </c:ext>
          </c:extLst>
        </c:ser>
        <c:ser>
          <c:idx val="1"/>
          <c:order val="1"/>
          <c:tx>
            <c:strRef>
              <c:f>IA!$A$131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IA!$B$131:$E$131</c:f>
              <c:numCache>
                <c:formatCode>0%</c:formatCode>
                <c:ptCount val="4"/>
                <c:pt idx="0">
                  <c:v>8.771929824561403E-2</c:v>
                </c:pt>
                <c:pt idx="1">
                  <c:v>0</c:v>
                </c:pt>
                <c:pt idx="2">
                  <c:v>6.3122923588039864E-2</c:v>
                </c:pt>
                <c:pt idx="3">
                  <c:v>4.482225656877898E-2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3A-FB42-AFB3-0658CF976D1F}"/>
            </c:ext>
          </c:extLst>
        </c:ser>
        <c:ser>
          <c:idx val="2"/>
          <c:order val="2"/>
          <c:tx>
            <c:strRef>
              <c:f>IA!$A$132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IA!$B$132:$E$132</c:f>
              <c:numCache>
                <c:formatCode>0%</c:formatCode>
                <c:ptCount val="4"/>
                <c:pt idx="0">
                  <c:v>0.34210526315789475</c:v>
                </c:pt>
                <c:pt idx="1">
                  <c:v>0.1743119266055046</c:v>
                </c:pt>
                <c:pt idx="2">
                  <c:v>0.34219269102990035</c:v>
                </c:pt>
                <c:pt idx="3">
                  <c:v>0.24884080370942813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63A-FB42-AFB3-0658CF976D1F}"/>
            </c:ext>
          </c:extLst>
        </c:ser>
        <c:ser>
          <c:idx val="3"/>
          <c:order val="3"/>
          <c:tx>
            <c:strRef>
              <c:f>IA!$A$133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IA!$B$133:$E$133</c:f>
              <c:numCache>
                <c:formatCode>0%</c:formatCode>
                <c:ptCount val="4"/>
                <c:pt idx="0">
                  <c:v>0.39473684210526316</c:v>
                </c:pt>
                <c:pt idx="1">
                  <c:v>0.51376146788990829</c:v>
                </c:pt>
                <c:pt idx="2">
                  <c:v>0.39534883720930231</c:v>
                </c:pt>
                <c:pt idx="3">
                  <c:v>0.39721792890262753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3A-FB42-AFB3-0658CF976D1F}"/>
            </c:ext>
          </c:extLst>
        </c:ser>
        <c:ser>
          <c:idx val="4"/>
          <c:order val="4"/>
          <c:tx>
            <c:strRef>
              <c:f>IA!$A$134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IA!$B$134:$E$134</c:f>
              <c:numCache>
                <c:formatCode>0%</c:formatCode>
                <c:ptCount val="4"/>
                <c:pt idx="0">
                  <c:v>0.14473684210526316</c:v>
                </c:pt>
                <c:pt idx="1">
                  <c:v>0.31192660550458717</c:v>
                </c:pt>
                <c:pt idx="2">
                  <c:v>0.17940199335548174</c:v>
                </c:pt>
                <c:pt idx="3">
                  <c:v>0.28748068006182381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63A-FB42-AFB3-0658CF976D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Iowa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1CE-4444-A768-38346A6A9291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1CE-4444-A768-38346A6A929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B1CE-4444-A768-38346A6A929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B1CE-4444-A768-38346A6A9291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B1CE-4444-A768-38346A6A929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IA!$A$10:$A$14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IA!$B$10:$B$14</c:f>
              <c:numCache>
                <c:formatCode>#,##0</c:formatCode>
                <c:ptCount val="5"/>
                <c:pt idx="0">
                  <c:v>27</c:v>
                </c:pt>
                <c:pt idx="1">
                  <c:v>68</c:v>
                </c:pt>
                <c:pt idx="2">
                  <c:v>361</c:v>
                </c:pt>
                <c:pt idx="3">
                  <c:v>522</c:v>
                </c:pt>
                <c:pt idx="4">
                  <c:v>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1CE-4444-A768-38346A6A929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Iowa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F476-2644-9605-C39CB0BAB064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F476-2644-9605-C39CB0BAB06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F476-2644-9605-C39CB0BAB064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F476-2644-9605-C39CB0BAB06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IA!$B$25:$B$29</c:f>
              <c:numCache>
                <c:formatCode>0%</c:formatCode>
                <c:ptCount val="5"/>
                <c:pt idx="0">
                  <c:v>2.1011673151750974E-2</c:v>
                </c:pt>
                <c:pt idx="1">
                  <c:v>5.291828793774319E-2</c:v>
                </c:pt>
                <c:pt idx="2">
                  <c:v>0.28093385214007782</c:v>
                </c:pt>
                <c:pt idx="3">
                  <c:v>0.40622568093385214</c:v>
                </c:pt>
                <c:pt idx="4">
                  <c:v>0.23891050583657589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476-2644-9605-C39CB0BAB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Kansas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KA!$B$61:$E$61</c:f>
              <c:numCache>
                <c:formatCode>0%</c:formatCode>
                <c:ptCount val="4"/>
                <c:pt idx="0">
                  <c:v>2.0143884892086329E-2</c:v>
                </c:pt>
                <c:pt idx="1">
                  <c:v>7.1748878923766815E-2</c:v>
                </c:pt>
                <c:pt idx="2">
                  <c:v>0.16616314199395771</c:v>
                </c:pt>
                <c:pt idx="3">
                  <c:v>0.44444444444444442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7F-B040-BCF1-9BA695BC6454}"/>
            </c:ext>
          </c:extLst>
        </c:ser>
        <c:ser>
          <c:idx val="1"/>
          <c:order val="1"/>
          <c:tx>
            <c:strRef>
              <c:f>KA!$A$62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KA!$B$62:$E$62</c:f>
              <c:numCache>
                <c:formatCode>0%</c:formatCode>
                <c:ptCount val="4"/>
                <c:pt idx="0">
                  <c:v>5.1798561151079135E-2</c:v>
                </c:pt>
                <c:pt idx="1">
                  <c:v>0.16143497757847533</c:v>
                </c:pt>
                <c:pt idx="2">
                  <c:v>0.23867069486404835</c:v>
                </c:pt>
                <c:pt idx="3">
                  <c:v>5.5555555555555552E-2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7F-B040-BCF1-9BA695BC6454}"/>
            </c:ext>
          </c:extLst>
        </c:ser>
        <c:ser>
          <c:idx val="2"/>
          <c:order val="2"/>
          <c:tx>
            <c:strRef>
              <c:f>KA!$A$63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KA!$B$63:$E$63</c:f>
              <c:numCache>
                <c:formatCode>0%</c:formatCode>
                <c:ptCount val="4"/>
                <c:pt idx="0">
                  <c:v>0.320863309352518</c:v>
                </c:pt>
                <c:pt idx="1">
                  <c:v>0.3991031390134529</c:v>
                </c:pt>
                <c:pt idx="2">
                  <c:v>0.40181268882175225</c:v>
                </c:pt>
                <c:pt idx="3">
                  <c:v>0.22222222222222221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7F-B040-BCF1-9BA695BC6454}"/>
            </c:ext>
          </c:extLst>
        </c:ser>
        <c:ser>
          <c:idx val="3"/>
          <c:order val="3"/>
          <c:tx>
            <c:strRef>
              <c:f>KA!$A$64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KA!$B$64:$E$64</c:f>
              <c:numCache>
                <c:formatCode>0%</c:formatCode>
                <c:ptCount val="4"/>
                <c:pt idx="0">
                  <c:v>0.42589928057553955</c:v>
                </c:pt>
                <c:pt idx="1">
                  <c:v>0.28251121076233182</c:v>
                </c:pt>
                <c:pt idx="2">
                  <c:v>0.14501510574018128</c:v>
                </c:pt>
                <c:pt idx="3">
                  <c:v>0.1111111111111111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37F-B040-BCF1-9BA695BC6454}"/>
            </c:ext>
          </c:extLst>
        </c:ser>
        <c:ser>
          <c:idx val="4"/>
          <c:order val="4"/>
          <c:tx>
            <c:strRef>
              <c:f>KA!$A$65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KA!$B$65:$E$65</c:f>
              <c:numCache>
                <c:formatCode>0%</c:formatCode>
                <c:ptCount val="4"/>
                <c:pt idx="0">
                  <c:v>0.18129496402877698</c:v>
                </c:pt>
                <c:pt idx="1">
                  <c:v>8.520179372197309E-2</c:v>
                </c:pt>
                <c:pt idx="2">
                  <c:v>4.8338368580060423E-2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7F-B040-BCF1-9BA695BC6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Kansas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KA!$B$84:$E$84</c:f>
              <c:numCache>
                <c:formatCode>0%</c:formatCode>
                <c:ptCount val="4"/>
                <c:pt idx="0">
                  <c:v>7.2784810126582278E-2</c:v>
                </c:pt>
                <c:pt idx="1">
                  <c:v>0.33333333333333331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B0-D340-A8D7-D5A85532AB04}"/>
            </c:ext>
          </c:extLst>
        </c:ser>
        <c:ser>
          <c:idx val="1"/>
          <c:order val="1"/>
          <c:tx>
            <c:strRef>
              <c:f>KA!$A$85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KA!$B$85:$E$85</c:f>
              <c:numCache>
                <c:formatCode>0%</c:formatCode>
                <c:ptCount val="4"/>
                <c:pt idx="0">
                  <c:v>0.12025316455696203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B0-D340-A8D7-D5A85532AB04}"/>
            </c:ext>
          </c:extLst>
        </c:ser>
        <c:ser>
          <c:idx val="2"/>
          <c:order val="2"/>
          <c:tx>
            <c:strRef>
              <c:f>KA!$A$86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KA!$B$86:$E$86</c:f>
              <c:numCache>
                <c:formatCode>0%</c:formatCode>
                <c:ptCount val="4"/>
                <c:pt idx="0">
                  <c:v>0.35443037974683544</c:v>
                </c:pt>
                <c:pt idx="1">
                  <c:v>0.33333333333333331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B0-D340-A8D7-D5A85532AB04}"/>
            </c:ext>
          </c:extLst>
        </c:ser>
        <c:ser>
          <c:idx val="3"/>
          <c:order val="3"/>
          <c:tx>
            <c:strRef>
              <c:f>KA!$A$87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KA!$B$87:$E$87</c:f>
              <c:numCache>
                <c:formatCode>0%</c:formatCode>
                <c:ptCount val="4"/>
                <c:pt idx="0">
                  <c:v>0.32278481012658228</c:v>
                </c:pt>
                <c:pt idx="1">
                  <c:v>0.33333333333333331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B0-D340-A8D7-D5A85532AB04}"/>
            </c:ext>
          </c:extLst>
        </c:ser>
        <c:ser>
          <c:idx val="4"/>
          <c:order val="4"/>
          <c:tx>
            <c:strRef>
              <c:f>KA!$A$88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KA!$B$88:$E$88</c:f>
              <c:numCache>
                <c:formatCode>0%</c:formatCode>
                <c:ptCount val="4"/>
                <c:pt idx="0">
                  <c:v>0.12974683544303797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B0-D340-A8D7-D5A85532AB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Kansas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KA!$B$107:$E$107</c:f>
              <c:numCache>
                <c:formatCode>0%</c:formatCode>
                <c:ptCount val="4"/>
                <c:pt idx="0">
                  <c:v>0.16161616161616163</c:v>
                </c:pt>
                <c:pt idx="1">
                  <c:v>6.3926940639269403E-2</c:v>
                </c:pt>
                <c:pt idx="2">
                  <c:v>5.8064516129032261E-2</c:v>
                </c:pt>
                <c:pt idx="3">
                  <c:v>3.614457831325301E-2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74-5844-83CF-FCBD5F28D565}"/>
            </c:ext>
          </c:extLst>
        </c:ser>
        <c:ser>
          <c:idx val="1"/>
          <c:order val="1"/>
          <c:tx>
            <c:strRef>
              <c:f>KA!$A$108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KA!$B$108:$E$108</c:f>
              <c:numCache>
                <c:formatCode>0%</c:formatCode>
                <c:ptCount val="4"/>
                <c:pt idx="0">
                  <c:v>0.19191919191919191</c:v>
                </c:pt>
                <c:pt idx="1">
                  <c:v>0.14840182648401826</c:v>
                </c:pt>
                <c:pt idx="2">
                  <c:v>9.2473118279569888E-2</c:v>
                </c:pt>
                <c:pt idx="3">
                  <c:v>3.614457831325301E-2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74-5844-83CF-FCBD5F28D565}"/>
            </c:ext>
          </c:extLst>
        </c:ser>
        <c:ser>
          <c:idx val="2"/>
          <c:order val="2"/>
          <c:tx>
            <c:strRef>
              <c:f>KA!$A$109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KA!$B$109:$E$109</c:f>
              <c:numCache>
                <c:formatCode>0%</c:formatCode>
                <c:ptCount val="4"/>
                <c:pt idx="0">
                  <c:v>0.49494949494949497</c:v>
                </c:pt>
                <c:pt idx="1">
                  <c:v>0.41552511415525112</c:v>
                </c:pt>
                <c:pt idx="2">
                  <c:v>0.30752688172043013</c:v>
                </c:pt>
                <c:pt idx="3">
                  <c:v>0.15662650602409639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74-5844-83CF-FCBD5F28D565}"/>
            </c:ext>
          </c:extLst>
        </c:ser>
        <c:ser>
          <c:idx val="3"/>
          <c:order val="3"/>
          <c:tx>
            <c:strRef>
              <c:f>KA!$A$110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KA!$B$110:$E$110</c:f>
              <c:numCache>
                <c:formatCode>0%</c:formatCode>
                <c:ptCount val="4"/>
                <c:pt idx="0">
                  <c:v>0.10101010101010101</c:v>
                </c:pt>
                <c:pt idx="1">
                  <c:v>0.28995433789954339</c:v>
                </c:pt>
                <c:pt idx="2">
                  <c:v>0.39139784946236561</c:v>
                </c:pt>
                <c:pt idx="3">
                  <c:v>0.48192771084337349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74-5844-83CF-FCBD5F28D565}"/>
            </c:ext>
          </c:extLst>
        </c:ser>
        <c:ser>
          <c:idx val="4"/>
          <c:order val="4"/>
          <c:tx>
            <c:strRef>
              <c:f>KA!$A$111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KA!$B$111:$E$111</c:f>
              <c:numCache>
                <c:formatCode>0%</c:formatCode>
                <c:ptCount val="4"/>
                <c:pt idx="0">
                  <c:v>5.0505050505050504E-2</c:v>
                </c:pt>
                <c:pt idx="1">
                  <c:v>8.2191780821917804E-2</c:v>
                </c:pt>
                <c:pt idx="2">
                  <c:v>0.15053763440860216</c:v>
                </c:pt>
                <c:pt idx="3">
                  <c:v>0.28915662650602408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74-5844-83CF-FCBD5F28D5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Kansas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KA!$B$130:$E$130</c:f>
              <c:numCache>
                <c:formatCode>0%</c:formatCode>
                <c:ptCount val="4"/>
                <c:pt idx="0">
                  <c:v>0.14693877551020409</c:v>
                </c:pt>
                <c:pt idx="1">
                  <c:v>4.6153846153846156E-2</c:v>
                </c:pt>
                <c:pt idx="2">
                  <c:v>6.2091503267973858E-2</c:v>
                </c:pt>
                <c:pt idx="3">
                  <c:v>5.4607508532423209E-2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38-224A-AF79-A8447E954041}"/>
            </c:ext>
          </c:extLst>
        </c:ser>
        <c:ser>
          <c:idx val="1"/>
          <c:order val="1"/>
          <c:tx>
            <c:strRef>
              <c:f>KA!$A$131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KA!$B$131:$E$131</c:f>
              <c:numCache>
                <c:formatCode>0%</c:formatCode>
                <c:ptCount val="4"/>
                <c:pt idx="0">
                  <c:v>0.17142857142857143</c:v>
                </c:pt>
                <c:pt idx="1">
                  <c:v>5.3846153846153849E-2</c:v>
                </c:pt>
                <c:pt idx="2">
                  <c:v>0.10784313725490197</c:v>
                </c:pt>
                <c:pt idx="3">
                  <c:v>0.11945392491467577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38-224A-AF79-A8447E954041}"/>
            </c:ext>
          </c:extLst>
        </c:ser>
        <c:ser>
          <c:idx val="2"/>
          <c:order val="2"/>
          <c:tx>
            <c:strRef>
              <c:f>KA!$A$132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KA!$B$132:$E$132</c:f>
              <c:numCache>
                <c:formatCode>0%</c:formatCode>
                <c:ptCount val="4"/>
                <c:pt idx="0">
                  <c:v>0.4</c:v>
                </c:pt>
                <c:pt idx="1">
                  <c:v>0.2153846153846154</c:v>
                </c:pt>
                <c:pt idx="2">
                  <c:v>0.40196078431372551</c:v>
                </c:pt>
                <c:pt idx="3">
                  <c:v>0.34129692832764508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38-224A-AF79-A8447E954041}"/>
            </c:ext>
          </c:extLst>
        </c:ser>
        <c:ser>
          <c:idx val="3"/>
          <c:order val="3"/>
          <c:tx>
            <c:strRef>
              <c:f>KA!$A$133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KA!$B$133:$E$133</c:f>
              <c:numCache>
                <c:formatCode>0%</c:formatCode>
                <c:ptCount val="4"/>
                <c:pt idx="0">
                  <c:v>0.22040816326530613</c:v>
                </c:pt>
                <c:pt idx="1">
                  <c:v>0.36923076923076925</c:v>
                </c:pt>
                <c:pt idx="2">
                  <c:v>0.33333333333333331</c:v>
                </c:pt>
                <c:pt idx="3">
                  <c:v>0.34982935153583616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38-224A-AF79-A8447E954041}"/>
            </c:ext>
          </c:extLst>
        </c:ser>
        <c:ser>
          <c:idx val="4"/>
          <c:order val="4"/>
          <c:tx>
            <c:strRef>
              <c:f>KA!$A$134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KA!$B$134:$E$134</c:f>
              <c:numCache>
                <c:formatCode>0%</c:formatCode>
                <c:ptCount val="4"/>
                <c:pt idx="0">
                  <c:v>6.1224489795918366E-2</c:v>
                </c:pt>
                <c:pt idx="1">
                  <c:v>0.31538461538461537</c:v>
                </c:pt>
                <c:pt idx="2">
                  <c:v>9.4771241830065356E-2</c:v>
                </c:pt>
                <c:pt idx="3">
                  <c:v>0.1348122866894198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38-224A-AF79-A8447E954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Kansas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747-B84A-BA63-8B90AAF624F1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5747-B84A-BA63-8B90AAF624F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5747-B84A-BA63-8B90AAF624F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5747-B84A-BA63-8B90AAF624F1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5747-B84A-BA63-8B90AAF624F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KA!$A$10:$A$14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KA!$B$10:$B$14</c:f>
              <c:numCache>
                <c:formatCode>#,##0</c:formatCode>
                <c:ptCount val="5"/>
                <c:pt idx="0">
                  <c:v>93</c:v>
                </c:pt>
                <c:pt idx="1">
                  <c:v>152</c:v>
                </c:pt>
                <c:pt idx="2">
                  <c:v>449</c:v>
                </c:pt>
                <c:pt idx="3">
                  <c:v>409</c:v>
                </c:pt>
                <c:pt idx="4">
                  <c:v>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47-B84A-BA63-8B90AAF624F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Kansas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B01-EC48-B9E7-40D5C9F139C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B01-EC48-B9E7-40D5C9F139C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B01-EC48-B9E7-40D5C9F139C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B01-EC48-B9E7-40D5C9F139C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KA!$A$25:$A$29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KA!$B$25:$B$29</c:f>
              <c:numCache>
                <c:formatCode>0%</c:formatCode>
                <c:ptCount val="5"/>
                <c:pt idx="0">
                  <c:v>7.34017363851618E-2</c:v>
                </c:pt>
                <c:pt idx="1">
                  <c:v>0.11996842936069456</c:v>
                </c:pt>
                <c:pt idx="2">
                  <c:v>0.35438042620363064</c:v>
                </c:pt>
                <c:pt idx="3">
                  <c:v>0.32280978689818468</c:v>
                </c:pt>
                <c:pt idx="4">
                  <c:v>0.12943962115232832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B01-EC48-B9E7-40D5C9F139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Kentucky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KY!$A$61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KY!$B$61:$E$61</c:f>
              <c:numCache>
                <c:formatCode>0%</c:formatCode>
                <c:ptCount val="4"/>
                <c:pt idx="0">
                  <c:v>2.5139664804469275E-2</c:v>
                </c:pt>
                <c:pt idx="1">
                  <c:v>8.1081081081081086E-2</c:v>
                </c:pt>
                <c:pt idx="2">
                  <c:v>0.44374999999999998</c:v>
                </c:pt>
                <c:pt idx="3">
                  <c:v>0.61764705882352944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5F-1F4B-8DA6-342B4AAECBD2}"/>
            </c:ext>
          </c:extLst>
        </c:ser>
        <c:ser>
          <c:idx val="1"/>
          <c:order val="1"/>
          <c:tx>
            <c:strRef>
              <c:f>KY!$A$62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KY!$B$62:$E$62</c:f>
              <c:numCache>
                <c:formatCode>0%</c:formatCode>
                <c:ptCount val="4"/>
                <c:pt idx="0">
                  <c:v>0.12011173184357542</c:v>
                </c:pt>
                <c:pt idx="1">
                  <c:v>0.17567567567567569</c:v>
                </c:pt>
                <c:pt idx="2">
                  <c:v>0.328125</c:v>
                </c:pt>
                <c:pt idx="3">
                  <c:v>0.11764705882352941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5F-1F4B-8DA6-342B4AAECBD2}"/>
            </c:ext>
          </c:extLst>
        </c:ser>
        <c:ser>
          <c:idx val="2"/>
          <c:order val="2"/>
          <c:tx>
            <c:strRef>
              <c:f>KY!$A$63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KY!$B$63:$E$63</c:f>
              <c:numCache>
                <c:formatCode>0%</c:formatCode>
                <c:ptCount val="4"/>
                <c:pt idx="0">
                  <c:v>0.45251396648044695</c:v>
                </c:pt>
                <c:pt idx="1">
                  <c:v>0.59459459459459463</c:v>
                </c:pt>
                <c:pt idx="2">
                  <c:v>0.19062499999999999</c:v>
                </c:pt>
                <c:pt idx="3">
                  <c:v>0.11764705882352941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5F-1F4B-8DA6-342B4AAECBD2}"/>
            </c:ext>
          </c:extLst>
        </c:ser>
        <c:ser>
          <c:idx val="3"/>
          <c:order val="3"/>
          <c:tx>
            <c:strRef>
              <c:f>KY!$A$64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KY!$B$64:$E$64</c:f>
              <c:numCache>
                <c:formatCode>0%</c:formatCode>
                <c:ptCount val="4"/>
                <c:pt idx="0">
                  <c:v>0.31983240223463688</c:v>
                </c:pt>
                <c:pt idx="1">
                  <c:v>0.12162162162162163</c:v>
                </c:pt>
                <c:pt idx="2">
                  <c:v>3.125E-2</c:v>
                </c:pt>
                <c:pt idx="3">
                  <c:v>0.11764705882352941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5F-1F4B-8DA6-342B4AAECBD2}"/>
            </c:ext>
          </c:extLst>
        </c:ser>
        <c:ser>
          <c:idx val="4"/>
          <c:order val="4"/>
          <c:tx>
            <c:strRef>
              <c:f>KY!$A$65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KY!$B$65:$E$65</c:f>
              <c:numCache>
                <c:formatCode>0%</c:formatCode>
                <c:ptCount val="4"/>
                <c:pt idx="0">
                  <c:v>8.2402234636871505E-2</c:v>
                </c:pt>
                <c:pt idx="1">
                  <c:v>2.7027027027027029E-2</c:v>
                </c:pt>
                <c:pt idx="2">
                  <c:v>6.2500000000000003E-3</c:v>
                </c:pt>
                <c:pt idx="3">
                  <c:v>2.9411764705882353E-2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5F-1F4B-8DA6-342B4AAEC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Kentucky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KY!$A$84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KY!$B$84:$E$84</c:f>
              <c:numCache>
                <c:formatCode>0%</c:formatCode>
                <c:ptCount val="4"/>
                <c:pt idx="0">
                  <c:v>8.0964685615848409E-2</c:v>
                </c:pt>
                <c:pt idx="1">
                  <c:v>0.75</c:v>
                </c:pt>
                <c:pt idx="2">
                  <c:v>1</c:v>
                </c:pt>
                <c:pt idx="3">
                  <c:v>0.79831932773109249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20-2442-AAB1-49DFB4BE49EC}"/>
            </c:ext>
          </c:extLst>
        </c:ser>
        <c:ser>
          <c:idx val="1"/>
          <c:order val="1"/>
          <c:tx>
            <c:strRef>
              <c:f>KY!$A$85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KY!$B$85:$E$85</c:f>
              <c:numCache>
                <c:formatCode>0%</c:formatCode>
                <c:ptCount val="4"/>
                <c:pt idx="0">
                  <c:v>0.19638242894056848</c:v>
                </c:pt>
                <c:pt idx="1">
                  <c:v>0.125</c:v>
                </c:pt>
                <c:pt idx="2">
                  <c:v>0</c:v>
                </c:pt>
                <c:pt idx="3">
                  <c:v>4.2016806722689079E-2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20-2442-AAB1-49DFB4BE49EC}"/>
            </c:ext>
          </c:extLst>
        </c:ser>
        <c:ser>
          <c:idx val="2"/>
          <c:order val="2"/>
          <c:tx>
            <c:strRef>
              <c:f>KY!$A$86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KY!$B$86:$E$86</c:f>
              <c:numCache>
                <c:formatCode>0%</c:formatCode>
                <c:ptCount val="4"/>
                <c:pt idx="0">
                  <c:v>0.44013781223083548</c:v>
                </c:pt>
                <c:pt idx="1">
                  <c:v>0</c:v>
                </c:pt>
                <c:pt idx="2">
                  <c:v>0</c:v>
                </c:pt>
                <c:pt idx="3">
                  <c:v>8.4033613445378158E-2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20-2442-AAB1-49DFB4BE49EC}"/>
            </c:ext>
          </c:extLst>
        </c:ser>
        <c:ser>
          <c:idx val="3"/>
          <c:order val="3"/>
          <c:tx>
            <c:strRef>
              <c:f>KY!$A$87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KY!$B$87:$E$87</c:f>
              <c:numCache>
                <c:formatCode>0%</c:formatCode>
                <c:ptCount val="4"/>
                <c:pt idx="0">
                  <c:v>0.22911283376399655</c:v>
                </c:pt>
                <c:pt idx="1">
                  <c:v>0</c:v>
                </c:pt>
                <c:pt idx="2">
                  <c:v>0</c:v>
                </c:pt>
                <c:pt idx="3">
                  <c:v>3.3613445378151259E-2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20-2442-AAB1-49DFB4BE49EC}"/>
            </c:ext>
          </c:extLst>
        </c:ser>
        <c:ser>
          <c:idx val="4"/>
          <c:order val="4"/>
          <c:tx>
            <c:strRef>
              <c:f>KY!$A$88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KY!$B$88:$E$88</c:f>
              <c:numCache>
                <c:formatCode>0%</c:formatCode>
                <c:ptCount val="4"/>
                <c:pt idx="0">
                  <c:v>5.3402239448751075E-2</c:v>
                </c:pt>
                <c:pt idx="1">
                  <c:v>0.125</c:v>
                </c:pt>
                <c:pt idx="2">
                  <c:v>0</c:v>
                </c:pt>
                <c:pt idx="3">
                  <c:v>4.2016806722689079E-2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20-2442-AAB1-49DFB4BE49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Kentucky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KY!$A$107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KY!$B$107:$E$107</c:f>
              <c:numCache>
                <c:formatCode>0%</c:formatCode>
                <c:ptCount val="4"/>
                <c:pt idx="0">
                  <c:v>0.30517711171662126</c:v>
                </c:pt>
                <c:pt idx="1">
                  <c:v>0.10752688172043011</c:v>
                </c:pt>
                <c:pt idx="2">
                  <c:v>2.2935779816513763E-2</c:v>
                </c:pt>
                <c:pt idx="3">
                  <c:v>2.3255813953488372E-2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85-6945-8E04-5DFA60ECF9B6}"/>
            </c:ext>
          </c:extLst>
        </c:ser>
        <c:ser>
          <c:idx val="1"/>
          <c:order val="1"/>
          <c:tx>
            <c:strRef>
              <c:f>KY!$A$108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KY!$B$108:$E$108</c:f>
              <c:numCache>
                <c:formatCode>0%</c:formatCode>
                <c:ptCount val="4"/>
                <c:pt idx="0">
                  <c:v>0.21798365122615804</c:v>
                </c:pt>
                <c:pt idx="1">
                  <c:v>0.1889400921658986</c:v>
                </c:pt>
                <c:pt idx="2">
                  <c:v>0.13302752293577982</c:v>
                </c:pt>
                <c:pt idx="3">
                  <c:v>2.3255813953488372E-2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85-6945-8E04-5DFA60ECF9B6}"/>
            </c:ext>
          </c:extLst>
        </c:ser>
        <c:ser>
          <c:idx val="2"/>
          <c:order val="2"/>
          <c:tx>
            <c:strRef>
              <c:f>KY!$A$109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KY!$B$109:$E$109</c:f>
              <c:numCache>
                <c:formatCode>0%</c:formatCode>
                <c:ptCount val="4"/>
                <c:pt idx="0">
                  <c:v>0.37602179836512262</c:v>
                </c:pt>
                <c:pt idx="1">
                  <c:v>0.47619047619047616</c:v>
                </c:pt>
                <c:pt idx="2">
                  <c:v>0.3165137614678899</c:v>
                </c:pt>
                <c:pt idx="3">
                  <c:v>6.9767441860465115E-2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85-6945-8E04-5DFA60ECF9B6}"/>
            </c:ext>
          </c:extLst>
        </c:ser>
        <c:ser>
          <c:idx val="3"/>
          <c:order val="3"/>
          <c:tx>
            <c:strRef>
              <c:f>KY!$A$110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KY!$B$110:$E$110</c:f>
              <c:numCache>
                <c:formatCode>0%</c:formatCode>
                <c:ptCount val="4"/>
                <c:pt idx="0">
                  <c:v>9.264305177111716E-2</c:v>
                </c:pt>
                <c:pt idx="1">
                  <c:v>0.20737327188940091</c:v>
                </c:pt>
                <c:pt idx="2">
                  <c:v>0.40825688073394495</c:v>
                </c:pt>
                <c:pt idx="3">
                  <c:v>0.27906976744186046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85-6945-8E04-5DFA60ECF9B6}"/>
            </c:ext>
          </c:extLst>
        </c:ser>
        <c:ser>
          <c:idx val="4"/>
          <c:order val="4"/>
          <c:tx>
            <c:strRef>
              <c:f>KY!$A$111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KY!$B$111:$E$111</c:f>
              <c:numCache>
                <c:formatCode>0%</c:formatCode>
                <c:ptCount val="4"/>
                <c:pt idx="0">
                  <c:v>8.1743869209809257E-3</c:v>
                </c:pt>
                <c:pt idx="1">
                  <c:v>1.9969278033794162E-2</c:v>
                </c:pt>
                <c:pt idx="2">
                  <c:v>0.11926605504587157</c:v>
                </c:pt>
                <c:pt idx="3">
                  <c:v>0.60465116279069764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85-6945-8E04-5DFA60ECF9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Kentucky Schools by Locale</a:t>
            </a: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KY!$A$130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KY!$B$130:$E$130</c:f>
              <c:numCache>
                <c:formatCode>0%</c:formatCode>
                <c:ptCount val="4"/>
                <c:pt idx="0">
                  <c:v>0.19166666666666668</c:v>
                </c:pt>
                <c:pt idx="1">
                  <c:v>0.1</c:v>
                </c:pt>
                <c:pt idx="2">
                  <c:v>0.20062695924764889</c:v>
                </c:pt>
                <c:pt idx="3">
                  <c:v>0.12839059674502712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B8-2541-9761-FBC56F449DF9}"/>
            </c:ext>
          </c:extLst>
        </c:ser>
        <c:ser>
          <c:idx val="1"/>
          <c:order val="1"/>
          <c:tx>
            <c:strRef>
              <c:f>KY!$A$131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KY!$B$131:$E$131</c:f>
              <c:numCache>
                <c:formatCode>0%</c:formatCode>
                <c:ptCount val="4"/>
                <c:pt idx="0">
                  <c:v>0.16250000000000001</c:v>
                </c:pt>
                <c:pt idx="1">
                  <c:v>0.12222222222222222</c:v>
                </c:pt>
                <c:pt idx="2">
                  <c:v>0.19122257053291536</c:v>
                </c:pt>
                <c:pt idx="3">
                  <c:v>0.20253164556962025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B8-2541-9761-FBC56F449DF9}"/>
            </c:ext>
          </c:extLst>
        </c:ser>
        <c:ser>
          <c:idx val="2"/>
          <c:order val="2"/>
          <c:tx>
            <c:strRef>
              <c:f>KY!$A$132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KY!$B$132:$E$132</c:f>
              <c:numCache>
                <c:formatCode>0%</c:formatCode>
                <c:ptCount val="4"/>
                <c:pt idx="0">
                  <c:v>0.39583333333333331</c:v>
                </c:pt>
                <c:pt idx="1">
                  <c:v>0.33888888888888891</c:v>
                </c:pt>
                <c:pt idx="2">
                  <c:v>0.42006269592476492</c:v>
                </c:pt>
                <c:pt idx="3">
                  <c:v>0.41772151898734178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2B8-2541-9761-FBC56F449DF9}"/>
            </c:ext>
          </c:extLst>
        </c:ser>
        <c:ser>
          <c:idx val="3"/>
          <c:order val="3"/>
          <c:tx>
            <c:strRef>
              <c:f>KY!$A$133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KY!$B$133:$E$133</c:f>
              <c:numCache>
                <c:formatCode>0%</c:formatCode>
                <c:ptCount val="4"/>
                <c:pt idx="0">
                  <c:v>0.17916666666666667</c:v>
                </c:pt>
                <c:pt idx="1">
                  <c:v>0.31111111111111112</c:v>
                </c:pt>
                <c:pt idx="2">
                  <c:v>0.16927899686520376</c:v>
                </c:pt>
                <c:pt idx="3">
                  <c:v>0.2115732368896926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B8-2541-9761-FBC56F449DF9}"/>
            </c:ext>
          </c:extLst>
        </c:ser>
        <c:ser>
          <c:idx val="4"/>
          <c:order val="4"/>
          <c:tx>
            <c:strRef>
              <c:f>KY!$A$134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KY!$B$134:$E$134</c:f>
              <c:numCache>
                <c:formatCode>0%</c:formatCode>
                <c:ptCount val="4"/>
                <c:pt idx="0">
                  <c:v>7.0833333333333331E-2</c:v>
                </c:pt>
                <c:pt idx="1">
                  <c:v>0.12777777777777777</c:v>
                </c:pt>
                <c:pt idx="2">
                  <c:v>1.8808777429467086E-2</c:v>
                </c:pt>
                <c:pt idx="3">
                  <c:v>3.9783001808318265E-2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2B8-2541-9761-FBC56F449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Kentucky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4A8-6E4B-9705-DE8C4ED91AA9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4A8-6E4B-9705-DE8C4ED91AA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4A8-6E4B-9705-DE8C4ED91AA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4A8-6E4B-9705-DE8C4ED91AA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04A8-6E4B-9705-DE8C4ED91AA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KY!$A$10:$A$14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KY!$B$10:$B$14</c:f>
              <c:numCache>
                <c:formatCode>#,##0</c:formatCode>
                <c:ptCount val="5"/>
                <c:pt idx="0">
                  <c:v>199</c:v>
                </c:pt>
                <c:pt idx="1">
                  <c:v>234</c:v>
                </c:pt>
                <c:pt idx="2">
                  <c:v>521</c:v>
                </c:pt>
                <c:pt idx="3">
                  <c:v>270</c:v>
                </c:pt>
                <c:pt idx="4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4A8-6E4B-9705-DE8C4ED91AA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Kentucky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E13-4849-A7B8-A43B466A2FF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E13-4849-A7B8-A43B466A2FF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E13-4849-A7B8-A43B466A2FF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E13-4849-A7B8-A43B466A2FF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KY!$A$25:$A$29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KY!$B$25:$B$29</c:f>
              <c:numCache>
                <c:formatCode>0%</c:formatCode>
                <c:ptCount val="5"/>
                <c:pt idx="0">
                  <c:v>0.15402476780185759</c:v>
                </c:pt>
                <c:pt idx="1">
                  <c:v>0.18111455108359134</c:v>
                </c:pt>
                <c:pt idx="2">
                  <c:v>0.40325077399380804</c:v>
                </c:pt>
                <c:pt idx="3">
                  <c:v>0.20897832817337461</c:v>
                </c:pt>
                <c:pt idx="4">
                  <c:v>5.2631578947368418E-2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E13-4849-A7B8-A43B466A2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Louisiana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LA!$B$61:$E$61</c:f>
              <c:numCache>
                <c:formatCode>0%</c:formatCode>
                <c:ptCount val="4"/>
                <c:pt idx="0">
                  <c:v>3.342245989304813E-2</c:v>
                </c:pt>
                <c:pt idx="1">
                  <c:v>6.5789473684210523E-2</c:v>
                </c:pt>
                <c:pt idx="2">
                  <c:v>0.26717557251908397</c:v>
                </c:pt>
                <c:pt idx="3">
                  <c:v>0.14423076923076922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D6-2247-B450-73D79D07D45D}"/>
            </c:ext>
          </c:extLst>
        </c:ser>
        <c:ser>
          <c:idx val="1"/>
          <c:order val="1"/>
          <c:tx>
            <c:strRef>
              <c:f>LA!$A$62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LA!$B$62:$E$62</c:f>
              <c:numCache>
                <c:formatCode>0%</c:formatCode>
                <c:ptCount val="4"/>
                <c:pt idx="0">
                  <c:v>8.6898395721925134E-2</c:v>
                </c:pt>
                <c:pt idx="1">
                  <c:v>0.21491228070175439</c:v>
                </c:pt>
                <c:pt idx="2">
                  <c:v>0.3282442748091603</c:v>
                </c:pt>
                <c:pt idx="3">
                  <c:v>0.22115384615384615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D6-2247-B450-73D79D07D45D}"/>
            </c:ext>
          </c:extLst>
        </c:ser>
        <c:ser>
          <c:idx val="2"/>
          <c:order val="2"/>
          <c:tx>
            <c:strRef>
              <c:f>LA!$A$63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LA!$B$63:$E$63</c:f>
              <c:numCache>
                <c:formatCode>0%</c:formatCode>
                <c:ptCount val="4"/>
                <c:pt idx="0">
                  <c:v>0.48395721925133689</c:v>
                </c:pt>
                <c:pt idx="1">
                  <c:v>0.49561403508771928</c:v>
                </c:pt>
                <c:pt idx="2">
                  <c:v>0.30152671755725191</c:v>
                </c:pt>
                <c:pt idx="3">
                  <c:v>0.46153846153846156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D6-2247-B450-73D79D07D45D}"/>
            </c:ext>
          </c:extLst>
        </c:ser>
        <c:ser>
          <c:idx val="3"/>
          <c:order val="3"/>
          <c:tx>
            <c:strRef>
              <c:f>LA!$A$64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LA!$B$64:$E$64</c:f>
              <c:numCache>
                <c:formatCode>0%</c:formatCode>
                <c:ptCount val="4"/>
                <c:pt idx="0">
                  <c:v>0.2700534759358289</c:v>
                </c:pt>
                <c:pt idx="1">
                  <c:v>0.16228070175438597</c:v>
                </c:pt>
                <c:pt idx="2">
                  <c:v>6.1068702290076333E-2</c:v>
                </c:pt>
                <c:pt idx="3">
                  <c:v>8.6538461538461536E-2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D6-2247-B450-73D79D07D45D}"/>
            </c:ext>
          </c:extLst>
        </c:ser>
        <c:ser>
          <c:idx val="4"/>
          <c:order val="4"/>
          <c:tx>
            <c:strRef>
              <c:f>LA!$A$65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LA!$B$65:$E$65</c:f>
              <c:numCache>
                <c:formatCode>0%</c:formatCode>
                <c:ptCount val="4"/>
                <c:pt idx="0">
                  <c:v>0.12566844919786097</c:v>
                </c:pt>
                <c:pt idx="1">
                  <c:v>6.1403508771929821E-2</c:v>
                </c:pt>
                <c:pt idx="2">
                  <c:v>4.1984732824427481E-2</c:v>
                </c:pt>
                <c:pt idx="3">
                  <c:v>8.6538461538461536E-2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D6-2247-B450-73D79D07D4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Louisiana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LA!$B$84:$E$84</c:f>
              <c:numCache>
                <c:formatCode>0%</c:formatCode>
                <c:ptCount val="4"/>
                <c:pt idx="0">
                  <c:v>9.0083270249810748E-2</c:v>
                </c:pt>
                <c:pt idx="1">
                  <c:v>0.35714285714285715</c:v>
                </c:pt>
                <c:pt idx="2">
                  <c:v>0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35-804F-8133-BC7CA7DED3DB}"/>
            </c:ext>
          </c:extLst>
        </c:ser>
        <c:ser>
          <c:idx val="1"/>
          <c:order val="1"/>
          <c:tx>
            <c:strRef>
              <c:f>LA!$A$85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LA!$B$85:$E$85</c:f>
              <c:numCache>
                <c:formatCode>0%</c:formatCode>
                <c:ptCount val="4"/>
                <c:pt idx="0">
                  <c:v>0.16729750189250567</c:v>
                </c:pt>
                <c:pt idx="1">
                  <c:v>7.1428571428571425E-2</c:v>
                </c:pt>
                <c:pt idx="2">
                  <c:v>0.33333333333333331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35-804F-8133-BC7CA7DED3DB}"/>
            </c:ext>
          </c:extLst>
        </c:ser>
        <c:ser>
          <c:idx val="2"/>
          <c:order val="2"/>
          <c:tx>
            <c:strRef>
              <c:f>LA!$A$86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LA!$B$86:$E$86</c:f>
              <c:numCache>
                <c:formatCode>0%</c:formatCode>
                <c:ptCount val="4"/>
                <c:pt idx="0">
                  <c:v>0.45193035579106738</c:v>
                </c:pt>
                <c:pt idx="1">
                  <c:v>0.21428571428571427</c:v>
                </c:pt>
                <c:pt idx="2">
                  <c:v>0.33333333333333331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35-804F-8133-BC7CA7DED3DB}"/>
            </c:ext>
          </c:extLst>
        </c:ser>
        <c:ser>
          <c:idx val="3"/>
          <c:order val="3"/>
          <c:tx>
            <c:strRef>
              <c:f>LA!$A$87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LA!$B$87:$E$87</c:f>
              <c:numCache>
                <c:formatCode>0%</c:formatCode>
                <c:ptCount val="4"/>
                <c:pt idx="0">
                  <c:v>0.1975775927327782</c:v>
                </c:pt>
                <c:pt idx="1">
                  <c:v>0.14285714285714285</c:v>
                </c:pt>
                <c:pt idx="2">
                  <c:v>0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35-804F-8133-BC7CA7DED3DB}"/>
            </c:ext>
          </c:extLst>
        </c:ser>
        <c:ser>
          <c:idx val="4"/>
          <c:order val="4"/>
          <c:tx>
            <c:strRef>
              <c:f>LA!$A$88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LA!$B$88:$E$88</c:f>
              <c:numCache>
                <c:formatCode>0%</c:formatCode>
                <c:ptCount val="4"/>
                <c:pt idx="0">
                  <c:v>9.3111279333838004E-2</c:v>
                </c:pt>
                <c:pt idx="1">
                  <c:v>0.21428571428571427</c:v>
                </c:pt>
                <c:pt idx="2">
                  <c:v>0.33333333333333331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E35-804F-8133-BC7CA7DED3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Louisiana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LA!$B$107:$E$107</c:f>
              <c:numCache>
                <c:formatCode>0%</c:formatCode>
                <c:ptCount val="4"/>
                <c:pt idx="0">
                  <c:v>0.16562499999999999</c:v>
                </c:pt>
                <c:pt idx="1">
                  <c:v>9.3283582089552244E-2</c:v>
                </c:pt>
                <c:pt idx="2">
                  <c:v>4.2929292929292928E-2</c:v>
                </c:pt>
                <c:pt idx="3">
                  <c:v>3.4090909090909088E-2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98-1146-BEAA-1652BD0DD83C}"/>
            </c:ext>
          </c:extLst>
        </c:ser>
        <c:ser>
          <c:idx val="1"/>
          <c:order val="1"/>
          <c:tx>
            <c:strRef>
              <c:f>LA!$A$108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LA!$B$108:$E$108</c:f>
              <c:numCache>
                <c:formatCode>0%</c:formatCode>
                <c:ptCount val="4"/>
                <c:pt idx="0">
                  <c:v>0.203125</c:v>
                </c:pt>
                <c:pt idx="1">
                  <c:v>0.19776119402985073</c:v>
                </c:pt>
                <c:pt idx="2">
                  <c:v>0.12121212121212122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98-1146-BEAA-1652BD0DD83C}"/>
            </c:ext>
          </c:extLst>
        </c:ser>
        <c:ser>
          <c:idx val="2"/>
          <c:order val="2"/>
          <c:tx>
            <c:strRef>
              <c:f>LA!$A$109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LA!$B$109:$E$109</c:f>
              <c:numCache>
                <c:formatCode>0%</c:formatCode>
                <c:ptCount val="4"/>
                <c:pt idx="0">
                  <c:v>0.45</c:v>
                </c:pt>
                <c:pt idx="1">
                  <c:v>0.47574626865671643</c:v>
                </c:pt>
                <c:pt idx="2">
                  <c:v>0.44696969696969696</c:v>
                </c:pt>
                <c:pt idx="3">
                  <c:v>0.29545454545454547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98-1146-BEAA-1652BD0DD83C}"/>
            </c:ext>
          </c:extLst>
        </c:ser>
        <c:ser>
          <c:idx val="3"/>
          <c:order val="3"/>
          <c:tx>
            <c:strRef>
              <c:f>LA!$A$110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LA!$B$110:$E$110</c:f>
              <c:numCache>
                <c:formatCode>0%</c:formatCode>
                <c:ptCount val="4"/>
                <c:pt idx="0">
                  <c:v>0.11562500000000001</c:v>
                </c:pt>
                <c:pt idx="1">
                  <c:v>0.18656716417910449</c:v>
                </c:pt>
                <c:pt idx="2">
                  <c:v>0.25757575757575757</c:v>
                </c:pt>
                <c:pt idx="3">
                  <c:v>0.28409090909090912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98-1146-BEAA-1652BD0DD83C}"/>
            </c:ext>
          </c:extLst>
        </c:ser>
        <c:ser>
          <c:idx val="4"/>
          <c:order val="4"/>
          <c:tx>
            <c:strRef>
              <c:f>LA!$A$111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LA!$B$111:$E$111</c:f>
              <c:numCache>
                <c:formatCode>0%</c:formatCode>
                <c:ptCount val="4"/>
                <c:pt idx="0">
                  <c:v>6.5625000000000003E-2</c:v>
                </c:pt>
                <c:pt idx="1">
                  <c:v>4.6641791044776122E-2</c:v>
                </c:pt>
                <c:pt idx="2">
                  <c:v>0.13131313131313133</c:v>
                </c:pt>
                <c:pt idx="3">
                  <c:v>0.34090909090909088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98-1146-BEAA-1652BD0DD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Louisiana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LA!$B$130:$E$130</c:f>
              <c:numCache>
                <c:formatCode>0%</c:formatCode>
                <c:ptCount val="4"/>
                <c:pt idx="0">
                  <c:v>0.17615176151761516</c:v>
                </c:pt>
                <c:pt idx="1">
                  <c:v>4.7761194029850747E-2</c:v>
                </c:pt>
                <c:pt idx="2">
                  <c:v>0.107981220657277</c:v>
                </c:pt>
                <c:pt idx="3">
                  <c:v>4.9411764705882349E-2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6E-AD40-B70A-746F58786982}"/>
            </c:ext>
          </c:extLst>
        </c:ser>
        <c:ser>
          <c:idx val="1"/>
          <c:order val="1"/>
          <c:tx>
            <c:strRef>
              <c:f>LA!$A$131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LA!$B$131:$E$131</c:f>
              <c:numCache>
                <c:formatCode>0%</c:formatCode>
                <c:ptCount val="4"/>
                <c:pt idx="0">
                  <c:v>0.17073170731707318</c:v>
                </c:pt>
                <c:pt idx="1">
                  <c:v>0.11343283582089553</c:v>
                </c:pt>
                <c:pt idx="2">
                  <c:v>0.19248826291079812</c:v>
                </c:pt>
                <c:pt idx="3">
                  <c:v>0.19058823529411764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6E-AD40-B70A-746F58786982}"/>
            </c:ext>
          </c:extLst>
        </c:ser>
        <c:ser>
          <c:idx val="2"/>
          <c:order val="2"/>
          <c:tx>
            <c:strRef>
              <c:f>LA!$A$132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LA!$B$132:$E$132</c:f>
              <c:numCache>
                <c:formatCode>0%</c:formatCode>
                <c:ptCount val="4"/>
                <c:pt idx="0">
                  <c:v>0.34417344173441733</c:v>
                </c:pt>
                <c:pt idx="1">
                  <c:v>0.44477611940298506</c:v>
                </c:pt>
                <c:pt idx="2">
                  <c:v>0.49765258215962443</c:v>
                </c:pt>
                <c:pt idx="3">
                  <c:v>0.51764705882352946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6E-AD40-B70A-746F58786982}"/>
            </c:ext>
          </c:extLst>
        </c:ser>
        <c:ser>
          <c:idx val="3"/>
          <c:order val="3"/>
          <c:tx>
            <c:strRef>
              <c:f>LA!$A$133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LA!$B$133:$E$133</c:f>
              <c:numCache>
                <c:formatCode>0%</c:formatCode>
                <c:ptCount val="4"/>
                <c:pt idx="0">
                  <c:v>0.14363143631436315</c:v>
                </c:pt>
                <c:pt idx="1">
                  <c:v>0.27164179104477609</c:v>
                </c:pt>
                <c:pt idx="2">
                  <c:v>0.15492957746478872</c:v>
                </c:pt>
                <c:pt idx="3">
                  <c:v>0.20470588235294118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C6E-AD40-B70A-746F58786982}"/>
            </c:ext>
          </c:extLst>
        </c:ser>
        <c:ser>
          <c:idx val="4"/>
          <c:order val="4"/>
          <c:tx>
            <c:strRef>
              <c:f>LA!$A$134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LA!$B$134:$E$134</c:f>
              <c:numCache>
                <c:formatCode>0%</c:formatCode>
                <c:ptCount val="4"/>
                <c:pt idx="0">
                  <c:v>0.16531165311653118</c:v>
                </c:pt>
                <c:pt idx="1">
                  <c:v>0.12238805970149254</c:v>
                </c:pt>
                <c:pt idx="2">
                  <c:v>4.6948356807511735E-2</c:v>
                </c:pt>
                <c:pt idx="3">
                  <c:v>3.7647058823529408E-2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C6E-AD40-B70A-746F58786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Louisiana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391-ED44-8ED7-B26B49B80B59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391-ED44-8ED7-B26B49B80B5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391-ED44-8ED7-B26B49B80B5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391-ED44-8ED7-B26B49B80B5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9391-ED44-8ED7-B26B49B80B5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LA!$A$10:$A$14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LA!$B$10:$B$14</c:f>
              <c:numCache>
                <c:formatCode>#,##0</c:formatCode>
                <c:ptCount val="5"/>
                <c:pt idx="0">
                  <c:v>125</c:v>
                </c:pt>
                <c:pt idx="1">
                  <c:v>223</c:v>
                </c:pt>
                <c:pt idx="2">
                  <c:v>602</c:v>
                </c:pt>
                <c:pt idx="3">
                  <c:v>264</c:v>
                </c:pt>
                <c:pt idx="4">
                  <c:v>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391-ED44-8ED7-B26B49B80B5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Louisiana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D49-4A47-9C2A-F931B98BD4BD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ED49-4A47-9C2A-F931B98BD4B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ED49-4A47-9C2A-F931B98BD4BD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ED49-4A47-9C2A-F931B98BD4B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LA!$A$25:$A$29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LA!$B$25:$B$29</c:f>
              <c:numCache>
                <c:formatCode>0%</c:formatCode>
                <c:ptCount val="5"/>
                <c:pt idx="0">
                  <c:v>9.3144560357675113E-2</c:v>
                </c:pt>
                <c:pt idx="1">
                  <c:v>0.1661698956780924</c:v>
                </c:pt>
                <c:pt idx="2">
                  <c:v>0.44858420268256333</c:v>
                </c:pt>
                <c:pt idx="3">
                  <c:v>0.19672131147540983</c:v>
                </c:pt>
                <c:pt idx="4">
                  <c:v>9.5380029806259314E-2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D49-4A47-9C2A-F931B98BD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Maine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ME!$A$61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ME!$B$61:$E$61</c:f>
              <c:numCache>
                <c:formatCode>0%</c:formatCode>
                <c:ptCount val="4"/>
                <c:pt idx="0">
                  <c:v>1.69971671388102E-2</c:v>
                </c:pt>
                <c:pt idx="1">
                  <c:v>1.1494252873563218E-2</c:v>
                </c:pt>
                <c:pt idx="2">
                  <c:v>0.37391304347826088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27-CA43-A707-CBF2B5F2B784}"/>
            </c:ext>
          </c:extLst>
        </c:ser>
        <c:ser>
          <c:idx val="1"/>
          <c:order val="1"/>
          <c:tx>
            <c:strRef>
              <c:f>ME!$A$62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ME!$B$62:$E$62</c:f>
              <c:numCache>
                <c:formatCode>0%</c:formatCode>
                <c:ptCount val="4"/>
                <c:pt idx="0">
                  <c:v>0.10481586402266289</c:v>
                </c:pt>
                <c:pt idx="1">
                  <c:v>0.32183908045977011</c:v>
                </c:pt>
                <c:pt idx="2">
                  <c:v>0.32173913043478258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27-CA43-A707-CBF2B5F2B784}"/>
            </c:ext>
          </c:extLst>
        </c:ser>
        <c:ser>
          <c:idx val="2"/>
          <c:order val="2"/>
          <c:tx>
            <c:strRef>
              <c:f>ME!$A$63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ME!$B$63:$E$63</c:f>
              <c:numCache>
                <c:formatCode>0%</c:formatCode>
                <c:ptCount val="4"/>
                <c:pt idx="0">
                  <c:v>0.51558073654390935</c:v>
                </c:pt>
                <c:pt idx="1">
                  <c:v>0.50574712643678166</c:v>
                </c:pt>
                <c:pt idx="2">
                  <c:v>0.23478260869565218</c:v>
                </c:pt>
                <c:pt idx="3">
                  <c:v>0.66666666666666663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27-CA43-A707-CBF2B5F2B784}"/>
            </c:ext>
          </c:extLst>
        </c:ser>
        <c:ser>
          <c:idx val="3"/>
          <c:order val="3"/>
          <c:tx>
            <c:strRef>
              <c:f>ME!$A$64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ME!$B$64:$E$64</c:f>
              <c:numCache>
                <c:formatCode>0%</c:formatCode>
                <c:ptCount val="4"/>
                <c:pt idx="0">
                  <c:v>0.29178470254957506</c:v>
                </c:pt>
                <c:pt idx="1">
                  <c:v>0.13793103448275862</c:v>
                </c:pt>
                <c:pt idx="2">
                  <c:v>4.3478260869565216E-2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227-CA43-A707-CBF2B5F2B784}"/>
            </c:ext>
          </c:extLst>
        </c:ser>
        <c:ser>
          <c:idx val="4"/>
          <c:order val="4"/>
          <c:tx>
            <c:strRef>
              <c:f>ME!$A$65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ME!$B$65:$E$65</c:f>
              <c:numCache>
                <c:formatCode>0%</c:formatCode>
                <c:ptCount val="4"/>
                <c:pt idx="0">
                  <c:v>7.0821529745042494E-2</c:v>
                </c:pt>
                <c:pt idx="1">
                  <c:v>2.2988505747126436E-2</c:v>
                </c:pt>
                <c:pt idx="2">
                  <c:v>2.6086956521739129E-2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227-CA43-A707-CBF2B5F2B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Maine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ME!$A$84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ME!$B$84:$E$84</c:f>
              <c:numCache>
                <c:formatCode>0%</c:formatCode>
                <c:ptCount val="4"/>
                <c:pt idx="0">
                  <c:v>8.7033747779751328E-2</c:v>
                </c:pt>
                <c:pt idx="1">
                  <c:v>1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E1-EC4D-BE47-284A3BC1028E}"/>
            </c:ext>
          </c:extLst>
        </c:ser>
        <c:ser>
          <c:idx val="1"/>
          <c:order val="1"/>
          <c:tx>
            <c:strRef>
              <c:f>ME!$A$85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ME!$B$85:$E$85</c:f>
              <c:numCache>
                <c:formatCode>0%</c:formatCode>
                <c:ptCount val="4"/>
                <c:pt idx="0">
                  <c:v>0.18650088809946713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E1-EC4D-BE47-284A3BC1028E}"/>
            </c:ext>
          </c:extLst>
        </c:ser>
        <c:ser>
          <c:idx val="2"/>
          <c:order val="2"/>
          <c:tx>
            <c:strRef>
              <c:f>ME!$A$86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ME!$B$86:$E$86</c:f>
              <c:numCache>
                <c:formatCode>0%</c:formatCode>
                <c:ptCount val="4"/>
                <c:pt idx="0">
                  <c:v>0.46003552397868563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E1-EC4D-BE47-284A3BC1028E}"/>
            </c:ext>
          </c:extLst>
        </c:ser>
        <c:ser>
          <c:idx val="3"/>
          <c:order val="3"/>
          <c:tx>
            <c:strRef>
              <c:f>ME!$A$87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ME!$B$87:$E$87</c:f>
              <c:numCache>
                <c:formatCode>0%</c:formatCode>
                <c:ptCount val="4"/>
                <c:pt idx="0">
                  <c:v>0.21314387211367672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E1-EC4D-BE47-284A3BC1028E}"/>
            </c:ext>
          </c:extLst>
        </c:ser>
        <c:ser>
          <c:idx val="4"/>
          <c:order val="4"/>
          <c:tx>
            <c:strRef>
              <c:f>ME!$A$88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ME!$B$88:$E$88</c:f>
              <c:numCache>
                <c:formatCode>0%</c:formatCode>
                <c:ptCount val="4"/>
                <c:pt idx="0">
                  <c:v>5.328596802841918E-2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E1-EC4D-BE47-284A3BC10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Maine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ME!$A$107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ME!$B$107:$E$107</c:f>
              <c:numCache>
                <c:formatCode>0%</c:formatCode>
                <c:ptCount val="4"/>
                <c:pt idx="0">
                  <c:v>0</c:v>
                </c:pt>
                <c:pt idx="1">
                  <c:v>0.12295081967213115</c:v>
                </c:pt>
                <c:pt idx="2">
                  <c:v>7.476635514018691E-2</c:v>
                </c:pt>
                <c:pt idx="3">
                  <c:v>2.7777777777777776E-2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7B-E841-AAAA-6E5C48F04790}"/>
            </c:ext>
          </c:extLst>
        </c:ser>
        <c:ser>
          <c:idx val="1"/>
          <c:order val="1"/>
          <c:tx>
            <c:strRef>
              <c:f>ME!$A$108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ME!$B$108:$E$108</c:f>
              <c:numCache>
                <c:formatCode>0%</c:formatCode>
                <c:ptCount val="4"/>
                <c:pt idx="0">
                  <c:v>0.36666666666666664</c:v>
                </c:pt>
                <c:pt idx="1">
                  <c:v>0.22540983606557377</c:v>
                </c:pt>
                <c:pt idx="2">
                  <c:v>0.15887850467289719</c:v>
                </c:pt>
                <c:pt idx="3">
                  <c:v>6.9444444444444448E-2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7B-E841-AAAA-6E5C48F04790}"/>
            </c:ext>
          </c:extLst>
        </c:ser>
        <c:ser>
          <c:idx val="2"/>
          <c:order val="2"/>
          <c:tx>
            <c:strRef>
              <c:f>ME!$A$109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ME!$B$109:$E$109</c:f>
              <c:numCache>
                <c:formatCode>0%</c:formatCode>
                <c:ptCount val="4"/>
                <c:pt idx="0">
                  <c:v>0.6333333333333333</c:v>
                </c:pt>
                <c:pt idx="1">
                  <c:v>0.52049180327868849</c:v>
                </c:pt>
                <c:pt idx="2">
                  <c:v>0.43457943925233644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7B-E841-AAAA-6E5C48F04790}"/>
            </c:ext>
          </c:extLst>
        </c:ser>
        <c:ser>
          <c:idx val="3"/>
          <c:order val="3"/>
          <c:tx>
            <c:strRef>
              <c:f>ME!$A$110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ME!$B$110:$E$110</c:f>
              <c:numCache>
                <c:formatCode>0%</c:formatCode>
                <c:ptCount val="4"/>
                <c:pt idx="0">
                  <c:v>0</c:v>
                </c:pt>
                <c:pt idx="1">
                  <c:v>0.10245901639344263</c:v>
                </c:pt>
                <c:pt idx="2">
                  <c:v>0.29439252336448596</c:v>
                </c:pt>
                <c:pt idx="3">
                  <c:v>0.44444444444444442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7B-E841-AAAA-6E5C48F04790}"/>
            </c:ext>
          </c:extLst>
        </c:ser>
        <c:ser>
          <c:idx val="4"/>
          <c:order val="4"/>
          <c:tx>
            <c:strRef>
              <c:f>ME!$A$111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ME!$B$111:$E$111</c:f>
              <c:numCache>
                <c:formatCode>0%</c:formatCode>
                <c:ptCount val="4"/>
                <c:pt idx="0">
                  <c:v>0</c:v>
                </c:pt>
                <c:pt idx="1">
                  <c:v>2.8688524590163935E-2</c:v>
                </c:pt>
                <c:pt idx="2">
                  <c:v>3.7383177570093455E-2</c:v>
                </c:pt>
                <c:pt idx="3">
                  <c:v>0.20833333333333334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17B-E841-AAAA-6E5C48F04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Maine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ME!$A$130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ME!$B$130:$E$130</c:f>
              <c:numCache>
                <c:formatCode>0%</c:formatCode>
                <c:ptCount val="4"/>
                <c:pt idx="0">
                  <c:v>0.125</c:v>
                </c:pt>
                <c:pt idx="1">
                  <c:v>4.5454545454545456E-2</c:v>
                </c:pt>
                <c:pt idx="2">
                  <c:v>0.10810810810810811</c:v>
                </c:pt>
                <c:pt idx="3">
                  <c:v>8.7765957446808512E-2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43-E547-951F-F154270827E4}"/>
            </c:ext>
          </c:extLst>
        </c:ser>
        <c:ser>
          <c:idx val="1"/>
          <c:order val="1"/>
          <c:tx>
            <c:strRef>
              <c:f>ME!$A$131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ME!$B$131:$E$131</c:f>
              <c:numCache>
                <c:formatCode>0%</c:formatCode>
                <c:ptCount val="4"/>
                <c:pt idx="0">
                  <c:v>0.125</c:v>
                </c:pt>
                <c:pt idx="1">
                  <c:v>6.0606060606060608E-2</c:v>
                </c:pt>
                <c:pt idx="2">
                  <c:v>0.24324324324324326</c:v>
                </c:pt>
                <c:pt idx="3">
                  <c:v>0.2047872340425532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43-E547-951F-F154270827E4}"/>
            </c:ext>
          </c:extLst>
        </c:ser>
        <c:ser>
          <c:idx val="2"/>
          <c:order val="2"/>
          <c:tx>
            <c:strRef>
              <c:f>ME!$A$132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ME!$B$132:$E$132</c:f>
              <c:numCache>
                <c:formatCode>0%</c:formatCode>
                <c:ptCount val="4"/>
                <c:pt idx="0">
                  <c:v>0.41666666666666669</c:v>
                </c:pt>
                <c:pt idx="1">
                  <c:v>0.39393939393939392</c:v>
                </c:pt>
                <c:pt idx="2">
                  <c:v>0.51351351351351349</c:v>
                </c:pt>
                <c:pt idx="3">
                  <c:v>0.46542553191489361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43-E547-951F-F154270827E4}"/>
            </c:ext>
          </c:extLst>
        </c:ser>
        <c:ser>
          <c:idx val="3"/>
          <c:order val="3"/>
          <c:tx>
            <c:strRef>
              <c:f>ME!$A$133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ME!$B$133:$E$133</c:f>
              <c:numCache>
                <c:formatCode>0%</c:formatCode>
                <c:ptCount val="4"/>
                <c:pt idx="0">
                  <c:v>0.1875</c:v>
                </c:pt>
                <c:pt idx="1">
                  <c:v>0.39393939393939392</c:v>
                </c:pt>
                <c:pt idx="2">
                  <c:v>0.10810810810810811</c:v>
                </c:pt>
                <c:pt idx="3">
                  <c:v>0.2047872340425532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43-E547-951F-F154270827E4}"/>
            </c:ext>
          </c:extLst>
        </c:ser>
        <c:ser>
          <c:idx val="4"/>
          <c:order val="4"/>
          <c:tx>
            <c:strRef>
              <c:f>ME!$A$134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ME!$B$134:$E$134</c:f>
              <c:numCache>
                <c:formatCode>0%</c:formatCode>
                <c:ptCount val="4"/>
                <c:pt idx="0">
                  <c:v>0.14583333333333334</c:v>
                </c:pt>
                <c:pt idx="1">
                  <c:v>0.10606060606060606</c:v>
                </c:pt>
                <c:pt idx="2">
                  <c:v>2.7027027027027029E-2</c:v>
                </c:pt>
                <c:pt idx="3">
                  <c:v>3.7234042553191488E-2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43-E547-951F-F15427082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Maine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422-064A-94CD-66F29ED23DE6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422-064A-94CD-66F29ED23DE6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422-064A-94CD-66F29ED23DE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422-064A-94CD-66F29ED23DE6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2422-064A-94CD-66F29ED23D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ME!$A$10:$A$14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ME!$B$10:$B$14</c:f>
              <c:numCache>
                <c:formatCode>#,##0</c:formatCode>
                <c:ptCount val="5"/>
                <c:pt idx="0">
                  <c:v>50</c:v>
                </c:pt>
                <c:pt idx="1">
                  <c:v>105</c:v>
                </c:pt>
                <c:pt idx="2">
                  <c:v>259</c:v>
                </c:pt>
                <c:pt idx="3">
                  <c:v>120</c:v>
                </c:pt>
                <c:pt idx="4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422-064A-94CD-66F29ED23DE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Maine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99C-864B-A16B-6FEAE7C213B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E99C-864B-A16B-6FEAE7C213B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E99C-864B-A16B-6FEAE7C213B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E99C-864B-A16B-6FEAE7C213B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ME!$B$25:$B$29</c:f>
              <c:numCache>
                <c:formatCode>0%</c:formatCode>
                <c:ptCount val="5"/>
                <c:pt idx="0">
                  <c:v>8.8652482269503549E-2</c:v>
                </c:pt>
                <c:pt idx="1">
                  <c:v>0.18617021276595744</c:v>
                </c:pt>
                <c:pt idx="2">
                  <c:v>0.45921985815602839</c:v>
                </c:pt>
                <c:pt idx="3">
                  <c:v>0.21276595744680851</c:v>
                </c:pt>
                <c:pt idx="4">
                  <c:v>5.3191489361702128E-2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99C-864B-A16B-6FEAE7C213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Maryland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MD!$A$61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MD!$B$61:$E$61</c:f>
              <c:numCache>
                <c:formatCode>0%</c:formatCode>
                <c:ptCount val="4"/>
                <c:pt idx="0">
                  <c:v>0.12556053811659193</c:v>
                </c:pt>
                <c:pt idx="1">
                  <c:v>0.1091703056768559</c:v>
                </c:pt>
                <c:pt idx="2">
                  <c:v>0.48770491803278687</c:v>
                </c:pt>
                <c:pt idx="3">
                  <c:v>0.78260869565217395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1E-D747-B592-300389EC045B}"/>
            </c:ext>
          </c:extLst>
        </c:ser>
        <c:ser>
          <c:idx val="1"/>
          <c:order val="1"/>
          <c:tx>
            <c:strRef>
              <c:f>MD!$A$62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MD!$B$62:$E$62</c:f>
              <c:numCache>
                <c:formatCode>0%</c:formatCode>
                <c:ptCount val="4"/>
                <c:pt idx="0">
                  <c:v>0.14349775784753363</c:v>
                </c:pt>
                <c:pt idx="1">
                  <c:v>0.24890829694323144</c:v>
                </c:pt>
                <c:pt idx="2">
                  <c:v>0.25819672131147542</c:v>
                </c:pt>
                <c:pt idx="3">
                  <c:v>0.13043478260869565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1E-D747-B592-300389EC045B}"/>
            </c:ext>
          </c:extLst>
        </c:ser>
        <c:ser>
          <c:idx val="2"/>
          <c:order val="2"/>
          <c:tx>
            <c:strRef>
              <c:f>MD!$A$63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MD!$B$63:$E$63</c:f>
              <c:numCache>
                <c:formatCode>0%</c:formatCode>
                <c:ptCount val="4"/>
                <c:pt idx="0">
                  <c:v>0.44394618834080718</c:v>
                </c:pt>
                <c:pt idx="1">
                  <c:v>0.44978165938864628</c:v>
                </c:pt>
                <c:pt idx="2">
                  <c:v>0.19262295081967212</c:v>
                </c:pt>
                <c:pt idx="3">
                  <c:v>4.3478260869565216E-2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1E-D747-B592-300389EC045B}"/>
            </c:ext>
          </c:extLst>
        </c:ser>
        <c:ser>
          <c:idx val="3"/>
          <c:order val="3"/>
          <c:tx>
            <c:strRef>
              <c:f>MD!$A$64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MD!$B$64:$E$64</c:f>
              <c:numCache>
                <c:formatCode>0%</c:formatCode>
                <c:ptCount val="4"/>
                <c:pt idx="0">
                  <c:v>0.22421524663677131</c:v>
                </c:pt>
                <c:pt idx="1">
                  <c:v>0.17903930131004367</c:v>
                </c:pt>
                <c:pt idx="2">
                  <c:v>5.737704918032787E-2</c:v>
                </c:pt>
                <c:pt idx="3">
                  <c:v>4.3478260869565216E-2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11E-D747-B592-300389EC045B}"/>
            </c:ext>
          </c:extLst>
        </c:ser>
        <c:ser>
          <c:idx val="4"/>
          <c:order val="4"/>
          <c:tx>
            <c:strRef>
              <c:f>MD!$A$65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MD!$B$65:$E$65</c:f>
              <c:numCache>
                <c:formatCode>0%</c:formatCode>
                <c:ptCount val="4"/>
                <c:pt idx="0">
                  <c:v>6.2780269058295965E-2</c:v>
                </c:pt>
                <c:pt idx="1">
                  <c:v>1.3100436681222707E-2</c:v>
                </c:pt>
                <c:pt idx="2">
                  <c:v>4.0983606557377051E-3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1E-D747-B592-300389EC0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Maryland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MD!$A$84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MD!$B$84:$E$84</c:f>
              <c:numCache>
                <c:formatCode>0%</c:formatCode>
                <c:ptCount val="4"/>
                <c:pt idx="0">
                  <c:v>0.16222391469916222</c:v>
                </c:pt>
                <c:pt idx="1">
                  <c:v>0.8125</c:v>
                </c:pt>
                <c:pt idx="2">
                  <c:v>0.5</c:v>
                </c:pt>
                <c:pt idx="3">
                  <c:v>0.93548387096774188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E5-E045-94EE-CB9CDA528978}"/>
            </c:ext>
          </c:extLst>
        </c:ser>
        <c:ser>
          <c:idx val="1"/>
          <c:order val="1"/>
          <c:tx>
            <c:strRef>
              <c:f>MD!$A$85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MD!$B$85:$E$85</c:f>
              <c:numCache>
                <c:formatCode>0%</c:formatCode>
                <c:ptCount val="4"/>
                <c:pt idx="0">
                  <c:v>0.18583396801218582</c:v>
                </c:pt>
                <c:pt idx="1">
                  <c:v>0.15625</c:v>
                </c:pt>
                <c:pt idx="2">
                  <c:v>8.3333333333333329E-2</c:v>
                </c:pt>
                <c:pt idx="3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E5-E045-94EE-CB9CDA528978}"/>
            </c:ext>
          </c:extLst>
        </c:ser>
        <c:ser>
          <c:idx val="2"/>
          <c:order val="2"/>
          <c:tx>
            <c:strRef>
              <c:f>MD!$A$86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MD!$B$86:$E$86</c:f>
              <c:numCache>
                <c:formatCode>0%</c:formatCode>
                <c:ptCount val="4"/>
                <c:pt idx="0">
                  <c:v>0.41431835491241431</c:v>
                </c:pt>
                <c:pt idx="1">
                  <c:v>3.125E-2</c:v>
                </c:pt>
                <c:pt idx="2">
                  <c:v>0.16666666666666666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E5-E045-94EE-CB9CDA528978}"/>
            </c:ext>
          </c:extLst>
        </c:ser>
        <c:ser>
          <c:idx val="3"/>
          <c:order val="3"/>
          <c:tx>
            <c:strRef>
              <c:f>MD!$A$87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MD!$B$87:$E$87</c:f>
              <c:numCache>
                <c:formatCode>0%</c:formatCode>
                <c:ptCount val="4"/>
                <c:pt idx="0">
                  <c:v>0.19192688499619193</c:v>
                </c:pt>
                <c:pt idx="1">
                  <c:v>0</c:v>
                </c:pt>
                <c:pt idx="2">
                  <c:v>0.25</c:v>
                </c:pt>
                <c:pt idx="3">
                  <c:v>3.2258064516129031E-2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E5-E045-94EE-CB9CDA528978}"/>
            </c:ext>
          </c:extLst>
        </c:ser>
        <c:ser>
          <c:idx val="4"/>
          <c:order val="4"/>
          <c:tx>
            <c:strRef>
              <c:f>MD!$A$88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MD!$B$88:$E$88</c:f>
              <c:numCache>
                <c:formatCode>0%</c:formatCode>
                <c:ptCount val="4"/>
                <c:pt idx="0">
                  <c:v>4.56968773800457E-2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E5-E045-94EE-CB9CDA5289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Maryland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MD!$A$107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MD!$B$107:$E$107</c:f>
              <c:numCache>
                <c:formatCode>0%</c:formatCode>
                <c:ptCount val="4"/>
                <c:pt idx="0">
                  <c:v>0.49421965317919075</c:v>
                </c:pt>
                <c:pt idx="1">
                  <c:v>0.19741100323624594</c:v>
                </c:pt>
                <c:pt idx="2">
                  <c:v>8.59375E-2</c:v>
                </c:pt>
                <c:pt idx="3">
                  <c:v>2.2988505747126436E-2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6-9244-BF74-00E446AC12EB}"/>
            </c:ext>
          </c:extLst>
        </c:ser>
        <c:ser>
          <c:idx val="1"/>
          <c:order val="1"/>
          <c:tx>
            <c:strRef>
              <c:f>MD!$A$108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MD!$B$108:$E$108</c:f>
              <c:numCache>
                <c:formatCode>0%</c:formatCode>
                <c:ptCount val="4"/>
                <c:pt idx="0">
                  <c:v>0.25144508670520233</c:v>
                </c:pt>
                <c:pt idx="1">
                  <c:v>0.24271844660194175</c:v>
                </c:pt>
                <c:pt idx="2">
                  <c:v>0.1875</c:v>
                </c:pt>
                <c:pt idx="3">
                  <c:v>4.8850574712643681E-2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6-9244-BF74-00E446AC12EB}"/>
            </c:ext>
          </c:extLst>
        </c:ser>
        <c:ser>
          <c:idx val="2"/>
          <c:order val="2"/>
          <c:tx>
            <c:strRef>
              <c:f>MD!$A$109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MD!$B$109:$E$109</c:f>
              <c:numCache>
                <c:formatCode>0%</c:formatCode>
                <c:ptCount val="4"/>
                <c:pt idx="0">
                  <c:v>0.22254335260115607</c:v>
                </c:pt>
                <c:pt idx="1">
                  <c:v>0.51779935275080902</c:v>
                </c:pt>
                <c:pt idx="2">
                  <c:v>0.52864583333333337</c:v>
                </c:pt>
                <c:pt idx="3">
                  <c:v>0.30747126436781608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D6-9244-BF74-00E446AC12EB}"/>
            </c:ext>
          </c:extLst>
        </c:ser>
        <c:ser>
          <c:idx val="3"/>
          <c:order val="3"/>
          <c:tx>
            <c:strRef>
              <c:f>MD!$A$110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MD!$B$110:$E$110</c:f>
              <c:numCache>
                <c:formatCode>0%</c:formatCode>
                <c:ptCount val="4"/>
                <c:pt idx="0">
                  <c:v>3.1791907514450865E-2</c:v>
                </c:pt>
                <c:pt idx="1">
                  <c:v>3.8834951456310676E-2</c:v>
                </c:pt>
                <c:pt idx="2">
                  <c:v>0.17708333333333334</c:v>
                </c:pt>
                <c:pt idx="3">
                  <c:v>0.47413793103448276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6D6-9244-BF74-00E446AC12EB}"/>
            </c:ext>
          </c:extLst>
        </c:ser>
        <c:ser>
          <c:idx val="4"/>
          <c:order val="4"/>
          <c:tx>
            <c:strRef>
              <c:f>MD!$A$111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MD!$B$111:$E$111</c:f>
              <c:numCache>
                <c:formatCode>0%</c:formatCode>
                <c:ptCount val="4"/>
                <c:pt idx="0">
                  <c:v>0</c:v>
                </c:pt>
                <c:pt idx="1">
                  <c:v>3.2362459546925568E-3</c:v>
                </c:pt>
                <c:pt idx="2">
                  <c:v>2.0833333333333332E-2</c:v>
                </c:pt>
                <c:pt idx="3">
                  <c:v>0.14655172413793102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6D6-9244-BF74-00E446AC1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Maryland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MD!$A$130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MD!$B$130:$E$130</c:f>
              <c:numCache>
                <c:formatCode>0%</c:formatCode>
                <c:ptCount val="4"/>
                <c:pt idx="0">
                  <c:v>0.44200626959247646</c:v>
                </c:pt>
                <c:pt idx="1">
                  <c:v>0.1424968474148802</c:v>
                </c:pt>
                <c:pt idx="2">
                  <c:v>1.8518518518518517E-2</c:v>
                </c:pt>
                <c:pt idx="3">
                  <c:v>8.5585585585585586E-2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9-0645-A67A-DCC00673693B}"/>
            </c:ext>
          </c:extLst>
        </c:ser>
        <c:ser>
          <c:idx val="1"/>
          <c:order val="1"/>
          <c:tx>
            <c:strRef>
              <c:f>MD!$A$131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MD!$B$131:$E$131</c:f>
              <c:numCache>
                <c:formatCode>0%</c:formatCode>
                <c:ptCount val="4"/>
                <c:pt idx="0">
                  <c:v>0.18495297805642633</c:v>
                </c:pt>
                <c:pt idx="1">
                  <c:v>0.19798234552332913</c:v>
                </c:pt>
                <c:pt idx="2">
                  <c:v>0.24074074074074073</c:v>
                </c:pt>
                <c:pt idx="3">
                  <c:v>9.90990990990991E-2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19-0645-A67A-DCC00673693B}"/>
            </c:ext>
          </c:extLst>
        </c:ser>
        <c:ser>
          <c:idx val="2"/>
          <c:order val="2"/>
          <c:tx>
            <c:strRef>
              <c:f>MD!$A$132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MD!$B$132:$E$132</c:f>
              <c:numCache>
                <c:formatCode>0%</c:formatCode>
                <c:ptCount val="4"/>
                <c:pt idx="0">
                  <c:v>0.2476489028213166</c:v>
                </c:pt>
                <c:pt idx="1">
                  <c:v>0.41488020176544765</c:v>
                </c:pt>
                <c:pt idx="2">
                  <c:v>0.51851851851851849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19-0645-A67A-DCC00673693B}"/>
            </c:ext>
          </c:extLst>
        </c:ser>
        <c:ser>
          <c:idx val="3"/>
          <c:order val="3"/>
          <c:tx>
            <c:strRef>
              <c:f>MD!$A$133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MD!$B$133:$E$133</c:f>
              <c:numCache>
                <c:formatCode>0%</c:formatCode>
                <c:ptCount val="4"/>
                <c:pt idx="0">
                  <c:v>9.7178683385579931E-2</c:v>
                </c:pt>
                <c:pt idx="1">
                  <c:v>0.19798234552332913</c:v>
                </c:pt>
                <c:pt idx="2">
                  <c:v>0.18518518518518517</c:v>
                </c:pt>
                <c:pt idx="3">
                  <c:v>0.26126126126126126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19-0645-A67A-DCC00673693B}"/>
            </c:ext>
          </c:extLst>
        </c:ser>
        <c:ser>
          <c:idx val="4"/>
          <c:order val="4"/>
          <c:tx>
            <c:strRef>
              <c:f>MD!$A$134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MD!$B$134:$E$134</c:f>
              <c:numCache>
                <c:formatCode>0%</c:formatCode>
                <c:ptCount val="4"/>
                <c:pt idx="0">
                  <c:v>2.8213166144200628E-2</c:v>
                </c:pt>
                <c:pt idx="1">
                  <c:v>4.6658259773013869E-2</c:v>
                </c:pt>
                <c:pt idx="2">
                  <c:v>3.7037037037037035E-2</c:v>
                </c:pt>
                <c:pt idx="3">
                  <c:v>5.4054054054054057E-2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19-0645-A67A-DCC006736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Maryland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56E-634A-91A6-F90A5C5C13DE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C56E-634A-91A6-F90A5C5C13DE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C56E-634A-91A6-F90A5C5C13D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C56E-634A-91A6-F90A5C5C13DE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C56E-634A-91A6-F90A5C5C13D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MD!$A$10:$A$14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MD!$B$10:$B$14</c:f>
              <c:numCache>
                <c:formatCode>#,##0</c:formatCode>
                <c:ptCount val="5"/>
                <c:pt idx="0">
                  <c:v>274</c:v>
                </c:pt>
                <c:pt idx="1">
                  <c:v>251</c:v>
                </c:pt>
                <c:pt idx="2">
                  <c:v>547</c:v>
                </c:pt>
                <c:pt idx="3">
                  <c:v>256</c:v>
                </c:pt>
                <c:pt idx="4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6E-634A-91A6-F90A5C5C13D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Maryland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364-034B-9C92-09E93DE28ABD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364-034B-9C92-09E93DE28AB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364-034B-9C92-09E93DE28ABD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364-034B-9C92-09E93DE28AB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MD!$A$25:$A$29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MD!$B$25:$B$29</c:f>
              <c:numCache>
                <c:formatCode>0%</c:formatCode>
                <c:ptCount val="5"/>
                <c:pt idx="0">
                  <c:v>0.19740634005763688</c:v>
                </c:pt>
                <c:pt idx="1">
                  <c:v>0.18083573487031701</c:v>
                </c:pt>
                <c:pt idx="2">
                  <c:v>0.39409221902017288</c:v>
                </c:pt>
                <c:pt idx="3">
                  <c:v>0.18443804034582131</c:v>
                </c:pt>
                <c:pt idx="4">
                  <c:v>4.3227665706051875E-2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364-034B-9C92-09E93DE28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Massachusetts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MA!$B$61:$E$61</c:f>
              <c:numCache>
                <c:formatCode>0%</c:formatCode>
                <c:ptCount val="4"/>
                <c:pt idx="0">
                  <c:v>1.5051740357478834E-2</c:v>
                </c:pt>
                <c:pt idx="1">
                  <c:v>5.2959501557632398E-2</c:v>
                </c:pt>
                <c:pt idx="2">
                  <c:v>0.2473404255319149</c:v>
                </c:pt>
                <c:pt idx="3">
                  <c:v>0.32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86-B043-B77A-1CE3AEB6B907}"/>
            </c:ext>
          </c:extLst>
        </c:ser>
        <c:ser>
          <c:idx val="1"/>
          <c:order val="1"/>
          <c:tx>
            <c:strRef>
              <c:f>MA!$A$62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MA!$B$62:$E$62</c:f>
              <c:numCache>
                <c:formatCode>0%</c:formatCode>
                <c:ptCount val="4"/>
                <c:pt idx="0">
                  <c:v>7.9021636876763876E-2</c:v>
                </c:pt>
                <c:pt idx="1">
                  <c:v>9.3457943925233641E-2</c:v>
                </c:pt>
                <c:pt idx="2">
                  <c:v>0.15957446808510639</c:v>
                </c:pt>
                <c:pt idx="3">
                  <c:v>0.08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86-B043-B77A-1CE3AEB6B907}"/>
            </c:ext>
          </c:extLst>
        </c:ser>
        <c:ser>
          <c:idx val="2"/>
          <c:order val="2"/>
          <c:tx>
            <c:strRef>
              <c:f>MA!$A$63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MA!$B$63:$E$63</c:f>
              <c:numCache>
                <c:formatCode>0%</c:formatCode>
                <c:ptCount val="4"/>
                <c:pt idx="0">
                  <c:v>0.277516462841016</c:v>
                </c:pt>
                <c:pt idx="1">
                  <c:v>0.32087227414330216</c:v>
                </c:pt>
                <c:pt idx="2">
                  <c:v>0.35638297872340424</c:v>
                </c:pt>
                <c:pt idx="3">
                  <c:v>0.32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86-B043-B77A-1CE3AEB6B907}"/>
            </c:ext>
          </c:extLst>
        </c:ser>
        <c:ser>
          <c:idx val="3"/>
          <c:order val="3"/>
          <c:tx>
            <c:strRef>
              <c:f>MA!$A$64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MA!$B$64:$E$64</c:f>
              <c:numCache>
                <c:formatCode>0%</c:formatCode>
                <c:ptCount val="4"/>
                <c:pt idx="0">
                  <c:v>0.34995296331138287</c:v>
                </c:pt>
                <c:pt idx="1">
                  <c:v>0.3925233644859813</c:v>
                </c:pt>
                <c:pt idx="2">
                  <c:v>0.18882978723404256</c:v>
                </c:pt>
                <c:pt idx="3">
                  <c:v>0.16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86-B043-B77A-1CE3AEB6B907}"/>
            </c:ext>
          </c:extLst>
        </c:ser>
        <c:ser>
          <c:idx val="4"/>
          <c:order val="4"/>
          <c:tx>
            <c:strRef>
              <c:f>MA!$A$65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MA!$B$65:$E$65</c:f>
              <c:numCache>
                <c:formatCode>0%</c:formatCode>
                <c:ptCount val="4"/>
                <c:pt idx="0">
                  <c:v>0.27845719661335844</c:v>
                </c:pt>
                <c:pt idx="1">
                  <c:v>0.14018691588785046</c:v>
                </c:pt>
                <c:pt idx="2">
                  <c:v>4.7872340425531915E-2</c:v>
                </c:pt>
                <c:pt idx="3">
                  <c:v>0.12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86-B043-B77A-1CE3AEB6B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Massachusetts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MA!$B$84:$E$84</c:f>
              <c:numCache>
                <c:formatCode>0%</c:formatCode>
                <c:ptCount val="4"/>
                <c:pt idx="0">
                  <c:v>6.5621370499419282E-2</c:v>
                </c:pt>
                <c:pt idx="1">
                  <c:v>0.5</c:v>
                </c:pt>
                <c:pt idx="2">
                  <c:v>8.1081081081081086E-2</c:v>
                </c:pt>
                <c:pt idx="3">
                  <c:v>0.72727272727272729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86-F740-83B1-B1693837E6E3}"/>
            </c:ext>
          </c:extLst>
        </c:ser>
        <c:ser>
          <c:idx val="1"/>
          <c:order val="1"/>
          <c:tx>
            <c:strRef>
              <c:f>MA!$A$85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MA!$B$85:$E$85</c:f>
              <c:numCache>
                <c:formatCode>0%</c:formatCode>
                <c:ptCount val="4"/>
                <c:pt idx="0">
                  <c:v>9.7560975609756101E-2</c:v>
                </c:pt>
                <c:pt idx="1">
                  <c:v>0.25</c:v>
                </c:pt>
                <c:pt idx="2">
                  <c:v>0.10810810810810811</c:v>
                </c:pt>
                <c:pt idx="3">
                  <c:v>0.13636363636363635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86-F740-83B1-B1693837E6E3}"/>
            </c:ext>
          </c:extLst>
        </c:ser>
        <c:ser>
          <c:idx val="2"/>
          <c:order val="2"/>
          <c:tx>
            <c:strRef>
              <c:f>MA!$A$86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MA!$B$86:$E$86</c:f>
              <c:numCache>
                <c:formatCode>0%</c:formatCode>
                <c:ptCount val="4"/>
                <c:pt idx="0">
                  <c:v>0.30313588850174217</c:v>
                </c:pt>
                <c:pt idx="1">
                  <c:v>0.25</c:v>
                </c:pt>
                <c:pt idx="2">
                  <c:v>0.43243243243243246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86-F740-83B1-B1693837E6E3}"/>
            </c:ext>
          </c:extLst>
        </c:ser>
        <c:ser>
          <c:idx val="3"/>
          <c:order val="3"/>
          <c:tx>
            <c:strRef>
              <c:f>MA!$A$87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MA!$B$87:$E$87</c:f>
              <c:numCache>
                <c:formatCode>0%</c:formatCode>
                <c:ptCount val="4"/>
                <c:pt idx="0">
                  <c:v>0.32636469221835074</c:v>
                </c:pt>
                <c:pt idx="1">
                  <c:v>0</c:v>
                </c:pt>
                <c:pt idx="2">
                  <c:v>0.27027027027027029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86-F740-83B1-B1693837E6E3}"/>
            </c:ext>
          </c:extLst>
        </c:ser>
        <c:ser>
          <c:idx val="4"/>
          <c:order val="4"/>
          <c:tx>
            <c:strRef>
              <c:f>MA!$A$88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MA!$B$88:$E$88</c:f>
              <c:numCache>
                <c:formatCode>0%</c:formatCode>
                <c:ptCount val="4"/>
                <c:pt idx="0">
                  <c:v>0.2073170731707317</c:v>
                </c:pt>
                <c:pt idx="1">
                  <c:v>0</c:v>
                </c:pt>
                <c:pt idx="2">
                  <c:v>0.10810810810810811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C86-F740-83B1-B1693837E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Massachusetts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MA!$B$107:$E$107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37-E449-9782-9BD066E595FE}"/>
            </c:ext>
          </c:extLst>
        </c:ser>
        <c:ser>
          <c:idx val="1"/>
          <c:order val="1"/>
          <c:tx>
            <c:strRef>
              <c:f>MA!$A$108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MA!$B$108:$E$108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37-E449-9782-9BD066E595FE}"/>
            </c:ext>
          </c:extLst>
        </c:ser>
        <c:ser>
          <c:idx val="2"/>
          <c:order val="2"/>
          <c:tx>
            <c:strRef>
              <c:f>MA!$A$109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MA!$B$109:$E$109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37-E449-9782-9BD066E595FE}"/>
            </c:ext>
          </c:extLst>
        </c:ser>
        <c:ser>
          <c:idx val="3"/>
          <c:order val="3"/>
          <c:tx>
            <c:strRef>
              <c:f>MA!$A$110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MA!$B$110:$E$110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37-E449-9782-9BD066E595FE}"/>
            </c:ext>
          </c:extLst>
        </c:ser>
        <c:ser>
          <c:idx val="4"/>
          <c:order val="4"/>
          <c:tx>
            <c:strRef>
              <c:f>MA!$A$111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MA!$B$111:$E$111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37-E449-9782-9BD066E59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Massachusetts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MA!$B$130:$E$130</c:f>
              <c:numCache>
                <c:formatCode>0%</c:formatCode>
                <c:ptCount val="4"/>
                <c:pt idx="0">
                  <c:v>0.16913946587537093</c:v>
                </c:pt>
                <c:pt idx="1">
                  <c:v>5.8043117744610281E-2</c:v>
                </c:pt>
                <c:pt idx="2">
                  <c:v>5.2631578947368418E-2</c:v>
                </c:pt>
                <c:pt idx="3">
                  <c:v>2.4509803921568627E-2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8F-E24E-85F9-C131C1EC7166}"/>
            </c:ext>
          </c:extLst>
        </c:ser>
        <c:ser>
          <c:idx val="1"/>
          <c:order val="1"/>
          <c:tx>
            <c:strRef>
              <c:f>MA!$A$131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MA!$B$131:$E$131</c:f>
              <c:numCache>
                <c:formatCode>0%</c:formatCode>
                <c:ptCount val="4"/>
                <c:pt idx="0">
                  <c:v>0.19584569732937684</c:v>
                </c:pt>
                <c:pt idx="1">
                  <c:v>7.3797678275290213E-2</c:v>
                </c:pt>
                <c:pt idx="2">
                  <c:v>0.26315789473684209</c:v>
                </c:pt>
                <c:pt idx="3">
                  <c:v>5.3921568627450983E-2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8F-E24E-85F9-C131C1EC7166}"/>
            </c:ext>
          </c:extLst>
        </c:ser>
        <c:ser>
          <c:idx val="2"/>
          <c:order val="2"/>
          <c:tx>
            <c:strRef>
              <c:f>MA!$A$132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MA!$B$132:$E$132</c:f>
              <c:numCache>
                <c:formatCode>0%</c:formatCode>
                <c:ptCount val="4"/>
                <c:pt idx="0">
                  <c:v>0.38872403560830859</c:v>
                </c:pt>
                <c:pt idx="1">
                  <c:v>0.28192371475953565</c:v>
                </c:pt>
                <c:pt idx="2">
                  <c:v>0.34210526315789475</c:v>
                </c:pt>
                <c:pt idx="3">
                  <c:v>0.27450980392156865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8F-E24E-85F9-C131C1EC7166}"/>
            </c:ext>
          </c:extLst>
        </c:ser>
        <c:ser>
          <c:idx val="3"/>
          <c:order val="3"/>
          <c:tx>
            <c:strRef>
              <c:f>MA!$A$133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MA!$B$133:$E$133</c:f>
              <c:numCache>
                <c:formatCode>0%</c:formatCode>
                <c:ptCount val="4"/>
                <c:pt idx="0">
                  <c:v>0.18100890207715134</c:v>
                </c:pt>
                <c:pt idx="1">
                  <c:v>0.34742951907131009</c:v>
                </c:pt>
                <c:pt idx="2">
                  <c:v>0.28947368421052633</c:v>
                </c:pt>
                <c:pt idx="3">
                  <c:v>0.40196078431372551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8F-E24E-85F9-C131C1EC7166}"/>
            </c:ext>
          </c:extLst>
        </c:ser>
        <c:ser>
          <c:idx val="4"/>
          <c:order val="4"/>
          <c:tx>
            <c:strRef>
              <c:f>MA!$A$134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MA!$B$134:$E$134</c:f>
              <c:numCache>
                <c:formatCode>0%</c:formatCode>
                <c:ptCount val="4"/>
                <c:pt idx="0">
                  <c:v>6.5281899109792291E-2</c:v>
                </c:pt>
                <c:pt idx="1">
                  <c:v>0.23880597014925373</c:v>
                </c:pt>
                <c:pt idx="2">
                  <c:v>5.2631578947368418E-2</c:v>
                </c:pt>
                <c:pt idx="3">
                  <c:v>0.24509803921568626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8F-E24E-85F9-C131C1EC7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Massachusetts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7DD-DB4B-931E-5C94371B8835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7DD-DB4B-931E-5C94371B8835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7DD-DB4B-931E-5C94371B883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7DD-DB4B-931E-5C94371B8835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77DD-DB4B-931E-5C94371B883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MA!$B$10:$B$14</c:f>
              <c:numCache>
                <c:formatCode>#,##0</c:formatCode>
                <c:ptCount val="5"/>
                <c:pt idx="0">
                  <c:v>134</c:v>
                </c:pt>
                <c:pt idx="1">
                  <c:v>176</c:v>
                </c:pt>
                <c:pt idx="2">
                  <c:v>540</c:v>
                </c:pt>
                <c:pt idx="3">
                  <c:v>573</c:v>
                </c:pt>
                <c:pt idx="4">
                  <c:v>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DD-DB4B-931E-5C94371B883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Massachusetts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649-A54B-9816-C1B142257064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649-A54B-9816-C1B14225706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649-A54B-9816-C1B142257064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649-A54B-9816-C1B14225706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MA!$B$25:$B$29</c:f>
              <c:numCache>
                <c:formatCode>0%</c:formatCode>
                <c:ptCount val="5"/>
                <c:pt idx="0">
                  <c:v>7.5070028011204479E-2</c:v>
                </c:pt>
                <c:pt idx="1">
                  <c:v>9.8599439775910361E-2</c:v>
                </c:pt>
                <c:pt idx="2">
                  <c:v>0.30252100840336132</c:v>
                </c:pt>
                <c:pt idx="3">
                  <c:v>0.32100840336134456</c:v>
                </c:pt>
                <c:pt idx="4">
                  <c:v>0.20280112044817927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649-A54B-9816-C1B142257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Michigan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MI!$A$61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MI!$B$61:$E$61</c:f>
              <c:numCache>
                <c:formatCode>0%</c:formatCode>
                <c:ptCount val="4"/>
                <c:pt idx="0">
                  <c:v>0.19145093317278747</c:v>
                </c:pt>
                <c:pt idx="1">
                  <c:v>0.14980544747081712</c:v>
                </c:pt>
                <c:pt idx="2">
                  <c:v>0.43329658213891953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61-B544-B5C9-B4BDDAE586AB}"/>
            </c:ext>
          </c:extLst>
        </c:ser>
        <c:ser>
          <c:idx val="1"/>
          <c:order val="1"/>
          <c:tx>
            <c:strRef>
              <c:f>MI!$A$62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MI!$B$62:$E$62</c:f>
              <c:numCache>
                <c:formatCode>0%</c:formatCode>
                <c:ptCount val="4"/>
                <c:pt idx="0">
                  <c:v>0.12040939193257075</c:v>
                </c:pt>
                <c:pt idx="1">
                  <c:v>0.15369649805447472</c:v>
                </c:pt>
                <c:pt idx="2">
                  <c:v>0.19735391400220506</c:v>
                </c:pt>
                <c:pt idx="3">
                  <c:v>0.22357723577235772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61-B544-B5C9-B4BDDAE586AB}"/>
            </c:ext>
          </c:extLst>
        </c:ser>
        <c:ser>
          <c:idx val="2"/>
          <c:order val="2"/>
          <c:tx>
            <c:strRef>
              <c:f>MI!$A$63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MI!$B$63:$E$63</c:f>
              <c:numCache>
                <c:formatCode>0%</c:formatCode>
                <c:ptCount val="4"/>
                <c:pt idx="0">
                  <c:v>0.33654425045153524</c:v>
                </c:pt>
                <c:pt idx="1">
                  <c:v>0.4455252918287938</c:v>
                </c:pt>
                <c:pt idx="2">
                  <c:v>0.25468577728776187</c:v>
                </c:pt>
                <c:pt idx="3">
                  <c:v>0.17073170731707318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61-B544-B5C9-B4BDDAE586AB}"/>
            </c:ext>
          </c:extLst>
        </c:ser>
        <c:ser>
          <c:idx val="3"/>
          <c:order val="3"/>
          <c:tx>
            <c:strRef>
              <c:f>MI!$A$64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MI!$B$64:$E$64</c:f>
              <c:numCache>
                <c:formatCode>0%</c:formatCode>
                <c:ptCount val="4"/>
                <c:pt idx="0">
                  <c:v>0.26008428657435279</c:v>
                </c:pt>
                <c:pt idx="1">
                  <c:v>0.19260700389105059</c:v>
                </c:pt>
                <c:pt idx="2">
                  <c:v>8.5997794928335175E-2</c:v>
                </c:pt>
                <c:pt idx="3">
                  <c:v>8.5365853658536592E-2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61-B544-B5C9-B4BDDAE586AB}"/>
            </c:ext>
          </c:extLst>
        </c:ser>
        <c:ser>
          <c:idx val="4"/>
          <c:order val="4"/>
          <c:tx>
            <c:strRef>
              <c:f>MI!$A$65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MI!$B$65:$E$65</c:f>
              <c:numCache>
                <c:formatCode>0%</c:formatCode>
                <c:ptCount val="4"/>
                <c:pt idx="0">
                  <c:v>9.151113786875377E-2</c:v>
                </c:pt>
                <c:pt idx="1">
                  <c:v>5.8365758754863814E-2</c:v>
                </c:pt>
                <c:pt idx="2">
                  <c:v>2.8665931642778392E-2</c:v>
                </c:pt>
                <c:pt idx="3">
                  <c:v>2.032520325203252E-2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61-B544-B5C9-B4BDDAE586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Michigan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MI!$A$84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MI!$B$84:$E$84</c:f>
              <c:numCache>
                <c:formatCode>0%</c:formatCode>
                <c:ptCount val="4"/>
                <c:pt idx="0">
                  <c:v>0.2034843205574913</c:v>
                </c:pt>
                <c:pt idx="1">
                  <c:v>0.58666666666666667</c:v>
                </c:pt>
                <c:pt idx="2">
                  <c:v>0.875</c:v>
                </c:pt>
                <c:pt idx="3">
                  <c:v>0.76821192052980136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33-6646-AC39-67DDB659D045}"/>
            </c:ext>
          </c:extLst>
        </c:ser>
        <c:ser>
          <c:idx val="1"/>
          <c:order val="1"/>
          <c:tx>
            <c:strRef>
              <c:f>MI!$A$85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MI!$B$85:$E$85</c:f>
              <c:numCache>
                <c:formatCode>0%</c:formatCode>
                <c:ptCount val="4"/>
                <c:pt idx="0">
                  <c:v>0.1613240418118467</c:v>
                </c:pt>
                <c:pt idx="1">
                  <c:v>0.16</c:v>
                </c:pt>
                <c:pt idx="2">
                  <c:v>0.125</c:v>
                </c:pt>
                <c:pt idx="3">
                  <c:v>8.2781456953642391E-2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33-6646-AC39-67DDB659D045}"/>
            </c:ext>
          </c:extLst>
        </c:ser>
        <c:ser>
          <c:idx val="2"/>
          <c:order val="2"/>
          <c:tx>
            <c:strRef>
              <c:f>MI!$A$86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MI!$B$86:$E$86</c:f>
              <c:numCache>
                <c:formatCode>0%</c:formatCode>
                <c:ptCount val="4"/>
                <c:pt idx="0">
                  <c:v>0.3557491289198606</c:v>
                </c:pt>
                <c:pt idx="1">
                  <c:v>0.13333333333333333</c:v>
                </c:pt>
                <c:pt idx="2">
                  <c:v>0</c:v>
                </c:pt>
                <c:pt idx="3">
                  <c:v>6.6225165562913912E-2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33-6646-AC39-67DDB659D045}"/>
            </c:ext>
          </c:extLst>
        </c:ser>
        <c:ser>
          <c:idx val="3"/>
          <c:order val="3"/>
          <c:tx>
            <c:strRef>
              <c:f>MI!$A$87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MI!$B$87:$E$87</c:f>
              <c:numCache>
                <c:formatCode>0%</c:formatCode>
                <c:ptCount val="4"/>
                <c:pt idx="0">
                  <c:v>0.21080139372822299</c:v>
                </c:pt>
                <c:pt idx="1">
                  <c:v>7.3333333333333334E-2</c:v>
                </c:pt>
                <c:pt idx="2">
                  <c:v>0</c:v>
                </c:pt>
                <c:pt idx="3">
                  <c:v>4.9668874172185427E-2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33-6646-AC39-67DDB659D045}"/>
            </c:ext>
          </c:extLst>
        </c:ser>
        <c:ser>
          <c:idx val="4"/>
          <c:order val="4"/>
          <c:tx>
            <c:strRef>
              <c:f>MI!$A$88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MI!$B$88:$E$88</c:f>
              <c:numCache>
                <c:formatCode>0%</c:formatCode>
                <c:ptCount val="4"/>
                <c:pt idx="0">
                  <c:v>6.8641114982578397E-2</c:v>
                </c:pt>
                <c:pt idx="1">
                  <c:v>4.6666666666666669E-2</c:v>
                </c:pt>
                <c:pt idx="2">
                  <c:v>0</c:v>
                </c:pt>
                <c:pt idx="3">
                  <c:v>3.3112582781456956E-2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33-6646-AC39-67DDB659D0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Michigan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MI!$A$107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MI!$B$107:$E$107</c:f>
              <c:numCache>
                <c:formatCode>0%</c:formatCode>
                <c:ptCount val="4"/>
                <c:pt idx="0">
                  <c:v>0.65261958997722092</c:v>
                </c:pt>
                <c:pt idx="1">
                  <c:v>0.22818181818181818</c:v>
                </c:pt>
                <c:pt idx="2">
                  <c:v>6.9351230425055935E-2</c:v>
                </c:pt>
                <c:pt idx="3">
                  <c:v>2.9279279279279279E-2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B-FB4C-9FF8-7E2262C54BE8}"/>
            </c:ext>
          </c:extLst>
        </c:ser>
        <c:ser>
          <c:idx val="1"/>
          <c:order val="1"/>
          <c:tx>
            <c:strRef>
              <c:f>MI!$A$108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MI!$B$108:$E$108</c:f>
              <c:numCache>
                <c:formatCode>0%</c:formatCode>
                <c:ptCount val="4"/>
                <c:pt idx="0">
                  <c:v>0.16514806378132119</c:v>
                </c:pt>
                <c:pt idx="1">
                  <c:v>0.22181818181818183</c:v>
                </c:pt>
                <c:pt idx="2">
                  <c:v>0.12639821029082773</c:v>
                </c:pt>
                <c:pt idx="3">
                  <c:v>2.2522522522522521E-2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B-FB4C-9FF8-7E2262C54BE8}"/>
            </c:ext>
          </c:extLst>
        </c:ser>
        <c:ser>
          <c:idx val="2"/>
          <c:order val="2"/>
          <c:tx>
            <c:strRef>
              <c:f>MI!$A$109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MI!$B$109:$E$109</c:f>
              <c:numCache>
                <c:formatCode>0%</c:formatCode>
                <c:ptCount val="4"/>
                <c:pt idx="0">
                  <c:v>0.13097949886104784</c:v>
                </c:pt>
                <c:pt idx="1">
                  <c:v>0.39909090909090911</c:v>
                </c:pt>
                <c:pt idx="2">
                  <c:v>0.44854586129753915</c:v>
                </c:pt>
                <c:pt idx="3">
                  <c:v>0.23648648648648649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3B-FB4C-9FF8-7E2262C54BE8}"/>
            </c:ext>
          </c:extLst>
        </c:ser>
        <c:ser>
          <c:idx val="3"/>
          <c:order val="3"/>
          <c:tx>
            <c:strRef>
              <c:f>MI!$A$110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MI!$B$110:$E$110</c:f>
              <c:numCache>
                <c:formatCode>0%</c:formatCode>
                <c:ptCount val="4"/>
                <c:pt idx="0">
                  <c:v>3.4168564920273349E-2</c:v>
                </c:pt>
                <c:pt idx="1">
                  <c:v>0.12727272727272726</c:v>
                </c:pt>
                <c:pt idx="2">
                  <c:v>0.2941834451901566</c:v>
                </c:pt>
                <c:pt idx="3">
                  <c:v>0.44594594594594594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B-FB4C-9FF8-7E2262C54BE8}"/>
            </c:ext>
          </c:extLst>
        </c:ser>
        <c:ser>
          <c:idx val="4"/>
          <c:order val="4"/>
          <c:tx>
            <c:strRef>
              <c:f>MI!$A$111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MI!$B$111:$E$111</c:f>
              <c:numCache>
                <c:formatCode>0%</c:formatCode>
                <c:ptCount val="4"/>
                <c:pt idx="0">
                  <c:v>1.7084282460136675E-2</c:v>
                </c:pt>
                <c:pt idx="1">
                  <c:v>2.3636363636363636E-2</c:v>
                </c:pt>
                <c:pt idx="2">
                  <c:v>6.1521252796420581E-2</c:v>
                </c:pt>
                <c:pt idx="3">
                  <c:v>0.26576576576576577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C3B-FB4C-9FF8-7E2262C54B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Michigan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MI!$A$130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MI!$B$130:$E$130</c:f>
              <c:numCache>
                <c:formatCode>0%</c:formatCode>
                <c:ptCount val="4"/>
                <c:pt idx="0">
                  <c:v>0.51369863013698636</c:v>
                </c:pt>
                <c:pt idx="1">
                  <c:v>0.23510204081632652</c:v>
                </c:pt>
                <c:pt idx="2">
                  <c:v>0.17555555555555555</c:v>
                </c:pt>
                <c:pt idx="3">
                  <c:v>0.1827027027027027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20-B144-A7FE-465D9E48CE94}"/>
            </c:ext>
          </c:extLst>
        </c:ser>
        <c:ser>
          <c:idx val="1"/>
          <c:order val="1"/>
          <c:tx>
            <c:strRef>
              <c:f>MI!$A$131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MI!$B$131:$E$131</c:f>
              <c:numCache>
                <c:formatCode>0%</c:formatCode>
                <c:ptCount val="4"/>
                <c:pt idx="0">
                  <c:v>0.12739726027397261</c:v>
                </c:pt>
                <c:pt idx="1">
                  <c:v>0.12571428571428572</c:v>
                </c:pt>
                <c:pt idx="2">
                  <c:v>0.18444444444444444</c:v>
                </c:pt>
                <c:pt idx="3">
                  <c:v>0.19783783783783784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20-B144-A7FE-465D9E48CE94}"/>
            </c:ext>
          </c:extLst>
        </c:ser>
        <c:ser>
          <c:idx val="2"/>
          <c:order val="2"/>
          <c:tx>
            <c:strRef>
              <c:f>MI!$A$132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MI!$B$132:$E$132</c:f>
              <c:numCache>
                <c:formatCode>0%</c:formatCode>
                <c:ptCount val="4"/>
                <c:pt idx="0">
                  <c:v>0.15479452054794521</c:v>
                </c:pt>
                <c:pt idx="1">
                  <c:v>0.31346938775510202</c:v>
                </c:pt>
                <c:pt idx="2">
                  <c:v>0.46</c:v>
                </c:pt>
                <c:pt idx="3">
                  <c:v>0.38594594594594595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20-B144-A7FE-465D9E48CE94}"/>
            </c:ext>
          </c:extLst>
        </c:ser>
        <c:ser>
          <c:idx val="3"/>
          <c:order val="3"/>
          <c:tx>
            <c:strRef>
              <c:f>MI!$A$133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MI!$B$133:$E$133</c:f>
              <c:numCache>
                <c:formatCode>0%</c:formatCode>
                <c:ptCount val="4"/>
                <c:pt idx="0">
                  <c:v>0.13698630136986301</c:v>
                </c:pt>
                <c:pt idx="1">
                  <c:v>0.23346938775510204</c:v>
                </c:pt>
                <c:pt idx="2">
                  <c:v>0.15777777777777777</c:v>
                </c:pt>
                <c:pt idx="3">
                  <c:v>0.1881081081081081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20-B144-A7FE-465D9E48CE94}"/>
            </c:ext>
          </c:extLst>
        </c:ser>
        <c:ser>
          <c:idx val="4"/>
          <c:order val="4"/>
          <c:tx>
            <c:strRef>
              <c:f>MI!$A$134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MI!$B$134:$E$134</c:f>
              <c:numCache>
                <c:formatCode>0%</c:formatCode>
                <c:ptCount val="4"/>
                <c:pt idx="0">
                  <c:v>6.7123287671232879E-2</c:v>
                </c:pt>
                <c:pt idx="1">
                  <c:v>9.2244897959183669E-2</c:v>
                </c:pt>
                <c:pt idx="2">
                  <c:v>2.2222222222222223E-2</c:v>
                </c:pt>
                <c:pt idx="3">
                  <c:v>4.5405405405405407E-2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20-B144-A7FE-465D9E48C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Michigan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4915-3B4E-B1C5-A658092BDE82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4915-3B4E-B1C5-A658092BDE8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4915-3B4E-B1C5-A658092BDE8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4915-3B4E-B1C5-A658092BDE8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4915-3B4E-B1C5-A658092BDE8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MI!$B$10:$B$14</c:f>
              <c:numCache>
                <c:formatCode>#,##0</c:formatCode>
                <c:ptCount val="5"/>
                <c:pt idx="0">
                  <c:v>911</c:v>
                </c:pt>
                <c:pt idx="1">
                  <c:v>513</c:v>
                </c:pt>
                <c:pt idx="2">
                  <c:v>1061</c:v>
                </c:pt>
                <c:pt idx="3">
                  <c:v>631</c:v>
                </c:pt>
                <c:pt idx="4">
                  <c:v>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915-3B4E-B1C5-A658092BDE8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Michigan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A29-2142-9614-F64B9CE3425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EA29-2142-9614-F64B9CE3425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EA29-2142-9614-F64B9CE34253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EA29-2142-9614-F64B9CE3425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MI!$A$25:$A$29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MI!$B$25:$B$29</c:f>
              <c:numCache>
                <c:formatCode>0%</c:formatCode>
                <c:ptCount val="5"/>
                <c:pt idx="0">
                  <c:v>0.27357357357357359</c:v>
                </c:pt>
                <c:pt idx="1">
                  <c:v>0.15405405405405406</c:v>
                </c:pt>
                <c:pt idx="2">
                  <c:v>0.31861861861861862</c:v>
                </c:pt>
                <c:pt idx="3">
                  <c:v>0.18948948948948949</c:v>
                </c:pt>
                <c:pt idx="4">
                  <c:v>6.4264264264264265E-2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A29-2142-9614-F64B9CE34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Minnesota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MN!$A$61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MN!$B$61:$E$61</c:f>
              <c:numCache>
                <c:formatCode>0%</c:formatCode>
                <c:ptCount val="4"/>
                <c:pt idx="0">
                  <c:v>3.9236479321314952E-2</c:v>
                </c:pt>
                <c:pt idx="1">
                  <c:v>0.1166077738515901</c:v>
                </c:pt>
                <c:pt idx="2">
                  <c:v>0.46341463414634149</c:v>
                </c:pt>
                <c:pt idx="3">
                  <c:v>0.78703703703703709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18-3548-88E0-54EDA2B0C526}"/>
            </c:ext>
          </c:extLst>
        </c:ser>
        <c:ser>
          <c:idx val="1"/>
          <c:order val="1"/>
          <c:tx>
            <c:strRef>
              <c:f>MN!$A$62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MN!$B$62:$E$62</c:f>
              <c:numCache>
                <c:formatCode>0%</c:formatCode>
                <c:ptCount val="4"/>
                <c:pt idx="0">
                  <c:v>5.620360551431601E-2</c:v>
                </c:pt>
                <c:pt idx="1">
                  <c:v>6.7137809187279157E-2</c:v>
                </c:pt>
                <c:pt idx="2">
                  <c:v>0.15853658536585366</c:v>
                </c:pt>
                <c:pt idx="3">
                  <c:v>8.3333333333333329E-2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18-3548-88E0-54EDA2B0C526}"/>
            </c:ext>
          </c:extLst>
        </c:ser>
        <c:ser>
          <c:idx val="2"/>
          <c:order val="2"/>
          <c:tx>
            <c:strRef>
              <c:f>MN!$A$63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MN!$B$63:$E$63</c:f>
              <c:numCache>
                <c:formatCode>0%</c:formatCode>
                <c:ptCount val="4"/>
                <c:pt idx="0">
                  <c:v>0.27889713679745493</c:v>
                </c:pt>
                <c:pt idx="1">
                  <c:v>0.39929328621908128</c:v>
                </c:pt>
                <c:pt idx="2">
                  <c:v>0.25745257452574527</c:v>
                </c:pt>
                <c:pt idx="3">
                  <c:v>6.4814814814814811E-2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18-3548-88E0-54EDA2B0C526}"/>
            </c:ext>
          </c:extLst>
        </c:ser>
        <c:ser>
          <c:idx val="3"/>
          <c:order val="3"/>
          <c:tx>
            <c:strRef>
              <c:f>MN!$A$64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MN!$B$64:$E$64</c:f>
              <c:numCache>
                <c:formatCode>0%</c:formatCode>
                <c:ptCount val="4"/>
                <c:pt idx="0">
                  <c:v>0.39766702014846234</c:v>
                </c:pt>
                <c:pt idx="1">
                  <c:v>0.33922261484098942</c:v>
                </c:pt>
                <c:pt idx="2">
                  <c:v>8.4010840108401083E-2</c:v>
                </c:pt>
                <c:pt idx="3">
                  <c:v>4.6296296296296294E-2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18-3548-88E0-54EDA2B0C526}"/>
            </c:ext>
          </c:extLst>
        </c:ser>
        <c:ser>
          <c:idx val="4"/>
          <c:order val="4"/>
          <c:tx>
            <c:strRef>
              <c:f>MN!$A$65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MN!$B$65:$E$65</c:f>
              <c:numCache>
                <c:formatCode>0%</c:formatCode>
                <c:ptCount val="4"/>
                <c:pt idx="0">
                  <c:v>0.22799575821845175</c:v>
                </c:pt>
                <c:pt idx="1">
                  <c:v>7.7738515901060068E-2</c:v>
                </c:pt>
                <c:pt idx="2">
                  <c:v>3.6585365853658534E-2</c:v>
                </c:pt>
                <c:pt idx="3">
                  <c:v>1.8518518518518517E-2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18-3548-88E0-54EDA2B0C5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Minnesota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MN!$A$84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MN!$B$84:$E$84</c:f>
              <c:numCache>
                <c:formatCode>0%</c:formatCode>
                <c:ptCount val="4"/>
                <c:pt idx="0">
                  <c:v>9.0687766281192933E-2</c:v>
                </c:pt>
                <c:pt idx="1">
                  <c:v>0.65454545454545454</c:v>
                </c:pt>
                <c:pt idx="2">
                  <c:v>1</c:v>
                </c:pt>
                <c:pt idx="3">
                  <c:v>0.90874524714828897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3-3041-B840-24993A7EE775}"/>
            </c:ext>
          </c:extLst>
        </c:ser>
        <c:ser>
          <c:idx val="1"/>
          <c:order val="1"/>
          <c:tx>
            <c:strRef>
              <c:f>MN!$A$85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MN!$B$85:$E$85</c:f>
              <c:numCache>
                <c:formatCode>0%</c:formatCode>
                <c:ptCount val="4"/>
                <c:pt idx="0">
                  <c:v>0.101034692635423</c:v>
                </c:pt>
                <c:pt idx="1">
                  <c:v>0.16363636363636364</c:v>
                </c:pt>
                <c:pt idx="2">
                  <c:v>0</c:v>
                </c:pt>
                <c:pt idx="3">
                  <c:v>1.9011406844106463E-2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53-3041-B840-24993A7EE775}"/>
            </c:ext>
          </c:extLst>
        </c:ser>
        <c:ser>
          <c:idx val="2"/>
          <c:order val="2"/>
          <c:tx>
            <c:strRef>
              <c:f>MN!$A$86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MN!$B$86:$E$86</c:f>
              <c:numCache>
                <c:formatCode>0%</c:formatCode>
                <c:ptCount val="4"/>
                <c:pt idx="0">
                  <c:v>0.33657942787583689</c:v>
                </c:pt>
                <c:pt idx="1">
                  <c:v>7.2727272727272724E-2</c:v>
                </c:pt>
                <c:pt idx="2">
                  <c:v>0</c:v>
                </c:pt>
                <c:pt idx="3">
                  <c:v>3.0418250950570342E-2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53-3041-B840-24993A7EE775}"/>
            </c:ext>
          </c:extLst>
        </c:ser>
        <c:ser>
          <c:idx val="3"/>
          <c:order val="3"/>
          <c:tx>
            <c:strRef>
              <c:f>MN!$A$87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MN!$B$87:$E$87</c:f>
              <c:numCache>
                <c:formatCode>0%</c:formatCode>
                <c:ptCount val="4"/>
                <c:pt idx="0">
                  <c:v>0.31710286062081561</c:v>
                </c:pt>
                <c:pt idx="1">
                  <c:v>4.8484848484848485E-2</c:v>
                </c:pt>
                <c:pt idx="2">
                  <c:v>0</c:v>
                </c:pt>
                <c:pt idx="3">
                  <c:v>3.4220532319391636E-2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53-3041-B840-24993A7EE775}"/>
            </c:ext>
          </c:extLst>
        </c:ser>
        <c:ser>
          <c:idx val="4"/>
          <c:order val="4"/>
          <c:tx>
            <c:strRef>
              <c:f>MN!$A$88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MN!$B$88:$E$88</c:f>
              <c:numCache>
                <c:formatCode>0%</c:formatCode>
                <c:ptCount val="4"/>
                <c:pt idx="0">
                  <c:v>0.1545952525867316</c:v>
                </c:pt>
                <c:pt idx="1">
                  <c:v>6.0606060606060608E-2</c:v>
                </c:pt>
                <c:pt idx="2">
                  <c:v>0</c:v>
                </c:pt>
                <c:pt idx="3">
                  <c:v>7.6045627376425855E-3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53-3041-B840-24993A7EE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Minnesota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MN!$A$107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MN!$B$107:$E$107</c:f>
              <c:numCache>
                <c:formatCode>0%</c:formatCode>
                <c:ptCount val="4"/>
                <c:pt idx="0">
                  <c:v>0.4573643410852713</c:v>
                </c:pt>
                <c:pt idx="1">
                  <c:v>0.40380047505938244</c:v>
                </c:pt>
                <c:pt idx="2">
                  <c:v>0.11927710843373494</c:v>
                </c:pt>
                <c:pt idx="3">
                  <c:v>8.9795918367346933E-2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74-5E43-8ABD-422E2870328A}"/>
            </c:ext>
          </c:extLst>
        </c:ser>
        <c:ser>
          <c:idx val="1"/>
          <c:order val="1"/>
          <c:tx>
            <c:strRef>
              <c:f>MN!$A$108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MN!$B$108:$E$108</c:f>
              <c:numCache>
                <c:formatCode>0%</c:formatCode>
                <c:ptCount val="4"/>
                <c:pt idx="0">
                  <c:v>0.1434108527131783</c:v>
                </c:pt>
                <c:pt idx="1">
                  <c:v>0.10688836104513064</c:v>
                </c:pt>
                <c:pt idx="2">
                  <c:v>0.10240963855421686</c:v>
                </c:pt>
                <c:pt idx="3">
                  <c:v>5.7142857142857141E-2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74-5E43-8ABD-422E2870328A}"/>
            </c:ext>
          </c:extLst>
        </c:ser>
        <c:ser>
          <c:idx val="2"/>
          <c:order val="2"/>
          <c:tx>
            <c:strRef>
              <c:f>MN!$A$109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MN!$B$109:$E$109</c:f>
              <c:numCache>
                <c:formatCode>0%</c:formatCode>
                <c:ptCount val="4"/>
                <c:pt idx="0">
                  <c:v>0.2441860465116279</c:v>
                </c:pt>
                <c:pt idx="1">
                  <c:v>0.29216152019002373</c:v>
                </c:pt>
                <c:pt idx="2">
                  <c:v>0.32409638554216869</c:v>
                </c:pt>
                <c:pt idx="3">
                  <c:v>0.23265306122448978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74-5E43-8ABD-422E2870328A}"/>
            </c:ext>
          </c:extLst>
        </c:ser>
        <c:ser>
          <c:idx val="3"/>
          <c:order val="3"/>
          <c:tx>
            <c:strRef>
              <c:f>MN!$A$110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MN!$B$110:$E$110</c:f>
              <c:numCache>
                <c:formatCode>0%</c:formatCode>
                <c:ptCount val="4"/>
                <c:pt idx="0">
                  <c:v>9.6899224806201556E-2</c:v>
                </c:pt>
                <c:pt idx="1">
                  <c:v>0.14726840855106887</c:v>
                </c:pt>
                <c:pt idx="2">
                  <c:v>0.32409638554216869</c:v>
                </c:pt>
                <c:pt idx="3">
                  <c:v>0.37142857142857144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74-5E43-8ABD-422E2870328A}"/>
            </c:ext>
          </c:extLst>
        </c:ser>
        <c:ser>
          <c:idx val="4"/>
          <c:order val="4"/>
          <c:tx>
            <c:strRef>
              <c:f>MN!$A$111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MN!$B$111:$E$111</c:f>
              <c:numCache>
                <c:formatCode>0%</c:formatCode>
                <c:ptCount val="4"/>
                <c:pt idx="0">
                  <c:v>5.8139534883720929E-2</c:v>
                </c:pt>
                <c:pt idx="1">
                  <c:v>4.9881235154394299E-2</c:v>
                </c:pt>
                <c:pt idx="2">
                  <c:v>0.13012048192771083</c:v>
                </c:pt>
                <c:pt idx="3">
                  <c:v>0.24897959183673468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74-5E43-8ABD-422E287032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Minnesota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MN!$A$130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MN!$B$130:$E$130</c:f>
              <c:numCache>
                <c:formatCode>0%</c:formatCode>
                <c:ptCount val="4"/>
                <c:pt idx="0">
                  <c:v>0.26923076923076922</c:v>
                </c:pt>
                <c:pt idx="1">
                  <c:v>0.27050610820244331</c:v>
                </c:pt>
                <c:pt idx="2">
                  <c:v>0.24367816091954023</c:v>
                </c:pt>
                <c:pt idx="3">
                  <c:v>0.1943620178041543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54-C64F-BF1C-388709E30DF2}"/>
            </c:ext>
          </c:extLst>
        </c:ser>
        <c:ser>
          <c:idx val="1"/>
          <c:order val="1"/>
          <c:tx>
            <c:strRef>
              <c:f>MN!$A$131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MN!$B$131:$E$131</c:f>
              <c:numCache>
                <c:formatCode>0%</c:formatCode>
                <c:ptCount val="4"/>
                <c:pt idx="0">
                  <c:v>0.14871794871794872</c:v>
                </c:pt>
                <c:pt idx="1">
                  <c:v>6.8062827225130892E-2</c:v>
                </c:pt>
                <c:pt idx="2">
                  <c:v>7.8160919540229884E-2</c:v>
                </c:pt>
                <c:pt idx="3">
                  <c:v>9.9406528189910984E-2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54-C64F-BF1C-388709E30DF2}"/>
            </c:ext>
          </c:extLst>
        </c:ser>
        <c:ser>
          <c:idx val="2"/>
          <c:order val="2"/>
          <c:tx>
            <c:strRef>
              <c:f>MN!$A$132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MN!$B$132:$E$132</c:f>
              <c:numCache>
                <c:formatCode>0%</c:formatCode>
                <c:ptCount val="4"/>
                <c:pt idx="0">
                  <c:v>0.25128205128205128</c:v>
                </c:pt>
                <c:pt idx="1">
                  <c:v>0.26876090750436299</c:v>
                </c:pt>
                <c:pt idx="2">
                  <c:v>0.28735632183908044</c:v>
                </c:pt>
                <c:pt idx="3">
                  <c:v>0.29080118694362017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54-C64F-BF1C-388709E30DF2}"/>
            </c:ext>
          </c:extLst>
        </c:ser>
        <c:ser>
          <c:idx val="3"/>
          <c:order val="3"/>
          <c:tx>
            <c:strRef>
              <c:f>MN!$A$133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MN!$B$133:$E$133</c:f>
              <c:numCache>
                <c:formatCode>0%</c:formatCode>
                <c:ptCount val="4"/>
                <c:pt idx="0">
                  <c:v>0.21794871794871795</c:v>
                </c:pt>
                <c:pt idx="1">
                  <c:v>0.25479930191972078</c:v>
                </c:pt>
                <c:pt idx="2">
                  <c:v>0.28045977011494255</c:v>
                </c:pt>
                <c:pt idx="3">
                  <c:v>0.27448071216617209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F54-C64F-BF1C-388709E30DF2}"/>
            </c:ext>
          </c:extLst>
        </c:ser>
        <c:ser>
          <c:idx val="4"/>
          <c:order val="4"/>
          <c:tx>
            <c:strRef>
              <c:f>MN!$A$134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MN!$B$134:$E$134</c:f>
              <c:numCache>
                <c:formatCode>0%</c:formatCode>
                <c:ptCount val="4"/>
                <c:pt idx="0">
                  <c:v>0.11282051282051282</c:v>
                </c:pt>
                <c:pt idx="1">
                  <c:v>0.13787085514834205</c:v>
                </c:pt>
                <c:pt idx="2">
                  <c:v>0.1103448275862069</c:v>
                </c:pt>
                <c:pt idx="3">
                  <c:v>0.14094955489614244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F54-C64F-BF1C-388709E30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Minnesota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F86E-6A4B-88D6-5063E7D01C92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F86E-6A4B-88D6-5063E7D01C9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F86E-6A4B-88D6-5063E7D01C9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F86E-6A4B-88D6-5063E7D01C9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F86E-6A4B-88D6-5063E7D01C9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MN!$A$10:$A$14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MN!$B$10:$B$14</c:f>
              <c:numCache>
                <c:formatCode>#,##0</c:formatCode>
                <c:ptCount val="5"/>
                <c:pt idx="0">
                  <c:v>497</c:v>
                </c:pt>
                <c:pt idx="1">
                  <c:v>198</c:v>
                </c:pt>
                <c:pt idx="2">
                  <c:v>573</c:v>
                </c:pt>
                <c:pt idx="3">
                  <c:v>538</c:v>
                </c:pt>
                <c:pt idx="4">
                  <c:v>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86E-6A4B-88D6-5063E7D01C9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Minnesota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CD5-F749-89E9-E041826D854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CD5-F749-89E9-E041826D854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CD5-F749-89E9-E041826D854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CD5-F749-89E9-E041826D854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MN!$A$25:$A$29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MN!$B$25:$B$29</c:f>
              <c:numCache>
                <c:formatCode>0%</c:formatCode>
                <c:ptCount val="5"/>
                <c:pt idx="0">
                  <c:v>0.23986486486486486</c:v>
                </c:pt>
                <c:pt idx="1">
                  <c:v>9.5559845559845563E-2</c:v>
                </c:pt>
                <c:pt idx="2">
                  <c:v>0.27654440154440152</c:v>
                </c:pt>
                <c:pt idx="3">
                  <c:v>0.25965250965250963</c:v>
                </c:pt>
                <c:pt idx="4">
                  <c:v>0.12837837837837837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CD5-F749-89E9-E041826D8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Mississippi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MS!$A$61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MS!$B$61:$E$61</c:f>
              <c:numCache>
                <c:formatCode>0%</c:formatCode>
                <c:ptCount val="4"/>
                <c:pt idx="0">
                  <c:v>1.7429193899782137E-2</c:v>
                </c:pt>
                <c:pt idx="1">
                  <c:v>4.3243243243243246E-2</c:v>
                </c:pt>
                <c:pt idx="2">
                  <c:v>0.34782608695652173</c:v>
                </c:pt>
                <c:pt idx="3">
                  <c:v>5.7142857142857141E-2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5-AE46-89C7-359C446D3FAF}"/>
            </c:ext>
          </c:extLst>
        </c:ser>
        <c:ser>
          <c:idx val="1"/>
          <c:order val="1"/>
          <c:tx>
            <c:strRef>
              <c:f>MS!$A$62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MS!$B$62:$E$62</c:f>
              <c:numCache>
                <c:formatCode>0%</c:formatCode>
                <c:ptCount val="4"/>
                <c:pt idx="0">
                  <c:v>0.13725490196078433</c:v>
                </c:pt>
                <c:pt idx="1">
                  <c:v>0.24324324324324326</c:v>
                </c:pt>
                <c:pt idx="2">
                  <c:v>0.38164251207729466</c:v>
                </c:pt>
                <c:pt idx="3">
                  <c:v>0.34285714285714286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5-AE46-89C7-359C446D3FAF}"/>
            </c:ext>
          </c:extLst>
        </c:ser>
        <c:ser>
          <c:idx val="2"/>
          <c:order val="2"/>
          <c:tx>
            <c:strRef>
              <c:f>MS!$A$63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MS!$B$63:$E$63</c:f>
              <c:numCache>
                <c:formatCode>0%</c:formatCode>
                <c:ptCount val="4"/>
                <c:pt idx="0">
                  <c:v>0.58387799564270149</c:v>
                </c:pt>
                <c:pt idx="1">
                  <c:v>0.56756756756756754</c:v>
                </c:pt>
                <c:pt idx="2">
                  <c:v>0.24637681159420291</c:v>
                </c:pt>
                <c:pt idx="3">
                  <c:v>0.54285714285714282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45-AE46-89C7-359C446D3FAF}"/>
            </c:ext>
          </c:extLst>
        </c:ser>
        <c:ser>
          <c:idx val="3"/>
          <c:order val="3"/>
          <c:tx>
            <c:strRef>
              <c:f>MS!$A$64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MS!$B$64:$E$64</c:f>
              <c:numCache>
                <c:formatCode>0%</c:formatCode>
                <c:ptCount val="4"/>
                <c:pt idx="0">
                  <c:v>0.2113289760348584</c:v>
                </c:pt>
                <c:pt idx="1">
                  <c:v>0.11891891891891893</c:v>
                </c:pt>
                <c:pt idx="2">
                  <c:v>2.4154589371980676E-2</c:v>
                </c:pt>
                <c:pt idx="3">
                  <c:v>5.7142857142857141E-2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45-AE46-89C7-359C446D3FAF}"/>
            </c:ext>
          </c:extLst>
        </c:ser>
        <c:ser>
          <c:idx val="4"/>
          <c:order val="4"/>
          <c:tx>
            <c:strRef>
              <c:f>MS!$A$65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MS!$B$65:$E$65</c:f>
              <c:numCache>
                <c:formatCode>0%</c:formatCode>
                <c:ptCount val="4"/>
                <c:pt idx="0">
                  <c:v>5.0108932461873638E-2</c:v>
                </c:pt>
                <c:pt idx="1">
                  <c:v>2.7027027027027029E-2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45-AE46-89C7-359C446D3F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Mississippi</a:t>
            </a:r>
            <a:r>
              <a:rPr lang="en-US" sz="1400" b="1" i="0" u="none" strike="noStrike" baseline="0">
                <a:effectLst/>
              </a:rPr>
              <a:t> </a:t>
            </a:r>
            <a:r>
              <a:rPr lang="en-US" sz="1400" baseline="0"/>
              <a:t>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MS!$A$84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MS!$B$84:$E$84</c:f>
              <c:numCache>
                <c:formatCode>#,##0</c:formatCode>
                <c:ptCount val="4"/>
                <c:pt idx="0" formatCode="0%">
                  <c:v>0.10236220472440945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F1-6743-9383-46A7B49175B8}"/>
            </c:ext>
          </c:extLst>
        </c:ser>
        <c:ser>
          <c:idx val="1"/>
          <c:order val="1"/>
          <c:tx>
            <c:strRef>
              <c:f>MS!$A$85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MS!$B$85:$E$85</c:f>
              <c:numCache>
                <c:formatCode>#,##0</c:formatCode>
                <c:ptCount val="4"/>
                <c:pt idx="0" formatCode="0%">
                  <c:v>0.22384701912260968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F1-6743-9383-46A7B49175B8}"/>
            </c:ext>
          </c:extLst>
        </c:ser>
        <c:ser>
          <c:idx val="2"/>
          <c:order val="2"/>
          <c:tx>
            <c:strRef>
              <c:f>MS!$A$86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MS!$B$86:$E$86</c:f>
              <c:numCache>
                <c:formatCode>#,##0</c:formatCode>
                <c:ptCount val="4"/>
                <c:pt idx="0" formatCode="0%">
                  <c:v>0.49943757030371205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F1-6743-9383-46A7B49175B8}"/>
            </c:ext>
          </c:extLst>
        </c:ser>
        <c:ser>
          <c:idx val="3"/>
          <c:order val="3"/>
          <c:tx>
            <c:strRef>
              <c:f>MS!$A$87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MS!$B$87:$E$87</c:f>
              <c:numCache>
                <c:formatCode>#,##0</c:formatCode>
                <c:ptCount val="4"/>
                <c:pt idx="0" formatCode="0%">
                  <c:v>0.14173228346456693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F1-6743-9383-46A7B49175B8}"/>
            </c:ext>
          </c:extLst>
        </c:ser>
        <c:ser>
          <c:idx val="4"/>
          <c:order val="4"/>
          <c:tx>
            <c:strRef>
              <c:f>MS!$A$88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MS!$B$88:$E$88</c:f>
              <c:numCache>
                <c:formatCode>#,##0</c:formatCode>
                <c:ptCount val="4"/>
                <c:pt idx="0" formatCode="0%">
                  <c:v>3.2620922384701913E-2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F1-6743-9383-46A7B4917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Mississippi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MS!$A$107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MS!$B$107:$E$107</c:f>
              <c:numCache>
                <c:formatCode>0%</c:formatCode>
                <c:ptCount val="4"/>
                <c:pt idx="0">
                  <c:v>0.1259124087591241</c:v>
                </c:pt>
                <c:pt idx="1">
                  <c:v>7.6305220883534142E-2</c:v>
                </c:pt>
                <c:pt idx="2">
                  <c:v>3.7974683544303799E-2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C2-8E41-AAE2-D7D82C52E190}"/>
            </c:ext>
          </c:extLst>
        </c:ser>
        <c:ser>
          <c:idx val="1"/>
          <c:order val="1"/>
          <c:tx>
            <c:strRef>
              <c:f>MS!$A$108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MS!$B$108:$E$108</c:f>
              <c:numCache>
                <c:formatCode>0%</c:formatCode>
                <c:ptCount val="4"/>
                <c:pt idx="0">
                  <c:v>0.21532846715328466</c:v>
                </c:pt>
                <c:pt idx="1">
                  <c:v>0.27309236947791166</c:v>
                </c:pt>
                <c:pt idx="2">
                  <c:v>0.12658227848101267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C2-8E41-AAE2-D7D82C52E190}"/>
            </c:ext>
          </c:extLst>
        </c:ser>
        <c:ser>
          <c:idx val="2"/>
          <c:order val="2"/>
          <c:tx>
            <c:strRef>
              <c:f>MS!$A$109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MS!$B$109:$E$109</c:f>
              <c:numCache>
                <c:formatCode>0%</c:formatCode>
                <c:ptCount val="4"/>
                <c:pt idx="0">
                  <c:v>0.47262773722627738</c:v>
                </c:pt>
                <c:pt idx="1">
                  <c:v>0.55823293172690758</c:v>
                </c:pt>
                <c:pt idx="2">
                  <c:v>0.569620253164557</c:v>
                </c:pt>
                <c:pt idx="3">
                  <c:v>8.3333333333333329E-2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C2-8E41-AAE2-D7D82C52E190}"/>
            </c:ext>
          </c:extLst>
        </c:ser>
        <c:ser>
          <c:idx val="3"/>
          <c:order val="3"/>
          <c:tx>
            <c:strRef>
              <c:f>MS!$A$110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MS!$B$110:$E$110</c:f>
              <c:numCache>
                <c:formatCode>0%</c:formatCode>
                <c:ptCount val="4"/>
                <c:pt idx="0">
                  <c:v>0.14416058394160583</c:v>
                </c:pt>
                <c:pt idx="1">
                  <c:v>7.6305220883534142E-2</c:v>
                </c:pt>
                <c:pt idx="2">
                  <c:v>0.26582278481012656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C2-8E41-AAE2-D7D82C52E190}"/>
            </c:ext>
          </c:extLst>
        </c:ser>
        <c:ser>
          <c:idx val="4"/>
          <c:order val="4"/>
          <c:tx>
            <c:strRef>
              <c:f>MS!$A$111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MS!$B$111:$E$111</c:f>
              <c:numCache>
                <c:formatCode>0%</c:formatCode>
                <c:ptCount val="4"/>
                <c:pt idx="0">
                  <c:v>4.1970802919708027E-2</c:v>
                </c:pt>
                <c:pt idx="1">
                  <c:v>1.6064257028112448E-2</c:v>
                </c:pt>
                <c:pt idx="2">
                  <c:v>0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C2-8E41-AAE2-D7D82C52E1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Mississippi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MS!$A$130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MS!$B$130:$E$130</c:f>
              <c:numCache>
                <c:formatCode>0%</c:formatCode>
                <c:ptCount val="4"/>
                <c:pt idx="0">
                  <c:v>0.17647058823529413</c:v>
                </c:pt>
                <c:pt idx="1">
                  <c:v>3.4883720930232558E-2</c:v>
                </c:pt>
                <c:pt idx="2">
                  <c:v>0.13600000000000001</c:v>
                </c:pt>
                <c:pt idx="3">
                  <c:v>7.9822616407982258E-2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4E-4949-A850-B8CF4D407366}"/>
            </c:ext>
          </c:extLst>
        </c:ser>
        <c:ser>
          <c:idx val="1"/>
          <c:order val="1"/>
          <c:tx>
            <c:strRef>
              <c:f>MS!$A$131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MS!$B$131:$E$131</c:f>
              <c:numCache>
                <c:formatCode>0%</c:formatCode>
                <c:ptCount val="4"/>
                <c:pt idx="0">
                  <c:v>0.27450980392156865</c:v>
                </c:pt>
                <c:pt idx="1">
                  <c:v>0.20930232558139536</c:v>
                </c:pt>
                <c:pt idx="2">
                  <c:v>0.216</c:v>
                </c:pt>
                <c:pt idx="3">
                  <c:v>0.21951219512195122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4E-4949-A850-B8CF4D407366}"/>
            </c:ext>
          </c:extLst>
        </c:ser>
        <c:ser>
          <c:idx val="2"/>
          <c:order val="2"/>
          <c:tx>
            <c:strRef>
              <c:f>MS!$A$132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MS!$B$132:$E$132</c:f>
              <c:numCache>
                <c:formatCode>0%</c:formatCode>
                <c:ptCount val="4"/>
                <c:pt idx="0">
                  <c:v>0.43137254901960786</c:v>
                </c:pt>
                <c:pt idx="1">
                  <c:v>0.54651162790697672</c:v>
                </c:pt>
                <c:pt idx="2">
                  <c:v>0.48799999999999999</c:v>
                </c:pt>
                <c:pt idx="3">
                  <c:v>0.51219512195121952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4E-4949-A850-B8CF4D407366}"/>
            </c:ext>
          </c:extLst>
        </c:ser>
        <c:ser>
          <c:idx val="3"/>
          <c:order val="3"/>
          <c:tx>
            <c:strRef>
              <c:f>MS!$A$133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MS!$B$133:$E$133</c:f>
              <c:numCache>
                <c:formatCode>0%</c:formatCode>
                <c:ptCount val="4"/>
                <c:pt idx="0">
                  <c:v>8.8235294117647065E-2</c:v>
                </c:pt>
                <c:pt idx="1">
                  <c:v>0.19767441860465115</c:v>
                </c:pt>
                <c:pt idx="2">
                  <c:v>0.128</c:v>
                </c:pt>
                <c:pt idx="3">
                  <c:v>0.15077605321507762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4E-4949-A850-B8CF4D407366}"/>
            </c:ext>
          </c:extLst>
        </c:ser>
        <c:ser>
          <c:idx val="4"/>
          <c:order val="4"/>
          <c:tx>
            <c:strRef>
              <c:f>MS!$A$134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MS!$B$134:$E$134</c:f>
              <c:numCache>
                <c:formatCode>0%</c:formatCode>
                <c:ptCount val="4"/>
                <c:pt idx="0">
                  <c:v>2.9411764705882353E-2</c:v>
                </c:pt>
                <c:pt idx="1">
                  <c:v>1.1627906976744186E-2</c:v>
                </c:pt>
                <c:pt idx="2">
                  <c:v>3.2000000000000001E-2</c:v>
                </c:pt>
                <c:pt idx="3">
                  <c:v>3.7694013303769404E-2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4E-4949-A850-B8CF4D407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Mississippi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A48-3146-8E80-5924D8AEC3A4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A48-3146-8E80-5924D8AEC3A4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A48-3146-8E80-5924D8AEC3A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A48-3146-8E80-5924D8AEC3A4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DA48-3146-8E80-5924D8AEC3A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MS!$A$10:$A$14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MS!$B$10:$B$14</c:f>
              <c:numCache>
                <c:formatCode>#,##0</c:formatCode>
                <c:ptCount val="5"/>
                <c:pt idx="0">
                  <c:v>91</c:v>
                </c:pt>
                <c:pt idx="1">
                  <c:v>199</c:v>
                </c:pt>
                <c:pt idx="2">
                  <c:v>444</c:v>
                </c:pt>
                <c:pt idx="3">
                  <c:v>126</c:v>
                </c:pt>
                <c:pt idx="4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A48-3146-8E80-5924D8AEC3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</a:t>
            </a:r>
            <a:r>
              <a:rPr lang="en-US" sz="1400" b="1" i="0" u="none" strike="noStrike" baseline="0">
                <a:effectLst/>
              </a:rPr>
              <a:t>Mississippi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2B8-1E42-8316-EFF912FE98B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2B8-1E42-8316-EFF912FE98B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2B8-1E42-8316-EFF912FE98B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2B8-1E42-8316-EFF912FE98B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MS!$A$25:$A$29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MS!$B$25:$B$29</c:f>
              <c:numCache>
                <c:formatCode>0%</c:formatCode>
                <c:ptCount val="5"/>
                <c:pt idx="0">
                  <c:v>0.10236220472440945</c:v>
                </c:pt>
                <c:pt idx="1">
                  <c:v>0.22384701912260968</c:v>
                </c:pt>
                <c:pt idx="2">
                  <c:v>0.49943757030371205</c:v>
                </c:pt>
                <c:pt idx="3">
                  <c:v>0.14173228346456693</c:v>
                </c:pt>
                <c:pt idx="4">
                  <c:v>3.2620922384701913E-2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2B8-1E42-8316-EFF912FE98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Missouri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MO!$B$61:$E$61</c:f>
              <c:numCache>
                <c:formatCode>0%</c:formatCode>
                <c:ptCount val="4"/>
                <c:pt idx="0">
                  <c:v>4.4523597506678537E-3</c:v>
                </c:pt>
                <c:pt idx="1">
                  <c:v>2.4930747922437674E-2</c:v>
                </c:pt>
                <c:pt idx="2">
                  <c:v>4.9212598425196853E-2</c:v>
                </c:pt>
                <c:pt idx="3">
                  <c:v>0.79487179487179482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FF-3C4B-8DFE-41B006A2B674}"/>
            </c:ext>
          </c:extLst>
        </c:ser>
        <c:ser>
          <c:idx val="1"/>
          <c:order val="1"/>
          <c:tx>
            <c:strRef>
              <c:f>MO!$A$62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MO!$B$62:$E$62</c:f>
              <c:numCache>
                <c:formatCode>0%</c:formatCode>
                <c:ptCount val="4"/>
                <c:pt idx="0">
                  <c:v>3.7399821905609976E-2</c:v>
                </c:pt>
                <c:pt idx="1">
                  <c:v>6.6481994459833799E-2</c:v>
                </c:pt>
                <c:pt idx="2">
                  <c:v>9.4488188976377951E-2</c:v>
                </c:pt>
                <c:pt idx="3">
                  <c:v>5.128205128205128E-2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FF-3C4B-8DFE-41B006A2B674}"/>
            </c:ext>
          </c:extLst>
        </c:ser>
        <c:ser>
          <c:idx val="2"/>
          <c:order val="2"/>
          <c:tx>
            <c:strRef>
              <c:f>MO!$A$63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MO!$B$63:$E$63</c:f>
              <c:numCache>
                <c:formatCode>0%</c:formatCode>
                <c:ptCount val="4"/>
                <c:pt idx="0">
                  <c:v>0.22974176313446126</c:v>
                </c:pt>
                <c:pt idx="1">
                  <c:v>0.40166204986149584</c:v>
                </c:pt>
                <c:pt idx="2">
                  <c:v>0.51771653543307083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FF-3C4B-8DFE-41B006A2B674}"/>
            </c:ext>
          </c:extLst>
        </c:ser>
        <c:ser>
          <c:idx val="3"/>
          <c:order val="3"/>
          <c:tx>
            <c:strRef>
              <c:f>MO!$A$64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MO!$B$64:$E$64</c:f>
              <c:numCache>
                <c:formatCode>0%</c:formatCode>
                <c:ptCount val="4"/>
                <c:pt idx="0">
                  <c:v>0.45592163846838824</c:v>
                </c:pt>
                <c:pt idx="1">
                  <c:v>0.4293628808864266</c:v>
                </c:pt>
                <c:pt idx="2">
                  <c:v>0.24803149606299213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FF-3C4B-8DFE-41B006A2B674}"/>
            </c:ext>
          </c:extLst>
        </c:ser>
        <c:ser>
          <c:idx val="4"/>
          <c:order val="4"/>
          <c:tx>
            <c:strRef>
              <c:f>MO!$A$65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MO!$B$65:$E$65</c:f>
              <c:numCache>
                <c:formatCode>0%</c:formatCode>
                <c:ptCount val="4"/>
                <c:pt idx="0">
                  <c:v>0.27248441674087265</c:v>
                </c:pt>
                <c:pt idx="1">
                  <c:v>7.7562326869806089E-2</c:v>
                </c:pt>
                <c:pt idx="2">
                  <c:v>9.055118110236221E-2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FF-3C4B-8DFE-41B006A2B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Missouri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MO!$B$84:$E$84</c:f>
              <c:numCache>
                <c:formatCode>0%</c:formatCode>
                <c:ptCount val="4"/>
                <c:pt idx="0">
                  <c:v>1.8145161290322582E-2</c:v>
                </c:pt>
                <c:pt idx="1">
                  <c:v>0.81578947368421051</c:v>
                </c:pt>
                <c:pt idx="2">
                  <c:v>0.2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A-A344-BC6C-F97B412F399C}"/>
            </c:ext>
          </c:extLst>
        </c:ser>
        <c:ser>
          <c:idx val="1"/>
          <c:order val="1"/>
          <c:tx>
            <c:strRef>
              <c:f>MO!$A$85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MO!$B$85:$E$85</c:f>
              <c:numCache>
                <c:formatCode>0%</c:formatCode>
                <c:ptCount val="4"/>
                <c:pt idx="0">
                  <c:v>5.4939516129032258E-2</c:v>
                </c:pt>
                <c:pt idx="1">
                  <c:v>0.13157894736842105</c:v>
                </c:pt>
                <c:pt idx="2">
                  <c:v>0.4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A-A344-BC6C-F97B412F399C}"/>
            </c:ext>
          </c:extLst>
        </c:ser>
        <c:ser>
          <c:idx val="2"/>
          <c:order val="2"/>
          <c:tx>
            <c:strRef>
              <c:f>MO!$A$86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MO!$B$86:$E$86</c:f>
              <c:numCache>
                <c:formatCode>0%</c:formatCode>
                <c:ptCount val="4"/>
                <c:pt idx="0">
                  <c:v>0.33518145161290325</c:v>
                </c:pt>
                <c:pt idx="1">
                  <c:v>5.2631578947368418E-2</c:v>
                </c:pt>
                <c:pt idx="2">
                  <c:v>0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7A-A344-BC6C-F97B412F399C}"/>
            </c:ext>
          </c:extLst>
        </c:ser>
        <c:ser>
          <c:idx val="3"/>
          <c:order val="3"/>
          <c:tx>
            <c:strRef>
              <c:f>MO!$A$87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MO!$B$87:$E$87</c:f>
              <c:numCache>
                <c:formatCode>0%</c:formatCode>
                <c:ptCount val="4"/>
                <c:pt idx="0">
                  <c:v>0.39919354838709675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7A-A344-BC6C-F97B412F399C}"/>
            </c:ext>
          </c:extLst>
        </c:ser>
        <c:ser>
          <c:idx val="4"/>
          <c:order val="4"/>
          <c:tx>
            <c:strRef>
              <c:f>MO!$A$88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MO!$B$88:$E$88</c:f>
              <c:numCache>
                <c:formatCode>0%</c:formatCode>
                <c:ptCount val="4"/>
                <c:pt idx="0">
                  <c:v>0.19254032258064516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B7A-A344-BC6C-F97B412F39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Missouri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MO!$B$107:$E$107</c:f>
              <c:numCache>
                <c:formatCode>0%</c:formatCode>
                <c:ptCount val="4"/>
                <c:pt idx="0">
                  <c:v>9.5032397408207347E-2</c:v>
                </c:pt>
                <c:pt idx="1">
                  <c:v>1.7639077340569877E-2</c:v>
                </c:pt>
                <c:pt idx="2">
                  <c:v>1.675041876046901E-2</c:v>
                </c:pt>
                <c:pt idx="3">
                  <c:v>8.658008658008658E-3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04-B447-BEBA-00DC33B7DFDF}"/>
            </c:ext>
          </c:extLst>
        </c:ser>
        <c:ser>
          <c:idx val="1"/>
          <c:order val="1"/>
          <c:tx>
            <c:strRef>
              <c:f>MO!$A$108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MO!$B$108:$E$108</c:f>
              <c:numCache>
                <c:formatCode>0%</c:formatCode>
                <c:ptCount val="4"/>
                <c:pt idx="0">
                  <c:v>0.13822894168466524</c:v>
                </c:pt>
                <c:pt idx="1">
                  <c:v>4.3419267299864311E-2</c:v>
                </c:pt>
                <c:pt idx="2">
                  <c:v>2.8475711892797319E-2</c:v>
                </c:pt>
                <c:pt idx="3">
                  <c:v>1.2987012987012988E-2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04-B447-BEBA-00DC33B7DFDF}"/>
            </c:ext>
          </c:extLst>
        </c:ser>
        <c:ser>
          <c:idx val="2"/>
          <c:order val="2"/>
          <c:tx>
            <c:strRef>
              <c:f>MO!$A$109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MO!$B$109:$E$109</c:f>
              <c:numCache>
                <c:formatCode>0%</c:formatCode>
                <c:ptCount val="4"/>
                <c:pt idx="0">
                  <c:v>0.39740820734341253</c:v>
                </c:pt>
                <c:pt idx="1">
                  <c:v>0.34735413839891449</c:v>
                </c:pt>
                <c:pt idx="2">
                  <c:v>0.2981574539363484</c:v>
                </c:pt>
                <c:pt idx="3">
                  <c:v>0.21212121212121213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04-B447-BEBA-00DC33B7DFDF}"/>
            </c:ext>
          </c:extLst>
        </c:ser>
        <c:ser>
          <c:idx val="3"/>
          <c:order val="3"/>
          <c:tx>
            <c:strRef>
              <c:f>MO!$A$110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MO!$B$110:$E$110</c:f>
              <c:numCache>
                <c:formatCode>0%</c:formatCode>
                <c:ptCount val="4"/>
                <c:pt idx="0">
                  <c:v>0.23110151187904968</c:v>
                </c:pt>
                <c:pt idx="1">
                  <c:v>0.43826322930800543</c:v>
                </c:pt>
                <c:pt idx="2">
                  <c:v>0.46231155778894473</c:v>
                </c:pt>
                <c:pt idx="3">
                  <c:v>0.37662337662337664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04-B447-BEBA-00DC33B7DFDF}"/>
            </c:ext>
          </c:extLst>
        </c:ser>
        <c:ser>
          <c:idx val="4"/>
          <c:order val="4"/>
          <c:tx>
            <c:strRef>
              <c:f>MO!$A$111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MO!$B$111:$E$111</c:f>
              <c:numCache>
                <c:formatCode>0%</c:formatCode>
                <c:ptCount val="4"/>
                <c:pt idx="0">
                  <c:v>0.13822894168466524</c:v>
                </c:pt>
                <c:pt idx="1">
                  <c:v>0.15332428765264586</c:v>
                </c:pt>
                <c:pt idx="2">
                  <c:v>0.19430485762144054</c:v>
                </c:pt>
                <c:pt idx="3">
                  <c:v>0.38961038961038963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504-B447-BEBA-00DC33B7DF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Missouri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MO!$B$130:$E$130</c:f>
              <c:numCache>
                <c:formatCode>0%</c:formatCode>
                <c:ptCount val="4"/>
                <c:pt idx="0">
                  <c:v>8.4337349397590355E-2</c:v>
                </c:pt>
                <c:pt idx="1">
                  <c:v>3.0837004405286344E-2</c:v>
                </c:pt>
                <c:pt idx="2">
                  <c:v>4.9315068493150684E-2</c:v>
                </c:pt>
                <c:pt idx="3">
                  <c:v>1.1363636363636364E-2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CF-6E48-AA7B-51640C9131CF}"/>
            </c:ext>
          </c:extLst>
        </c:ser>
        <c:ser>
          <c:idx val="1"/>
          <c:order val="1"/>
          <c:tx>
            <c:strRef>
              <c:f>MO!$A$131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MO!$B$131:$E$131</c:f>
              <c:numCache>
                <c:formatCode>0%</c:formatCode>
                <c:ptCount val="4"/>
                <c:pt idx="0">
                  <c:v>0.15963855421686746</c:v>
                </c:pt>
                <c:pt idx="1">
                  <c:v>4.185022026431718E-2</c:v>
                </c:pt>
                <c:pt idx="2">
                  <c:v>4.1095890410958902E-2</c:v>
                </c:pt>
                <c:pt idx="3">
                  <c:v>3.2954545454545452E-2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CF-6E48-AA7B-51640C9131CF}"/>
            </c:ext>
          </c:extLst>
        </c:ser>
        <c:ser>
          <c:idx val="2"/>
          <c:order val="2"/>
          <c:tx>
            <c:strRef>
              <c:f>MO!$A$132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MO!$B$132:$E$132</c:f>
              <c:numCache>
                <c:formatCode>0%</c:formatCode>
                <c:ptCount val="4"/>
                <c:pt idx="0">
                  <c:v>0.40662650602409639</c:v>
                </c:pt>
                <c:pt idx="1">
                  <c:v>0.29295154185022027</c:v>
                </c:pt>
                <c:pt idx="2">
                  <c:v>0.34794520547945207</c:v>
                </c:pt>
                <c:pt idx="3">
                  <c:v>0.31136363636363634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CF-6E48-AA7B-51640C9131CF}"/>
            </c:ext>
          </c:extLst>
        </c:ser>
        <c:ser>
          <c:idx val="3"/>
          <c:order val="3"/>
          <c:tx>
            <c:strRef>
              <c:f>MO!$A$133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MO!$B$133:$E$133</c:f>
              <c:numCache>
                <c:formatCode>0%</c:formatCode>
                <c:ptCount val="4"/>
                <c:pt idx="0">
                  <c:v>0.22289156626506024</c:v>
                </c:pt>
                <c:pt idx="1">
                  <c:v>0.42070484581497797</c:v>
                </c:pt>
                <c:pt idx="2">
                  <c:v>0.45205479452054792</c:v>
                </c:pt>
                <c:pt idx="3">
                  <c:v>0.41249999999999998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CF-6E48-AA7B-51640C9131CF}"/>
            </c:ext>
          </c:extLst>
        </c:ser>
        <c:ser>
          <c:idx val="4"/>
          <c:order val="4"/>
          <c:tx>
            <c:strRef>
              <c:f>MO!$A$134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MO!$B$134:$E$134</c:f>
              <c:numCache>
                <c:formatCode>0%</c:formatCode>
                <c:ptCount val="4"/>
                <c:pt idx="0">
                  <c:v>0.12650602409638553</c:v>
                </c:pt>
                <c:pt idx="1">
                  <c:v>0.21365638766519823</c:v>
                </c:pt>
                <c:pt idx="2">
                  <c:v>0.1095890410958904</c:v>
                </c:pt>
                <c:pt idx="3">
                  <c:v>0.23181818181818181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2CF-6E48-AA7B-51640C91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Missouri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6C0-AF4B-9C28-9E6F977B67FF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C6C0-AF4B-9C28-9E6F977B67F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C6C0-AF4B-9C28-9E6F977B67F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C6C0-AF4B-9C28-9E6F977B67F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C6C0-AF4B-9C28-9E6F977B67F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MO!$B$10:$B$14</c:f>
              <c:numCache>
                <c:formatCode>#,##0</c:formatCode>
                <c:ptCount val="5"/>
                <c:pt idx="0">
                  <c:v>70</c:v>
                </c:pt>
                <c:pt idx="1">
                  <c:v>116</c:v>
                </c:pt>
                <c:pt idx="2">
                  <c:v>669</c:v>
                </c:pt>
                <c:pt idx="3">
                  <c:v>793</c:v>
                </c:pt>
                <c:pt idx="4">
                  <c:v>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6C0-AF4B-9C28-9E6F977B67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Missouri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8117-E541-A26C-109187069C25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8117-E541-A26C-109187069C2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8117-E541-A26C-109187069C25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8117-E541-A26C-109187069C2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MO!$A$25:$A$29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MO!$B$25:$B$29</c:f>
              <c:numCache>
                <c:formatCode>0%</c:formatCode>
                <c:ptCount val="5"/>
                <c:pt idx="0">
                  <c:v>3.4465780403742E-2</c:v>
                </c:pt>
                <c:pt idx="1">
                  <c:v>5.7114721811915313E-2</c:v>
                </c:pt>
                <c:pt idx="2">
                  <c:v>0.32939438700147711</c:v>
                </c:pt>
                <c:pt idx="3">
                  <c:v>0.39044805514524866</c:v>
                </c:pt>
                <c:pt idx="4">
                  <c:v>0.18857705563761692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117-E541-A26C-109187069C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Montana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MT!$A$61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MT!$B$61:$E$61</c:f>
              <c:numCache>
                <c:formatCode>0%</c:formatCode>
                <c:ptCount val="4"/>
                <c:pt idx="0">
                  <c:v>0.15472779369627507</c:v>
                </c:pt>
                <c:pt idx="1">
                  <c:v>0.21578947368421053</c:v>
                </c:pt>
                <c:pt idx="2">
                  <c:v>0.32666666666666666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53-7C41-B8EF-95A25402ECD8}"/>
            </c:ext>
          </c:extLst>
        </c:ser>
        <c:ser>
          <c:idx val="1"/>
          <c:order val="1"/>
          <c:tx>
            <c:strRef>
              <c:f>MT!$A$62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MT!$B$62:$E$62</c:f>
              <c:numCache>
                <c:formatCode>0%</c:formatCode>
                <c:ptCount val="4"/>
                <c:pt idx="0">
                  <c:v>0.23209169054441262</c:v>
                </c:pt>
                <c:pt idx="1">
                  <c:v>0.31052631578947371</c:v>
                </c:pt>
                <c:pt idx="2">
                  <c:v>0.32666666666666666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53-7C41-B8EF-95A25402ECD8}"/>
            </c:ext>
          </c:extLst>
        </c:ser>
        <c:ser>
          <c:idx val="2"/>
          <c:order val="2"/>
          <c:tx>
            <c:strRef>
              <c:f>MT!$A$63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MT!$B$63:$E$63</c:f>
              <c:numCache>
                <c:formatCode>0%</c:formatCode>
                <c:ptCount val="4"/>
                <c:pt idx="0">
                  <c:v>0.40974212034383956</c:v>
                </c:pt>
                <c:pt idx="1">
                  <c:v>0.33684210526315789</c:v>
                </c:pt>
                <c:pt idx="2">
                  <c:v>0.22666666666666666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53-7C41-B8EF-95A25402ECD8}"/>
            </c:ext>
          </c:extLst>
        </c:ser>
        <c:ser>
          <c:idx val="3"/>
          <c:order val="3"/>
          <c:tx>
            <c:strRef>
              <c:f>MT!$A$64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MT!$B$64:$E$64</c:f>
              <c:numCache>
                <c:formatCode>0%</c:formatCode>
                <c:ptCount val="4"/>
                <c:pt idx="0">
                  <c:v>0.15759312320916904</c:v>
                </c:pt>
                <c:pt idx="1">
                  <c:v>0.11052631578947368</c:v>
                </c:pt>
                <c:pt idx="2">
                  <c:v>0.08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53-7C41-B8EF-95A25402ECD8}"/>
            </c:ext>
          </c:extLst>
        </c:ser>
        <c:ser>
          <c:idx val="4"/>
          <c:order val="4"/>
          <c:tx>
            <c:strRef>
              <c:f>MT!$A$65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MT!$B$65:$E$65</c:f>
              <c:numCache>
                <c:formatCode>0%</c:formatCode>
                <c:ptCount val="4"/>
                <c:pt idx="0">
                  <c:v>4.5845272206303724E-2</c:v>
                </c:pt>
                <c:pt idx="1">
                  <c:v>2.6315789473684209E-2</c:v>
                </c:pt>
                <c:pt idx="2">
                  <c:v>0.04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53-7C41-B8EF-95A25402E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Montana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MT!$A$84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MT!$B$84:$E$84</c:f>
              <c:numCache>
                <c:formatCode>0%</c:formatCode>
                <c:ptCount val="4"/>
                <c:pt idx="0">
                  <c:v>0.20815138282387191</c:v>
                </c:pt>
                <c:pt idx="1">
                  <c:v>0.5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8-E247-8CDB-FA817DDC1085}"/>
            </c:ext>
          </c:extLst>
        </c:ser>
        <c:ser>
          <c:idx val="1"/>
          <c:order val="1"/>
          <c:tx>
            <c:strRef>
              <c:f>MT!$A$85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MT!$B$85:$E$85</c:f>
              <c:numCache>
                <c:formatCode>0%</c:formatCode>
                <c:ptCount val="4"/>
                <c:pt idx="0">
                  <c:v>0.27365356622998543</c:v>
                </c:pt>
                <c:pt idx="1">
                  <c:v>0.5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8-E247-8CDB-FA817DDC1085}"/>
            </c:ext>
          </c:extLst>
        </c:ser>
        <c:ser>
          <c:idx val="2"/>
          <c:order val="2"/>
          <c:tx>
            <c:strRef>
              <c:f>MT!$A$86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MT!$B$86:$E$86</c:f>
              <c:numCache>
                <c:formatCode>0%</c:formatCode>
                <c:ptCount val="4"/>
                <c:pt idx="0">
                  <c:v>0.3508005822416303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58-E247-8CDB-FA817DDC1085}"/>
            </c:ext>
          </c:extLst>
        </c:ser>
        <c:ser>
          <c:idx val="3"/>
          <c:order val="3"/>
          <c:tx>
            <c:strRef>
              <c:f>MT!$A$87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MT!$B$87:$E$87</c:f>
              <c:numCache>
                <c:formatCode>0%</c:formatCode>
                <c:ptCount val="4"/>
                <c:pt idx="0">
                  <c:v>0.12809315866084425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8-E247-8CDB-FA817DDC1085}"/>
            </c:ext>
          </c:extLst>
        </c:ser>
        <c:ser>
          <c:idx val="4"/>
          <c:order val="4"/>
          <c:tx>
            <c:strRef>
              <c:f>MT!$A$88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MT!$B$88:$E$88</c:f>
              <c:numCache>
                <c:formatCode>0%</c:formatCode>
                <c:ptCount val="4"/>
                <c:pt idx="0">
                  <c:v>3.9301310043668124E-2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58-E247-8CDB-FA817DDC1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Montana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MT!$A$107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MT!$B$107:$E$107</c:f>
              <c:numCache>
                <c:formatCode>0%</c:formatCode>
                <c:ptCount val="4"/>
                <c:pt idx="0">
                  <c:v>0.48780487804878048</c:v>
                </c:pt>
                <c:pt idx="1">
                  <c:v>0.20652173913043478</c:v>
                </c:pt>
                <c:pt idx="2">
                  <c:v>0.10652920962199312</c:v>
                </c:pt>
                <c:pt idx="3">
                  <c:v>0.16470588235294117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A9-E547-880D-EFA5453831FB}"/>
            </c:ext>
          </c:extLst>
        </c:ser>
        <c:ser>
          <c:idx val="1"/>
          <c:order val="1"/>
          <c:tx>
            <c:strRef>
              <c:f>MT!$A$108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MT!$B$108:$E$108</c:f>
              <c:numCache>
                <c:formatCode>0%</c:formatCode>
                <c:ptCount val="4"/>
                <c:pt idx="0">
                  <c:v>0.33333333333333331</c:v>
                </c:pt>
                <c:pt idx="1">
                  <c:v>0.39130434782608697</c:v>
                </c:pt>
                <c:pt idx="2">
                  <c:v>0.27147766323024053</c:v>
                </c:pt>
                <c:pt idx="3">
                  <c:v>0.17058823529411765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A9-E547-880D-EFA5453831FB}"/>
            </c:ext>
          </c:extLst>
        </c:ser>
        <c:ser>
          <c:idx val="2"/>
          <c:order val="2"/>
          <c:tx>
            <c:strRef>
              <c:f>MT!$A$109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MT!$B$109:$E$109</c:f>
              <c:numCache>
                <c:formatCode>0%</c:formatCode>
                <c:ptCount val="4"/>
                <c:pt idx="0">
                  <c:v>0.13821138211382114</c:v>
                </c:pt>
                <c:pt idx="1">
                  <c:v>0.27173913043478259</c:v>
                </c:pt>
                <c:pt idx="2">
                  <c:v>0.44329896907216493</c:v>
                </c:pt>
                <c:pt idx="3">
                  <c:v>0.39411764705882352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DA9-E547-880D-EFA5453831FB}"/>
            </c:ext>
          </c:extLst>
        </c:ser>
        <c:ser>
          <c:idx val="3"/>
          <c:order val="3"/>
          <c:tx>
            <c:strRef>
              <c:f>MT!$A$110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MT!$B$110:$E$110</c:f>
              <c:numCache>
                <c:formatCode>0%</c:formatCode>
                <c:ptCount val="4"/>
                <c:pt idx="0">
                  <c:v>3.2520325203252036E-2</c:v>
                </c:pt>
                <c:pt idx="1">
                  <c:v>9.7826086956521743E-2</c:v>
                </c:pt>
                <c:pt idx="2">
                  <c:v>0.13745704467353953</c:v>
                </c:pt>
                <c:pt idx="3">
                  <c:v>0.20588235294117646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DA9-E547-880D-EFA5453831FB}"/>
            </c:ext>
          </c:extLst>
        </c:ser>
        <c:ser>
          <c:idx val="4"/>
          <c:order val="4"/>
          <c:tx>
            <c:strRef>
              <c:f>MT!$A$111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MT!$B$111:$E$111</c:f>
              <c:numCache>
                <c:formatCode>0%</c:formatCode>
                <c:ptCount val="4"/>
                <c:pt idx="0">
                  <c:v>8.130081300813009E-3</c:v>
                </c:pt>
                <c:pt idx="1">
                  <c:v>3.2608695652173912E-2</c:v>
                </c:pt>
                <c:pt idx="2">
                  <c:v>4.1237113402061855E-2</c:v>
                </c:pt>
                <c:pt idx="3">
                  <c:v>6.4705882352941183E-2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DA9-E547-880D-EFA545383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Montana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MT!$A$130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MT!$B$130:$E$130</c:f>
              <c:numCache>
                <c:formatCode>0%</c:formatCode>
                <c:ptCount val="4"/>
                <c:pt idx="0">
                  <c:v>0.20588235294117646</c:v>
                </c:pt>
                <c:pt idx="1">
                  <c:v>0</c:v>
                </c:pt>
                <c:pt idx="2">
                  <c:v>0.1889763779527559</c:v>
                </c:pt>
                <c:pt idx="3">
                  <c:v>0.21946169772256729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BF-6841-9FEB-643EF33EA9DC}"/>
            </c:ext>
          </c:extLst>
        </c:ser>
        <c:ser>
          <c:idx val="1"/>
          <c:order val="1"/>
          <c:tx>
            <c:strRef>
              <c:f>MT!$A$131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MT!$B$131:$E$131</c:f>
              <c:numCache>
                <c:formatCode>0%</c:formatCode>
                <c:ptCount val="4"/>
                <c:pt idx="0">
                  <c:v>0.27941176470588236</c:v>
                </c:pt>
                <c:pt idx="1">
                  <c:v>0.45454545454545453</c:v>
                </c:pt>
                <c:pt idx="2">
                  <c:v>0.38582677165354329</c:v>
                </c:pt>
                <c:pt idx="3">
                  <c:v>0.2401656314699793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BF-6841-9FEB-643EF33EA9DC}"/>
            </c:ext>
          </c:extLst>
        </c:ser>
        <c:ser>
          <c:idx val="2"/>
          <c:order val="2"/>
          <c:tx>
            <c:strRef>
              <c:f>MT!$A$132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MT!$B$132:$E$132</c:f>
              <c:numCache>
                <c:formatCode>0%</c:formatCode>
                <c:ptCount val="4"/>
                <c:pt idx="0">
                  <c:v>0.39705882352941174</c:v>
                </c:pt>
                <c:pt idx="1">
                  <c:v>0.45454545454545453</c:v>
                </c:pt>
                <c:pt idx="2">
                  <c:v>0.33070866141732286</c:v>
                </c:pt>
                <c:pt idx="3">
                  <c:v>0.34575569358178054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BF-6841-9FEB-643EF33EA9DC}"/>
            </c:ext>
          </c:extLst>
        </c:ser>
        <c:ser>
          <c:idx val="3"/>
          <c:order val="3"/>
          <c:tx>
            <c:strRef>
              <c:f>MT!$A$133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MT!$B$133:$E$133</c:f>
              <c:numCache>
                <c:formatCode>0%</c:formatCode>
                <c:ptCount val="4"/>
                <c:pt idx="0">
                  <c:v>8.8235294117647065E-2</c:v>
                </c:pt>
                <c:pt idx="1">
                  <c:v>9.0909090909090912E-2</c:v>
                </c:pt>
                <c:pt idx="2">
                  <c:v>7.874015748031496E-2</c:v>
                </c:pt>
                <c:pt idx="3">
                  <c:v>0.14699792960662525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BF-6841-9FEB-643EF33EA9DC}"/>
            </c:ext>
          </c:extLst>
        </c:ser>
        <c:ser>
          <c:idx val="4"/>
          <c:order val="4"/>
          <c:tx>
            <c:strRef>
              <c:f>MT!$A$134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MT!$B$134:$E$134</c:f>
              <c:numCache>
                <c:formatCode>0%</c:formatCode>
                <c:ptCount val="4"/>
                <c:pt idx="0">
                  <c:v>2.9411764705882353E-2</c:v>
                </c:pt>
                <c:pt idx="1">
                  <c:v>0</c:v>
                </c:pt>
                <c:pt idx="2">
                  <c:v>1.5748031496062992E-2</c:v>
                </c:pt>
                <c:pt idx="3">
                  <c:v>4.7619047619047616E-2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BF-6841-9FEB-643EF33EA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Montana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7C8-A343-A98B-05595F7655CB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57C8-A343-A98B-05595F7655C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57C8-A343-A98B-05595F7655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57C8-A343-A98B-05595F7655CB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57C8-A343-A98B-05595F7655C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MT!$A$10:$A$14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MT!$B$10:$B$14</c:f>
              <c:numCache>
                <c:formatCode>#,##0</c:formatCode>
                <c:ptCount val="5"/>
                <c:pt idx="0">
                  <c:v>144</c:v>
                </c:pt>
                <c:pt idx="1">
                  <c:v>189</c:v>
                </c:pt>
                <c:pt idx="2">
                  <c:v>241</c:v>
                </c:pt>
                <c:pt idx="3">
                  <c:v>88</c:v>
                </c:pt>
                <c:pt idx="4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C8-A343-A98B-05595F7655C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Montana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9B9-DE41-A985-5B5CE81D82C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9B9-DE41-A985-5B5CE81D82C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9B9-DE41-A985-5B5CE81D82C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9B9-DE41-A985-5B5CE81D82C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MT!$A$25:$A$29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MT!$B$25:$B$29</c:f>
              <c:numCache>
                <c:formatCode>0%</c:formatCode>
                <c:ptCount val="5"/>
                <c:pt idx="0">
                  <c:v>0.20899854862119013</c:v>
                </c:pt>
                <c:pt idx="1">
                  <c:v>0.27431059506531202</c:v>
                </c:pt>
                <c:pt idx="2">
                  <c:v>0.34978229317851961</c:v>
                </c:pt>
                <c:pt idx="3">
                  <c:v>0.12772133526850507</c:v>
                </c:pt>
                <c:pt idx="4">
                  <c:v>3.9187227866473148E-2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9B9-DE41-A985-5B5CE81D82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Nebraska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NE!$A$61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NE!$B$61:$E$61</c:f>
              <c:numCache>
                <c:formatCode>0%</c:formatCode>
                <c:ptCount val="4"/>
                <c:pt idx="0">
                  <c:v>1.338432122370937E-2</c:v>
                </c:pt>
                <c:pt idx="1">
                  <c:v>7.6923076923076927E-2</c:v>
                </c:pt>
                <c:pt idx="2">
                  <c:v>0.10526315789473684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21-3244-9E77-5195DB7AC49D}"/>
            </c:ext>
          </c:extLst>
        </c:ser>
        <c:ser>
          <c:idx val="1"/>
          <c:order val="1"/>
          <c:tx>
            <c:strRef>
              <c:f>NE!$A$62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NE!$B$62:$E$62</c:f>
              <c:numCache>
                <c:formatCode>0%</c:formatCode>
                <c:ptCount val="4"/>
                <c:pt idx="0">
                  <c:v>4.9713193116634802E-2</c:v>
                </c:pt>
                <c:pt idx="1">
                  <c:v>5.3846153846153849E-2</c:v>
                </c:pt>
                <c:pt idx="2">
                  <c:v>0.21428571428571427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21-3244-9E77-5195DB7AC49D}"/>
            </c:ext>
          </c:extLst>
        </c:ser>
        <c:ser>
          <c:idx val="2"/>
          <c:order val="2"/>
          <c:tx>
            <c:strRef>
              <c:f>NE!$A$63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NE!$B$63:$E$63</c:f>
              <c:numCache>
                <c:formatCode>0%</c:formatCode>
                <c:ptCount val="4"/>
                <c:pt idx="0">
                  <c:v>0.21414913957934992</c:v>
                </c:pt>
                <c:pt idx="1">
                  <c:v>0.37692307692307692</c:v>
                </c:pt>
                <c:pt idx="2">
                  <c:v>0.41353383458646614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21-3244-9E77-5195DB7AC49D}"/>
            </c:ext>
          </c:extLst>
        </c:ser>
        <c:ser>
          <c:idx val="3"/>
          <c:order val="3"/>
          <c:tx>
            <c:strRef>
              <c:f>NE!$A$64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NE!$B$64:$E$64</c:f>
              <c:numCache>
                <c:formatCode>0%</c:formatCode>
                <c:ptCount val="4"/>
                <c:pt idx="0">
                  <c:v>0.30975143403441685</c:v>
                </c:pt>
                <c:pt idx="1">
                  <c:v>0.38461538461538464</c:v>
                </c:pt>
                <c:pt idx="2">
                  <c:v>0.21428571428571427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921-3244-9E77-5195DB7AC49D}"/>
            </c:ext>
          </c:extLst>
        </c:ser>
        <c:ser>
          <c:idx val="4"/>
          <c:order val="4"/>
          <c:tx>
            <c:strRef>
              <c:f>NE!$A$65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NE!$B$65:$E$65</c:f>
              <c:numCache>
                <c:formatCode>0%</c:formatCode>
                <c:ptCount val="4"/>
                <c:pt idx="0">
                  <c:v>0.4130019120458891</c:v>
                </c:pt>
                <c:pt idx="1">
                  <c:v>0.1076923076923077</c:v>
                </c:pt>
                <c:pt idx="2">
                  <c:v>5.2631578947368418E-2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921-3244-9E77-5195DB7AC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Nebraska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NE!$A$84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NE!$B$84:$E$84</c:f>
              <c:numCache>
                <c:formatCode>#,##0</c:formatCode>
                <c:ptCount val="4"/>
                <c:pt idx="0" formatCode="0%">
                  <c:v>4.896626768226333E-2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A4-D74D-9882-CD98AFBE5943}"/>
            </c:ext>
          </c:extLst>
        </c:ser>
        <c:ser>
          <c:idx val="1"/>
          <c:order val="1"/>
          <c:tx>
            <c:strRef>
              <c:f>NE!$A$85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NE!$B$85:$E$85</c:f>
              <c:numCache>
                <c:formatCode>#,##0</c:formatCode>
                <c:ptCount val="4"/>
                <c:pt idx="0" formatCode="0%">
                  <c:v>9.793253536452666E-2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A4-D74D-9882-CD98AFBE5943}"/>
            </c:ext>
          </c:extLst>
        </c:ser>
        <c:ser>
          <c:idx val="2"/>
          <c:order val="2"/>
          <c:tx>
            <c:strRef>
              <c:f>NE!$A$86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NE!$B$86:$E$86</c:f>
              <c:numCache>
                <c:formatCode>#,##0</c:formatCode>
                <c:ptCount val="4"/>
                <c:pt idx="0" formatCode="0%">
                  <c:v>0.29488574537540807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A4-D74D-9882-CD98AFBE5943}"/>
            </c:ext>
          </c:extLst>
        </c:ser>
        <c:ser>
          <c:idx val="3"/>
          <c:order val="3"/>
          <c:tx>
            <c:strRef>
              <c:f>NE!$A$87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NE!$B$87:$E$87</c:f>
              <c:numCache>
                <c:formatCode>#,##0</c:formatCode>
                <c:ptCount val="4"/>
                <c:pt idx="0" formatCode="0%">
                  <c:v>0.29270946681175192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A4-D74D-9882-CD98AFBE5943}"/>
            </c:ext>
          </c:extLst>
        </c:ser>
        <c:ser>
          <c:idx val="4"/>
          <c:order val="4"/>
          <c:tx>
            <c:strRef>
              <c:f>NE!$A$88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NE!$B$88:$E$88</c:f>
              <c:numCache>
                <c:formatCode>#,##0</c:formatCode>
                <c:ptCount val="4"/>
                <c:pt idx="0" formatCode="0%">
                  <c:v>0.26550598476605003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A4-D74D-9882-CD98AFBE5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Nebraska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NE!$A$107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NE!$B$107:$E$107</c:f>
              <c:numCache>
                <c:formatCode>0%</c:formatCode>
                <c:ptCount val="4"/>
                <c:pt idx="0">
                  <c:v>0.2</c:v>
                </c:pt>
                <c:pt idx="1">
                  <c:v>5.6521739130434782E-2</c:v>
                </c:pt>
                <c:pt idx="2">
                  <c:v>2.2222222222222223E-2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5E-EC4A-8150-D4A4473FF613}"/>
            </c:ext>
          </c:extLst>
        </c:ser>
        <c:ser>
          <c:idx val="1"/>
          <c:order val="1"/>
          <c:tx>
            <c:strRef>
              <c:f>NE!$A$108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NE!$B$108:$E$108</c:f>
              <c:numCache>
                <c:formatCode>0%</c:formatCode>
                <c:ptCount val="4"/>
                <c:pt idx="0">
                  <c:v>0.23636363636363636</c:v>
                </c:pt>
                <c:pt idx="1">
                  <c:v>0.11739130434782609</c:v>
                </c:pt>
                <c:pt idx="2">
                  <c:v>7.6543209876543214E-2</c:v>
                </c:pt>
                <c:pt idx="3">
                  <c:v>2.9069767441860465E-2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5E-EC4A-8150-D4A4473FF613}"/>
            </c:ext>
          </c:extLst>
        </c:ser>
        <c:ser>
          <c:idx val="2"/>
          <c:order val="2"/>
          <c:tx>
            <c:strRef>
              <c:f>NE!$A$109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NE!$B$109:$E$109</c:f>
              <c:numCache>
                <c:formatCode>0%</c:formatCode>
                <c:ptCount val="4"/>
                <c:pt idx="0">
                  <c:v>0.41818181818181815</c:v>
                </c:pt>
                <c:pt idx="1">
                  <c:v>0.33913043478260868</c:v>
                </c:pt>
                <c:pt idx="2">
                  <c:v>0.30617283950617286</c:v>
                </c:pt>
                <c:pt idx="3">
                  <c:v>0.13372093023255813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5E-EC4A-8150-D4A4473FF613}"/>
            </c:ext>
          </c:extLst>
        </c:ser>
        <c:ser>
          <c:idx val="3"/>
          <c:order val="3"/>
          <c:tx>
            <c:strRef>
              <c:f>NE!$A$110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NE!$B$110:$E$110</c:f>
              <c:numCache>
                <c:formatCode>0%</c:formatCode>
                <c:ptCount val="4"/>
                <c:pt idx="0">
                  <c:v>0.13636363636363635</c:v>
                </c:pt>
                <c:pt idx="1">
                  <c:v>0.34782608695652173</c:v>
                </c:pt>
                <c:pt idx="2">
                  <c:v>0.31604938271604938</c:v>
                </c:pt>
                <c:pt idx="3">
                  <c:v>0.26744186046511625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A5E-EC4A-8150-D4A4473FF613}"/>
            </c:ext>
          </c:extLst>
        </c:ser>
        <c:ser>
          <c:idx val="4"/>
          <c:order val="4"/>
          <c:tx>
            <c:strRef>
              <c:f>NE!$A$111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NE!$B$111:$E$111</c:f>
              <c:numCache>
                <c:formatCode>0%</c:formatCode>
                <c:ptCount val="4"/>
                <c:pt idx="0">
                  <c:v>9.0909090909090905E-3</c:v>
                </c:pt>
                <c:pt idx="1">
                  <c:v>0.1391304347826087</c:v>
                </c:pt>
                <c:pt idx="2">
                  <c:v>0.27901234567901234</c:v>
                </c:pt>
                <c:pt idx="3">
                  <c:v>0.56976744186046513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A5E-EC4A-8150-D4A4473FF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Nebraska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NE!$A$130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NE!$B$130:$E$130</c:f>
              <c:numCache>
                <c:formatCode>0%</c:formatCode>
                <c:ptCount val="4"/>
                <c:pt idx="0">
                  <c:v>0.10101010101010101</c:v>
                </c:pt>
                <c:pt idx="1">
                  <c:v>2.7777777777777776E-2</c:v>
                </c:pt>
                <c:pt idx="2">
                  <c:v>3.0674846625766871E-2</c:v>
                </c:pt>
                <c:pt idx="3">
                  <c:v>3.7037037037037035E-2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63-CA44-A0F7-EA8F70EE815B}"/>
            </c:ext>
          </c:extLst>
        </c:ser>
        <c:ser>
          <c:idx val="1"/>
          <c:order val="1"/>
          <c:tx>
            <c:strRef>
              <c:f>NE!$A$131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NE!$B$131:$E$131</c:f>
              <c:numCache>
                <c:formatCode>0%</c:formatCode>
                <c:ptCount val="4"/>
                <c:pt idx="0">
                  <c:v>0.14141414141414141</c:v>
                </c:pt>
                <c:pt idx="1">
                  <c:v>6.9444444444444448E-2</c:v>
                </c:pt>
                <c:pt idx="2">
                  <c:v>7.3619631901840496E-2</c:v>
                </c:pt>
                <c:pt idx="3">
                  <c:v>9.2592592592592587E-2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63-CA44-A0F7-EA8F70EE815B}"/>
            </c:ext>
          </c:extLst>
        </c:ser>
        <c:ser>
          <c:idx val="2"/>
          <c:order val="2"/>
          <c:tx>
            <c:strRef>
              <c:f>NE!$A$132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NE!$B$132:$E$132</c:f>
              <c:numCache>
                <c:formatCode>0%</c:formatCode>
                <c:ptCount val="4"/>
                <c:pt idx="0">
                  <c:v>0.32828282828282829</c:v>
                </c:pt>
                <c:pt idx="1">
                  <c:v>0.20833333333333334</c:v>
                </c:pt>
                <c:pt idx="2">
                  <c:v>0.33742331288343558</c:v>
                </c:pt>
                <c:pt idx="3">
                  <c:v>0.27983539094650206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63-CA44-A0F7-EA8F70EE815B}"/>
            </c:ext>
          </c:extLst>
        </c:ser>
        <c:ser>
          <c:idx val="3"/>
          <c:order val="3"/>
          <c:tx>
            <c:strRef>
              <c:f>NE!$A$133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NE!$B$133:$E$133</c:f>
              <c:numCache>
                <c:formatCode>0%</c:formatCode>
                <c:ptCount val="4"/>
                <c:pt idx="0">
                  <c:v>0.23232323232323232</c:v>
                </c:pt>
                <c:pt idx="1">
                  <c:v>0.30555555555555558</c:v>
                </c:pt>
                <c:pt idx="2">
                  <c:v>0.38650306748466257</c:v>
                </c:pt>
                <c:pt idx="3">
                  <c:v>0.2839506172839506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63-CA44-A0F7-EA8F70EE815B}"/>
            </c:ext>
          </c:extLst>
        </c:ser>
        <c:ser>
          <c:idx val="4"/>
          <c:order val="4"/>
          <c:tx>
            <c:strRef>
              <c:f>NE!$A$134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NE!$B$134:$E$134</c:f>
              <c:numCache>
                <c:formatCode>0%</c:formatCode>
                <c:ptCount val="4"/>
                <c:pt idx="0">
                  <c:v>0.19696969696969696</c:v>
                </c:pt>
                <c:pt idx="1">
                  <c:v>0.3888888888888889</c:v>
                </c:pt>
                <c:pt idx="2">
                  <c:v>0.17177914110429449</c:v>
                </c:pt>
                <c:pt idx="3">
                  <c:v>0.30658436213991769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63-CA44-A0F7-EA8F70EE8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Nebraska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3F44-C34D-BCC8-D8D68A6E3882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3F44-C34D-BCC8-D8D68A6E388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3F44-C34D-BCC8-D8D68A6E388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3F44-C34D-BCC8-D8D68A6E388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3F44-C34D-BCC8-D8D68A6E388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NE!$A$10:$A$14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NE!$B$10:$B$14</c:f>
              <c:numCache>
                <c:formatCode>#,##0</c:formatCode>
                <c:ptCount val="5"/>
                <c:pt idx="0">
                  <c:v>45</c:v>
                </c:pt>
                <c:pt idx="1">
                  <c:v>90</c:v>
                </c:pt>
                <c:pt idx="2">
                  <c:v>271</c:v>
                </c:pt>
                <c:pt idx="3">
                  <c:v>269</c:v>
                </c:pt>
                <c:pt idx="4">
                  <c:v>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F44-C34D-BCC8-D8D68A6E388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Nebraska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3885-EA44-9B1B-0392AC57156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3885-EA44-9B1B-0392AC57156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3885-EA44-9B1B-0392AC571561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3885-EA44-9B1B-0392AC57156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NE!$A$25:$A$29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NE!$B$25:$B$29</c:f>
              <c:numCache>
                <c:formatCode>0%</c:formatCode>
                <c:ptCount val="5"/>
                <c:pt idx="0">
                  <c:v>4.896626768226333E-2</c:v>
                </c:pt>
                <c:pt idx="1">
                  <c:v>9.793253536452666E-2</c:v>
                </c:pt>
                <c:pt idx="2">
                  <c:v>0.29488574537540807</c:v>
                </c:pt>
                <c:pt idx="3">
                  <c:v>0.29270946681175192</c:v>
                </c:pt>
                <c:pt idx="4">
                  <c:v>0.26550598476605003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885-EA44-9B1B-0392AC5715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Nevada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NV!$A$61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NV!$B$61:$E$61</c:f>
              <c:numCache>
                <c:formatCode>0%</c:formatCode>
                <c:ptCount val="4"/>
                <c:pt idx="0">
                  <c:v>6.2034739454094295E-2</c:v>
                </c:pt>
                <c:pt idx="1">
                  <c:v>0.12612612612612611</c:v>
                </c:pt>
                <c:pt idx="2">
                  <c:v>0.42424242424242425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CD-F94B-8608-E1D65868F89E}"/>
            </c:ext>
          </c:extLst>
        </c:ser>
        <c:ser>
          <c:idx val="1"/>
          <c:order val="1"/>
          <c:tx>
            <c:strRef>
              <c:f>NV!$A$62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NV!$B$62:$E$62</c:f>
              <c:numCache>
                <c:formatCode>0%</c:formatCode>
                <c:ptCount val="4"/>
                <c:pt idx="0">
                  <c:v>0.20595533498759305</c:v>
                </c:pt>
                <c:pt idx="1">
                  <c:v>0.34234234234234234</c:v>
                </c:pt>
                <c:pt idx="2">
                  <c:v>0.28030303030303028</c:v>
                </c:pt>
                <c:pt idx="3">
                  <c:v>5.5555555555555552E-2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CD-F94B-8608-E1D65868F89E}"/>
            </c:ext>
          </c:extLst>
        </c:ser>
        <c:ser>
          <c:idx val="2"/>
          <c:order val="2"/>
          <c:tx>
            <c:strRef>
              <c:f>NV!$A$63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NV!$B$63:$E$63</c:f>
              <c:numCache>
                <c:formatCode>0%</c:formatCode>
                <c:ptCount val="4"/>
                <c:pt idx="0">
                  <c:v>0.56079404466501237</c:v>
                </c:pt>
                <c:pt idx="1">
                  <c:v>0.47747747747747749</c:v>
                </c:pt>
                <c:pt idx="2">
                  <c:v>0.14393939393939395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CD-F94B-8608-E1D65868F89E}"/>
            </c:ext>
          </c:extLst>
        </c:ser>
        <c:ser>
          <c:idx val="3"/>
          <c:order val="3"/>
          <c:tx>
            <c:strRef>
              <c:f>NV!$A$64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NV!$B$64:$E$64</c:f>
              <c:numCache>
                <c:formatCode>0%</c:formatCode>
                <c:ptCount val="4"/>
                <c:pt idx="0">
                  <c:v>0.14143920595533499</c:v>
                </c:pt>
                <c:pt idx="1">
                  <c:v>3.6036036036036036E-2</c:v>
                </c:pt>
                <c:pt idx="2">
                  <c:v>9.8484848484848481E-2</c:v>
                </c:pt>
                <c:pt idx="3">
                  <c:v>0.22222222222222221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CD-F94B-8608-E1D65868F89E}"/>
            </c:ext>
          </c:extLst>
        </c:ser>
        <c:ser>
          <c:idx val="4"/>
          <c:order val="4"/>
          <c:tx>
            <c:strRef>
              <c:f>NV!$A$65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NV!$B$65:$E$65</c:f>
              <c:numCache>
                <c:formatCode>0%</c:formatCode>
                <c:ptCount val="4"/>
                <c:pt idx="0">
                  <c:v>2.9776674937965261E-2</c:v>
                </c:pt>
                <c:pt idx="1">
                  <c:v>1.8018018018018018E-2</c:v>
                </c:pt>
                <c:pt idx="2">
                  <c:v>5.3030303030303032E-2</c:v>
                </c:pt>
                <c:pt idx="3">
                  <c:v>5.5555555555555552E-2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BCD-F94B-8608-E1D65868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Nevada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NV!$A$84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NV!$B$84:$E$84</c:f>
              <c:numCache>
                <c:formatCode>0%</c:formatCode>
                <c:ptCount val="4"/>
                <c:pt idx="0">
                  <c:v>0.1167192429022082</c:v>
                </c:pt>
                <c:pt idx="1">
                  <c:v>0.875</c:v>
                </c:pt>
                <c:pt idx="2" formatCode="#,##0">
                  <c:v>0</c:v>
                </c:pt>
                <c:pt idx="3">
                  <c:v>0.90909090909090906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D9-3947-84FB-C731EAF99A24}"/>
            </c:ext>
          </c:extLst>
        </c:ser>
        <c:ser>
          <c:idx val="1"/>
          <c:order val="1"/>
          <c:tx>
            <c:strRef>
              <c:f>NV!$A$85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NV!$B$85:$E$85</c:f>
              <c:numCache>
                <c:formatCode>0%</c:formatCode>
                <c:ptCount val="4"/>
                <c:pt idx="0">
                  <c:v>0.2476340694006309</c:v>
                </c:pt>
                <c:pt idx="1">
                  <c:v>0.125</c:v>
                </c:pt>
                <c:pt idx="2" formatCode="#,##0">
                  <c:v>0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D9-3947-84FB-C731EAF99A24}"/>
            </c:ext>
          </c:extLst>
        </c:ser>
        <c:ser>
          <c:idx val="2"/>
          <c:order val="2"/>
          <c:tx>
            <c:strRef>
              <c:f>NV!$A$86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NV!$B$86:$E$86</c:f>
              <c:numCache>
                <c:formatCode>0%</c:formatCode>
                <c:ptCount val="4"/>
                <c:pt idx="0">
                  <c:v>0.47949526813880128</c:v>
                </c:pt>
                <c:pt idx="1">
                  <c:v>0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D9-3947-84FB-C731EAF99A24}"/>
            </c:ext>
          </c:extLst>
        </c:ser>
        <c:ser>
          <c:idx val="3"/>
          <c:order val="3"/>
          <c:tx>
            <c:strRef>
              <c:f>NV!$A$87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NV!$B$87:$E$87</c:f>
              <c:numCache>
                <c:formatCode>0%</c:formatCode>
                <c:ptCount val="4"/>
                <c:pt idx="0">
                  <c:v>0.12145110410094637</c:v>
                </c:pt>
                <c:pt idx="1">
                  <c:v>0</c:v>
                </c:pt>
                <c:pt idx="2" formatCode="#,##0">
                  <c:v>0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D9-3947-84FB-C731EAF99A24}"/>
            </c:ext>
          </c:extLst>
        </c:ser>
        <c:ser>
          <c:idx val="4"/>
          <c:order val="4"/>
          <c:tx>
            <c:strRef>
              <c:f>NV!$A$88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NV!$B$88:$E$88</c:f>
              <c:numCache>
                <c:formatCode>0%</c:formatCode>
                <c:ptCount val="4"/>
                <c:pt idx="0">
                  <c:v>3.4700315457413249E-2</c:v>
                </c:pt>
                <c:pt idx="1">
                  <c:v>0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8D9-3947-84FB-C731EAF99A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Nevada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NV!$A$107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NV!$B$107:$E$107</c:f>
              <c:numCache>
                <c:formatCode>0%</c:formatCode>
                <c:ptCount val="4"/>
                <c:pt idx="0">
                  <c:v>0.18650793650793651</c:v>
                </c:pt>
                <c:pt idx="1">
                  <c:v>0.20930232558139536</c:v>
                </c:pt>
                <c:pt idx="2">
                  <c:v>9.5541401273885357E-2</c:v>
                </c:pt>
                <c:pt idx="3">
                  <c:v>3.7037037037037035E-2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55-6D46-AC3A-DF1A21B6A48E}"/>
            </c:ext>
          </c:extLst>
        </c:ser>
        <c:ser>
          <c:idx val="1"/>
          <c:order val="1"/>
          <c:tx>
            <c:strRef>
              <c:f>NV!$A$108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NV!$B$108:$E$108</c:f>
              <c:numCache>
                <c:formatCode>0%</c:formatCode>
                <c:ptCount val="4"/>
                <c:pt idx="0">
                  <c:v>0.33333333333333331</c:v>
                </c:pt>
                <c:pt idx="1">
                  <c:v>0.21705426356589147</c:v>
                </c:pt>
                <c:pt idx="2">
                  <c:v>0.20382165605095542</c:v>
                </c:pt>
                <c:pt idx="3">
                  <c:v>0.12962962962962962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55-6D46-AC3A-DF1A21B6A48E}"/>
            </c:ext>
          </c:extLst>
        </c:ser>
        <c:ser>
          <c:idx val="2"/>
          <c:order val="2"/>
          <c:tx>
            <c:strRef>
              <c:f>NV!$A$109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NV!$B$109:$E$109</c:f>
              <c:numCache>
                <c:formatCode>0%</c:formatCode>
                <c:ptCount val="4"/>
                <c:pt idx="0">
                  <c:v>0.41666666666666669</c:v>
                </c:pt>
                <c:pt idx="1">
                  <c:v>0.46511627906976744</c:v>
                </c:pt>
                <c:pt idx="2">
                  <c:v>0.56687898089171973</c:v>
                </c:pt>
                <c:pt idx="3">
                  <c:v>0.43518518518518517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55-6D46-AC3A-DF1A21B6A48E}"/>
            </c:ext>
          </c:extLst>
        </c:ser>
        <c:ser>
          <c:idx val="3"/>
          <c:order val="3"/>
          <c:tx>
            <c:strRef>
              <c:f>NV!$A$110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NV!$B$110:$E$110</c:f>
              <c:numCache>
                <c:formatCode>0%</c:formatCode>
                <c:ptCount val="4"/>
                <c:pt idx="0">
                  <c:v>5.9523809523809521E-2</c:v>
                </c:pt>
                <c:pt idx="1">
                  <c:v>6.9767441860465115E-2</c:v>
                </c:pt>
                <c:pt idx="2">
                  <c:v>0.10828025477707007</c:v>
                </c:pt>
                <c:pt idx="3">
                  <c:v>0.32407407407407407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55-6D46-AC3A-DF1A21B6A48E}"/>
            </c:ext>
          </c:extLst>
        </c:ser>
        <c:ser>
          <c:idx val="4"/>
          <c:order val="4"/>
          <c:tx>
            <c:strRef>
              <c:f>NV!$A$111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NV!$B$111:$E$111</c:f>
              <c:numCache>
                <c:formatCode>0%</c:formatCode>
                <c:ptCount val="4"/>
                <c:pt idx="0">
                  <c:v>3.968253968253968E-3</c:v>
                </c:pt>
                <c:pt idx="1">
                  <c:v>3.875968992248062E-2</c:v>
                </c:pt>
                <c:pt idx="2">
                  <c:v>2.5477707006369428E-2</c:v>
                </c:pt>
                <c:pt idx="3">
                  <c:v>7.407407407407407E-2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55-6D46-AC3A-DF1A21B6A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Nevada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NV!$A$130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NV!$B$130:$E$130</c:f>
              <c:numCache>
                <c:formatCode>0%</c:formatCode>
                <c:ptCount val="4"/>
                <c:pt idx="0">
                  <c:v>0.14189189189189189</c:v>
                </c:pt>
                <c:pt idx="1">
                  <c:v>0.12432432432432433</c:v>
                </c:pt>
                <c:pt idx="2">
                  <c:v>0.16438356164383561</c:v>
                </c:pt>
                <c:pt idx="3">
                  <c:v>0.21818181818181817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2F-0449-AE84-ACC87669E9B7}"/>
            </c:ext>
          </c:extLst>
        </c:ser>
        <c:ser>
          <c:idx val="1"/>
          <c:order val="1"/>
          <c:tx>
            <c:strRef>
              <c:f>NV!$A$131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NV!$B$131:$E$131</c:f>
              <c:numCache>
                <c:formatCode>0%</c:formatCode>
                <c:ptCount val="4"/>
                <c:pt idx="0">
                  <c:v>0.21283783783783783</c:v>
                </c:pt>
                <c:pt idx="1">
                  <c:v>0.25405405405405407</c:v>
                </c:pt>
                <c:pt idx="2">
                  <c:v>0.27397260273972601</c:v>
                </c:pt>
                <c:pt idx="3">
                  <c:v>0.26363636363636361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2F-0449-AE84-ACC87669E9B7}"/>
            </c:ext>
          </c:extLst>
        </c:ser>
        <c:ser>
          <c:idx val="2"/>
          <c:order val="2"/>
          <c:tx>
            <c:strRef>
              <c:f>NV!$A$132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NV!$B$132:$E$132</c:f>
              <c:numCache>
                <c:formatCode>0%</c:formatCode>
                <c:ptCount val="4"/>
                <c:pt idx="0">
                  <c:v>0.46621621621621623</c:v>
                </c:pt>
                <c:pt idx="1">
                  <c:v>0.51351351351351349</c:v>
                </c:pt>
                <c:pt idx="2">
                  <c:v>0.45205479452054792</c:v>
                </c:pt>
                <c:pt idx="3">
                  <c:v>0.34545454545454546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92F-0449-AE84-ACC87669E9B7}"/>
            </c:ext>
          </c:extLst>
        </c:ser>
        <c:ser>
          <c:idx val="3"/>
          <c:order val="3"/>
          <c:tx>
            <c:strRef>
              <c:f>NV!$A$133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NV!$B$133:$E$133</c:f>
              <c:numCache>
                <c:formatCode>0%</c:formatCode>
                <c:ptCount val="4"/>
                <c:pt idx="0">
                  <c:v>0.13513513513513514</c:v>
                </c:pt>
                <c:pt idx="1">
                  <c:v>9.7297297297297303E-2</c:v>
                </c:pt>
                <c:pt idx="2">
                  <c:v>8.2191780821917804E-2</c:v>
                </c:pt>
                <c:pt idx="3">
                  <c:v>0.12727272727272726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2F-0449-AE84-ACC87669E9B7}"/>
            </c:ext>
          </c:extLst>
        </c:ser>
        <c:ser>
          <c:idx val="4"/>
          <c:order val="4"/>
          <c:tx>
            <c:strRef>
              <c:f>NV!$A$134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NV!$B$134:$E$134</c:f>
              <c:numCache>
                <c:formatCode>0%</c:formatCode>
                <c:ptCount val="4"/>
                <c:pt idx="0">
                  <c:v>4.3918918918918921E-2</c:v>
                </c:pt>
                <c:pt idx="1">
                  <c:v>1.0810810810810811E-2</c:v>
                </c:pt>
                <c:pt idx="2">
                  <c:v>2.7397260273972601E-2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92F-0449-AE84-ACC87669E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Nevada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E9B-5F46-AF24-1F7CC0812885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E9B-5F46-AF24-1F7CC0812885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E9B-5F46-AF24-1F7CC081288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E9B-5F46-AF24-1F7CC0812885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AE9B-5F46-AF24-1F7CC081288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NV!$A$10:$A$14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NV!$B$10:$B$14</c:f>
              <c:numCache>
                <c:formatCode>#,##0</c:formatCode>
                <c:ptCount val="5"/>
                <c:pt idx="0">
                  <c:v>101</c:v>
                </c:pt>
                <c:pt idx="1">
                  <c:v>159</c:v>
                </c:pt>
                <c:pt idx="2">
                  <c:v>304</c:v>
                </c:pt>
                <c:pt idx="3">
                  <c:v>78</c:v>
                </c:pt>
                <c:pt idx="4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E9B-5F46-AF24-1F7CC08128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Nevada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EDD-714E-ABB6-A39F523D9016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EDD-714E-ABB6-A39F523D901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EDD-714E-ABB6-A39F523D9016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EDD-714E-ABB6-A39F523D901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NV!$A$25:$A$29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NV!$B$25:$B$29</c:f>
              <c:numCache>
                <c:formatCode>0%</c:formatCode>
                <c:ptCount val="5"/>
                <c:pt idx="0">
                  <c:v>0.15210843373493976</c:v>
                </c:pt>
                <c:pt idx="1">
                  <c:v>0.23945783132530121</c:v>
                </c:pt>
                <c:pt idx="2">
                  <c:v>0.45783132530120479</c:v>
                </c:pt>
                <c:pt idx="3">
                  <c:v>0.11746987951807229</c:v>
                </c:pt>
                <c:pt idx="4">
                  <c:v>3.313253012048193E-2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EDD-714E-ABB6-A39F523D90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New Hampshire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NH!$A$61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NH!$B$61:$E$61</c:f>
              <c:numCache>
                <c:formatCode>0%</c:formatCode>
                <c:ptCount val="4"/>
                <c:pt idx="0">
                  <c:v>4.8109965635738834E-2</c:v>
                </c:pt>
                <c:pt idx="1">
                  <c:v>4.2105263157894736E-2</c:v>
                </c:pt>
                <c:pt idx="2">
                  <c:v>0.25531914893617019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3F-8042-8A45-248247151BE6}"/>
            </c:ext>
          </c:extLst>
        </c:ser>
        <c:ser>
          <c:idx val="1"/>
          <c:order val="1"/>
          <c:tx>
            <c:strRef>
              <c:f>NH!$A$62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NH!$B$62:$E$62</c:f>
              <c:numCache>
                <c:formatCode>0%</c:formatCode>
                <c:ptCount val="4"/>
                <c:pt idx="0">
                  <c:v>0.10309278350515463</c:v>
                </c:pt>
                <c:pt idx="1">
                  <c:v>0.11578947368421053</c:v>
                </c:pt>
                <c:pt idx="2">
                  <c:v>0.26595744680851063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3F-8042-8A45-248247151BE6}"/>
            </c:ext>
          </c:extLst>
        </c:ser>
        <c:ser>
          <c:idx val="2"/>
          <c:order val="2"/>
          <c:tx>
            <c:strRef>
              <c:f>NH!$A$63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NH!$B$63:$E$63</c:f>
              <c:numCache>
                <c:formatCode>0%</c:formatCode>
                <c:ptCount val="4"/>
                <c:pt idx="0">
                  <c:v>0.41924398625429554</c:v>
                </c:pt>
                <c:pt idx="1">
                  <c:v>0.50526315789473686</c:v>
                </c:pt>
                <c:pt idx="2">
                  <c:v>0.36170212765957449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33F-8042-8A45-248247151BE6}"/>
            </c:ext>
          </c:extLst>
        </c:ser>
        <c:ser>
          <c:idx val="3"/>
          <c:order val="3"/>
          <c:tx>
            <c:strRef>
              <c:f>NH!$A$64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NH!$B$64:$E$64</c:f>
              <c:numCache>
                <c:formatCode>0%</c:formatCode>
                <c:ptCount val="4"/>
                <c:pt idx="0">
                  <c:v>0.33333333333333331</c:v>
                </c:pt>
                <c:pt idx="1">
                  <c:v>0.21052631578947367</c:v>
                </c:pt>
                <c:pt idx="2">
                  <c:v>9.5744680851063829E-2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33F-8042-8A45-248247151BE6}"/>
            </c:ext>
          </c:extLst>
        </c:ser>
        <c:ser>
          <c:idx val="4"/>
          <c:order val="4"/>
          <c:tx>
            <c:strRef>
              <c:f>NH!$A$65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NH!$B$65:$E$65</c:f>
              <c:numCache>
                <c:formatCode>0%</c:formatCode>
                <c:ptCount val="4"/>
                <c:pt idx="0">
                  <c:v>9.6219931271477668E-2</c:v>
                </c:pt>
                <c:pt idx="1">
                  <c:v>0.12631578947368421</c:v>
                </c:pt>
                <c:pt idx="2">
                  <c:v>2.1276595744680851E-2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3F-8042-8A45-248247151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New Hampshire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NH!$A$84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NH!$B$84:$E$84</c:f>
              <c:numCache>
                <c:formatCode>#,##0</c:formatCode>
                <c:ptCount val="4"/>
                <c:pt idx="0" formatCode="0%">
                  <c:v>8.7499999999999994E-2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9B-9F40-9228-CCBE92B0F63A}"/>
            </c:ext>
          </c:extLst>
        </c:ser>
        <c:ser>
          <c:idx val="1"/>
          <c:order val="1"/>
          <c:tx>
            <c:strRef>
              <c:f>NH!$A$85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NH!$B$85:$E$85</c:f>
              <c:numCache>
                <c:formatCode>#,##0</c:formatCode>
                <c:ptCount val="4"/>
                <c:pt idx="0" formatCode="0%">
                  <c:v>0.13750000000000001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9B-9F40-9228-CCBE92B0F63A}"/>
            </c:ext>
          </c:extLst>
        </c:ser>
        <c:ser>
          <c:idx val="2"/>
          <c:order val="2"/>
          <c:tx>
            <c:strRef>
              <c:f>NH!$A$86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NH!$B$86:$E$86</c:f>
              <c:numCache>
                <c:formatCode>#,##0</c:formatCode>
                <c:ptCount val="4"/>
                <c:pt idx="0" formatCode="0%">
                  <c:v>0.42499999999999999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9B-9F40-9228-CCBE92B0F63A}"/>
            </c:ext>
          </c:extLst>
        </c:ser>
        <c:ser>
          <c:idx val="3"/>
          <c:order val="3"/>
          <c:tx>
            <c:strRef>
              <c:f>NH!$A$87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NH!$B$87:$E$87</c:f>
              <c:numCache>
                <c:formatCode>#,##0</c:formatCode>
                <c:ptCount val="4"/>
                <c:pt idx="0" formatCode="0%">
                  <c:v>0.26250000000000001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9B-9F40-9228-CCBE92B0F63A}"/>
            </c:ext>
          </c:extLst>
        </c:ser>
        <c:ser>
          <c:idx val="4"/>
          <c:order val="4"/>
          <c:tx>
            <c:strRef>
              <c:f>NH!$A$88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NH!$B$88:$E$88</c:f>
              <c:numCache>
                <c:formatCode>#,##0</c:formatCode>
                <c:ptCount val="4"/>
                <c:pt idx="0" formatCode="0%">
                  <c:v>8.7499999999999994E-2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39B-9F40-9228-CCBE92B0F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New Hampshire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NH!$A$107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NH!$B$107:$E$107</c:f>
              <c:numCache>
                <c:formatCode>0%</c:formatCode>
                <c:ptCount val="4"/>
                <c:pt idx="0">
                  <c:v>0.5</c:v>
                </c:pt>
                <c:pt idx="1">
                  <c:v>0.18032786885245902</c:v>
                </c:pt>
                <c:pt idx="2">
                  <c:v>8.5106382978723402E-2</c:v>
                </c:pt>
                <c:pt idx="3">
                  <c:v>4.5045045045045043E-2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F-4848-81F0-35B99718D418}"/>
            </c:ext>
          </c:extLst>
        </c:ser>
        <c:ser>
          <c:idx val="1"/>
          <c:order val="1"/>
          <c:tx>
            <c:strRef>
              <c:f>NH!$A$108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NH!$B$108:$E$108</c:f>
              <c:numCache>
                <c:formatCode>0%</c:formatCode>
                <c:ptCount val="4"/>
                <c:pt idx="0">
                  <c:v>0.25</c:v>
                </c:pt>
                <c:pt idx="1">
                  <c:v>0.39344262295081966</c:v>
                </c:pt>
                <c:pt idx="2">
                  <c:v>0.13297872340425532</c:v>
                </c:pt>
                <c:pt idx="3">
                  <c:v>6.7567567567567571E-2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F-4848-81F0-35B99718D418}"/>
            </c:ext>
          </c:extLst>
        </c:ser>
        <c:ser>
          <c:idx val="2"/>
          <c:order val="2"/>
          <c:tx>
            <c:strRef>
              <c:f>NH!$A$109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NH!$B$109:$E$109</c:f>
              <c:numCache>
                <c:formatCode>0%</c:formatCode>
                <c:ptCount val="4"/>
                <c:pt idx="0">
                  <c:v>0.125</c:v>
                </c:pt>
                <c:pt idx="1">
                  <c:v>0.4098360655737705</c:v>
                </c:pt>
                <c:pt idx="2">
                  <c:v>0.5478723404255319</c:v>
                </c:pt>
                <c:pt idx="3">
                  <c:v>0.33783783783783783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6F-4848-81F0-35B99718D418}"/>
            </c:ext>
          </c:extLst>
        </c:ser>
        <c:ser>
          <c:idx val="3"/>
          <c:order val="3"/>
          <c:tx>
            <c:strRef>
              <c:f>NH!$A$110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NH!$B$110:$E$110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0.20212765957446807</c:v>
                </c:pt>
                <c:pt idx="3">
                  <c:v>0.3963963963963964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6F-4848-81F0-35B99718D418}"/>
            </c:ext>
          </c:extLst>
        </c:ser>
        <c:ser>
          <c:idx val="4"/>
          <c:order val="4"/>
          <c:tx>
            <c:strRef>
              <c:f>NH!$A$111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NH!$B$111:$E$111</c:f>
              <c:numCache>
                <c:formatCode>0%</c:formatCode>
                <c:ptCount val="4"/>
                <c:pt idx="0">
                  <c:v>0.125</c:v>
                </c:pt>
                <c:pt idx="1">
                  <c:v>1.6393442622950821E-2</c:v>
                </c:pt>
                <c:pt idx="2">
                  <c:v>3.1914893617021274E-2</c:v>
                </c:pt>
                <c:pt idx="3">
                  <c:v>0.15315315315315314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6F-4848-81F0-35B99718D4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New Hampshire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NH!$A$130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NH!$B$130:$E$130</c:f>
              <c:numCache>
                <c:formatCode>0%</c:formatCode>
                <c:ptCount val="4"/>
                <c:pt idx="0">
                  <c:v>0.18367346938775511</c:v>
                </c:pt>
                <c:pt idx="1">
                  <c:v>7.7519379844961239E-2</c:v>
                </c:pt>
                <c:pt idx="2">
                  <c:v>0.14492753623188406</c:v>
                </c:pt>
                <c:pt idx="3">
                  <c:v>5.5793991416309016E-2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CF-8F4D-82EB-DBB07250F5E2}"/>
            </c:ext>
          </c:extLst>
        </c:ser>
        <c:ser>
          <c:idx val="1"/>
          <c:order val="1"/>
          <c:tx>
            <c:strRef>
              <c:f>NH!$A$131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NH!$B$131:$E$131</c:f>
              <c:numCache>
                <c:formatCode>0%</c:formatCode>
                <c:ptCount val="4"/>
                <c:pt idx="0">
                  <c:v>0.34693877551020408</c:v>
                </c:pt>
                <c:pt idx="1">
                  <c:v>5.4263565891472867E-2</c:v>
                </c:pt>
                <c:pt idx="2">
                  <c:v>0.20289855072463769</c:v>
                </c:pt>
                <c:pt idx="3">
                  <c:v>0.12017167381974249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CF-8F4D-82EB-DBB07250F5E2}"/>
            </c:ext>
          </c:extLst>
        </c:ser>
        <c:ser>
          <c:idx val="2"/>
          <c:order val="2"/>
          <c:tx>
            <c:strRef>
              <c:f>NH!$A$132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NH!$B$132:$E$132</c:f>
              <c:numCache>
                <c:formatCode>0%</c:formatCode>
                <c:ptCount val="4"/>
                <c:pt idx="0">
                  <c:v>0.34693877551020408</c:v>
                </c:pt>
                <c:pt idx="1">
                  <c:v>0.39534883720930231</c:v>
                </c:pt>
                <c:pt idx="2">
                  <c:v>0.52173913043478259</c:v>
                </c:pt>
                <c:pt idx="3">
                  <c:v>0.42918454935622319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9CF-8F4D-82EB-DBB07250F5E2}"/>
            </c:ext>
          </c:extLst>
        </c:ser>
        <c:ser>
          <c:idx val="3"/>
          <c:order val="3"/>
          <c:tx>
            <c:strRef>
              <c:f>NH!$A$133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NH!$B$133:$E$133</c:f>
              <c:numCache>
                <c:formatCode>0%</c:formatCode>
                <c:ptCount val="4"/>
                <c:pt idx="0">
                  <c:v>0.10204081632653061</c:v>
                </c:pt>
                <c:pt idx="1">
                  <c:v>0.36434108527131781</c:v>
                </c:pt>
                <c:pt idx="2">
                  <c:v>0.11594202898550725</c:v>
                </c:pt>
                <c:pt idx="3">
                  <c:v>0.2832618025751073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9CF-8F4D-82EB-DBB07250F5E2}"/>
            </c:ext>
          </c:extLst>
        </c:ser>
        <c:ser>
          <c:idx val="4"/>
          <c:order val="4"/>
          <c:tx>
            <c:strRef>
              <c:f>NH!$A$134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NH!$B$134:$E$134</c:f>
              <c:numCache>
                <c:formatCode>0%</c:formatCode>
                <c:ptCount val="4"/>
                <c:pt idx="0">
                  <c:v>2.0408163265306121E-2</c:v>
                </c:pt>
                <c:pt idx="1">
                  <c:v>0.10852713178294573</c:v>
                </c:pt>
                <c:pt idx="2">
                  <c:v>1.4492753623188406E-2</c:v>
                </c:pt>
                <c:pt idx="3">
                  <c:v>0.11158798283261803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9CF-8F4D-82EB-DBB07250F5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New Hampshire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F2C-744C-842D-384BD94710CA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F2C-744C-842D-384BD94710CA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F2C-744C-842D-384BD94710C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F2C-744C-842D-384BD94710CA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7F2C-744C-842D-384BD94710C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NH!$A$10:$A$14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NH!$B$10:$B$14</c:f>
              <c:numCache>
                <c:formatCode>#,##0</c:formatCode>
                <c:ptCount val="5"/>
                <c:pt idx="0">
                  <c:v>42</c:v>
                </c:pt>
                <c:pt idx="1">
                  <c:v>66</c:v>
                </c:pt>
                <c:pt idx="2">
                  <c:v>204</c:v>
                </c:pt>
                <c:pt idx="3">
                  <c:v>126</c:v>
                </c:pt>
                <c:pt idx="4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2C-744C-842D-384BD94710C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New Hampshire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A80-F34B-9F21-425B3C292CB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A80-F34B-9F21-425B3C292CB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A80-F34B-9F21-425B3C292CB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A80-F34B-9F21-425B3C292CB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NH!$A$25:$A$29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NH!$B$25:$B$29</c:f>
              <c:numCache>
                <c:formatCode>0%</c:formatCode>
                <c:ptCount val="5"/>
                <c:pt idx="0">
                  <c:v>8.7499999999999994E-2</c:v>
                </c:pt>
                <c:pt idx="1">
                  <c:v>0.13750000000000001</c:v>
                </c:pt>
                <c:pt idx="2">
                  <c:v>0.42499999999999999</c:v>
                </c:pt>
                <c:pt idx="3">
                  <c:v>0.26250000000000001</c:v>
                </c:pt>
                <c:pt idx="4">
                  <c:v>8.7499999999999994E-2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A80-F34B-9F21-425B3C292C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New Jersey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NJ!$A$61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NJ!$B$61:$E$61</c:f>
              <c:numCache>
                <c:formatCode>0%</c:formatCode>
                <c:ptCount val="4"/>
                <c:pt idx="0">
                  <c:v>2.0611702127659573E-2</c:v>
                </c:pt>
                <c:pt idx="1">
                  <c:v>4.5662100456621002E-3</c:v>
                </c:pt>
                <c:pt idx="2">
                  <c:v>0.12085308056872038</c:v>
                </c:pt>
                <c:pt idx="3">
                  <c:v>4.5454545454545456E-2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44-3E47-9B51-DA7BC676FCC4}"/>
            </c:ext>
          </c:extLst>
        </c:ser>
        <c:ser>
          <c:idx val="1"/>
          <c:order val="1"/>
          <c:tx>
            <c:strRef>
              <c:f>NJ!$A$62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NJ!$B$62:$E$62</c:f>
              <c:numCache>
                <c:formatCode>0%</c:formatCode>
                <c:ptCount val="4"/>
                <c:pt idx="0">
                  <c:v>3.9228723404255317E-2</c:v>
                </c:pt>
                <c:pt idx="1">
                  <c:v>4.1095890410958902E-2</c:v>
                </c:pt>
                <c:pt idx="2">
                  <c:v>0.12796208530805686</c:v>
                </c:pt>
                <c:pt idx="3">
                  <c:v>9.0909090909090912E-2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44-3E47-9B51-DA7BC676FCC4}"/>
            </c:ext>
          </c:extLst>
        </c:ser>
        <c:ser>
          <c:idx val="2"/>
          <c:order val="2"/>
          <c:tx>
            <c:strRef>
              <c:f>NJ!$A$63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NJ!$B$63:$E$63</c:f>
              <c:numCache>
                <c:formatCode>0%</c:formatCode>
                <c:ptCount val="4"/>
                <c:pt idx="0">
                  <c:v>0.19747340425531915</c:v>
                </c:pt>
                <c:pt idx="1">
                  <c:v>0.23972602739726026</c:v>
                </c:pt>
                <c:pt idx="2">
                  <c:v>0.34834123222748814</c:v>
                </c:pt>
                <c:pt idx="3">
                  <c:v>0.22727272727272727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44-3E47-9B51-DA7BC676FCC4}"/>
            </c:ext>
          </c:extLst>
        </c:ser>
        <c:ser>
          <c:idx val="3"/>
          <c:order val="3"/>
          <c:tx>
            <c:strRef>
              <c:f>NJ!$A$64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NJ!$B$64:$E$64</c:f>
              <c:numCache>
                <c:formatCode>0%</c:formatCode>
                <c:ptCount val="4"/>
                <c:pt idx="0">
                  <c:v>0.40425531914893614</c:v>
                </c:pt>
                <c:pt idx="1">
                  <c:v>0.48401826484018262</c:v>
                </c:pt>
                <c:pt idx="2">
                  <c:v>0.22037914691943128</c:v>
                </c:pt>
                <c:pt idx="3">
                  <c:v>0.36363636363636365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44-3E47-9B51-DA7BC676FCC4}"/>
            </c:ext>
          </c:extLst>
        </c:ser>
        <c:ser>
          <c:idx val="4"/>
          <c:order val="4"/>
          <c:tx>
            <c:strRef>
              <c:f>NJ!$A$65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NJ!$B$65:$E$65</c:f>
              <c:numCache>
                <c:formatCode>0%</c:formatCode>
                <c:ptCount val="4"/>
                <c:pt idx="0">
                  <c:v>0.33843085106382981</c:v>
                </c:pt>
                <c:pt idx="1">
                  <c:v>0.23059360730593606</c:v>
                </c:pt>
                <c:pt idx="2">
                  <c:v>0.18246445497630331</c:v>
                </c:pt>
                <c:pt idx="3">
                  <c:v>0.27272727272727271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44-3E47-9B51-DA7BC676FC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New Jersey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NJ!$A$84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NJ!$B$84:$E$84</c:f>
              <c:numCache>
                <c:formatCode>#,##0</c:formatCode>
                <c:ptCount val="4"/>
                <c:pt idx="0" formatCode="0%">
                  <c:v>3.3161068044788973E-2</c:v>
                </c:pt>
                <c:pt idx="1">
                  <c:v>0</c:v>
                </c:pt>
                <c:pt idx="2" formatCode="0%">
                  <c:v>3.5087719298245612E-2</c:v>
                </c:pt>
                <c:pt idx="3" formatCode="0%">
                  <c:v>0.8571428571428571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4-EF40-90EB-690933FA1333}"/>
            </c:ext>
          </c:extLst>
        </c:ser>
        <c:ser>
          <c:idx val="1"/>
          <c:order val="1"/>
          <c:tx>
            <c:strRef>
              <c:f>NJ!$A$85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NJ!$B$85:$E$85</c:f>
              <c:numCache>
                <c:formatCode>#,##0</c:formatCode>
                <c:ptCount val="4"/>
                <c:pt idx="0" formatCode="0%">
                  <c:v>5.7278208440999137E-2</c:v>
                </c:pt>
                <c:pt idx="1">
                  <c:v>0</c:v>
                </c:pt>
                <c:pt idx="2" formatCode="0%">
                  <c:v>0</c:v>
                </c:pt>
                <c:pt idx="3" formatCode="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64-EF40-90EB-690933FA1333}"/>
            </c:ext>
          </c:extLst>
        </c:ser>
        <c:ser>
          <c:idx val="2"/>
          <c:order val="2"/>
          <c:tx>
            <c:strRef>
              <c:f>NJ!$A$86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NJ!$B$86:$E$86</c:f>
              <c:numCache>
                <c:formatCode>#,##0</c:formatCode>
                <c:ptCount val="4"/>
                <c:pt idx="0" formatCode="0%">
                  <c:v>0.23298880275624462</c:v>
                </c:pt>
                <c:pt idx="1">
                  <c:v>0</c:v>
                </c:pt>
                <c:pt idx="2" formatCode="0%">
                  <c:v>0.22807017543859648</c:v>
                </c:pt>
                <c:pt idx="3" formatCode="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64-EF40-90EB-690933FA1333}"/>
            </c:ext>
          </c:extLst>
        </c:ser>
        <c:ser>
          <c:idx val="3"/>
          <c:order val="3"/>
          <c:tx>
            <c:strRef>
              <c:f>NJ!$A$87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NJ!$B$87:$E$87</c:f>
              <c:numCache>
                <c:formatCode>#,##0</c:formatCode>
                <c:ptCount val="4"/>
                <c:pt idx="0" formatCode="0%">
                  <c:v>0.39233419465977604</c:v>
                </c:pt>
                <c:pt idx="1">
                  <c:v>0</c:v>
                </c:pt>
                <c:pt idx="2" formatCode="0%">
                  <c:v>0.15789473684210525</c:v>
                </c:pt>
                <c:pt idx="3" formatCode="0%">
                  <c:v>0.14285714285714285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64-EF40-90EB-690933FA1333}"/>
            </c:ext>
          </c:extLst>
        </c:ser>
        <c:ser>
          <c:idx val="4"/>
          <c:order val="4"/>
          <c:tx>
            <c:strRef>
              <c:f>NJ!$A$88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NJ!$B$88:$E$88</c:f>
              <c:numCache>
                <c:formatCode>#,##0</c:formatCode>
                <c:ptCount val="4"/>
                <c:pt idx="0" formatCode="0%">
                  <c:v>0.2842377260981912</c:v>
                </c:pt>
                <c:pt idx="1">
                  <c:v>0</c:v>
                </c:pt>
                <c:pt idx="2" formatCode="0%">
                  <c:v>0.57894736842105265</c:v>
                </c:pt>
                <c:pt idx="3" formatCode="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664-EF40-90EB-690933FA1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New Jersey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NJ!$A$107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NJ!$B$107:$E$107</c:f>
              <c:numCache>
                <c:formatCode>0%</c:formatCode>
                <c:ptCount val="4"/>
                <c:pt idx="0">
                  <c:v>0.11527377521613832</c:v>
                </c:pt>
                <c:pt idx="1">
                  <c:v>9.5000000000000001E-2</c:v>
                </c:pt>
                <c:pt idx="2">
                  <c:v>1.1009174311926606E-2</c:v>
                </c:pt>
                <c:pt idx="3">
                  <c:v>9.1407678244972577E-4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2C-5942-8B21-E14025792D20}"/>
            </c:ext>
          </c:extLst>
        </c:ser>
        <c:ser>
          <c:idx val="1"/>
          <c:order val="1"/>
          <c:tx>
            <c:strRef>
              <c:f>NJ!$A$108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NJ!$B$108:$E$108</c:f>
              <c:numCache>
                <c:formatCode>0%</c:formatCode>
                <c:ptCount val="4"/>
                <c:pt idx="0">
                  <c:v>0.16714697406340057</c:v>
                </c:pt>
                <c:pt idx="1">
                  <c:v>0.125</c:v>
                </c:pt>
                <c:pt idx="2">
                  <c:v>3.1192660550458717E-2</c:v>
                </c:pt>
                <c:pt idx="3">
                  <c:v>7.3126142595978062E-3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2C-5942-8B21-E14025792D20}"/>
            </c:ext>
          </c:extLst>
        </c:ser>
        <c:ser>
          <c:idx val="2"/>
          <c:order val="2"/>
          <c:tx>
            <c:strRef>
              <c:f>NJ!$A$109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NJ!$B$109:$E$109</c:f>
              <c:numCache>
                <c:formatCode>0%</c:formatCode>
                <c:ptCount val="4"/>
                <c:pt idx="0">
                  <c:v>0.36599423631123917</c:v>
                </c:pt>
                <c:pt idx="1">
                  <c:v>0.35749999999999998</c:v>
                </c:pt>
                <c:pt idx="2">
                  <c:v>0.32110091743119268</c:v>
                </c:pt>
                <c:pt idx="3">
                  <c:v>9.9634369287020116E-2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22C-5942-8B21-E14025792D20}"/>
            </c:ext>
          </c:extLst>
        </c:ser>
        <c:ser>
          <c:idx val="3"/>
          <c:order val="3"/>
          <c:tx>
            <c:strRef>
              <c:f>NJ!$A$110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NJ!$B$110:$E$110</c:f>
              <c:numCache>
                <c:formatCode>0%</c:formatCode>
                <c:ptCount val="4"/>
                <c:pt idx="0">
                  <c:v>0.23054755043227665</c:v>
                </c:pt>
                <c:pt idx="1">
                  <c:v>0.34749999999999998</c:v>
                </c:pt>
                <c:pt idx="2">
                  <c:v>0.48440366972477067</c:v>
                </c:pt>
                <c:pt idx="3">
                  <c:v>0.40036563071297987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22C-5942-8B21-E14025792D20}"/>
            </c:ext>
          </c:extLst>
        </c:ser>
        <c:ser>
          <c:idx val="4"/>
          <c:order val="4"/>
          <c:tx>
            <c:strRef>
              <c:f>NJ!$A$111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NJ!$B$111:$E$111</c:f>
              <c:numCache>
                <c:formatCode>0%</c:formatCode>
                <c:ptCount val="4"/>
                <c:pt idx="0">
                  <c:v>0.12103746397694524</c:v>
                </c:pt>
                <c:pt idx="1">
                  <c:v>7.4999999999999997E-2</c:v>
                </c:pt>
                <c:pt idx="2">
                  <c:v>0.15229357798165138</c:v>
                </c:pt>
                <c:pt idx="3">
                  <c:v>0.49177330895795246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22C-5942-8B21-E14025792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New Jersey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NJ!$A$130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NJ!$B$130:$E$130</c:f>
              <c:numCache>
                <c:formatCode>0%</c:formatCode>
                <c:ptCount val="4"/>
                <c:pt idx="0">
                  <c:v>0.21658986175115208</c:v>
                </c:pt>
                <c:pt idx="1">
                  <c:v>1.839201261166579E-2</c:v>
                </c:pt>
                <c:pt idx="2">
                  <c:v>0</c:v>
                </c:pt>
                <c:pt idx="3">
                  <c:v>1.4634146341463415E-2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D9-A24B-AC76-F8E30BFB2971}"/>
            </c:ext>
          </c:extLst>
        </c:ser>
        <c:ser>
          <c:idx val="1"/>
          <c:order val="1"/>
          <c:tx>
            <c:strRef>
              <c:f>NJ!$A$131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NJ!$B$131:$E$131</c:f>
              <c:numCache>
                <c:formatCode>0%</c:formatCode>
                <c:ptCount val="4"/>
                <c:pt idx="0">
                  <c:v>0.24884792626728111</c:v>
                </c:pt>
                <c:pt idx="1">
                  <c:v>3.6258539148712562E-2</c:v>
                </c:pt>
                <c:pt idx="2">
                  <c:v>4.9180327868852458E-2</c:v>
                </c:pt>
                <c:pt idx="3">
                  <c:v>3.4146341463414637E-2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D9-A24B-AC76-F8E30BFB2971}"/>
            </c:ext>
          </c:extLst>
        </c:ser>
        <c:ser>
          <c:idx val="2"/>
          <c:order val="2"/>
          <c:tx>
            <c:strRef>
              <c:f>NJ!$A$132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NJ!$B$132:$E$132</c:f>
              <c:numCache>
                <c:formatCode>0%</c:formatCode>
                <c:ptCount val="4"/>
                <c:pt idx="0">
                  <c:v>0.26728110599078342</c:v>
                </c:pt>
                <c:pt idx="1">
                  <c:v>0.22543352601156069</c:v>
                </c:pt>
                <c:pt idx="2">
                  <c:v>0.27868852459016391</c:v>
                </c:pt>
                <c:pt idx="3">
                  <c:v>0.24390243902439024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D9-A24B-AC76-F8E30BFB2971}"/>
            </c:ext>
          </c:extLst>
        </c:ser>
        <c:ser>
          <c:idx val="3"/>
          <c:order val="3"/>
          <c:tx>
            <c:strRef>
              <c:f>NJ!$A$133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NJ!$B$133:$E$133</c:f>
              <c:numCache>
                <c:formatCode>0%</c:formatCode>
                <c:ptCount val="4"/>
                <c:pt idx="0">
                  <c:v>0.19354838709677419</c:v>
                </c:pt>
                <c:pt idx="1">
                  <c:v>0.39726747241198107</c:v>
                </c:pt>
                <c:pt idx="2">
                  <c:v>0.54098360655737709</c:v>
                </c:pt>
                <c:pt idx="3">
                  <c:v>0.43902439024390244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D9-A24B-AC76-F8E30BFB2971}"/>
            </c:ext>
          </c:extLst>
        </c:ser>
        <c:ser>
          <c:idx val="4"/>
          <c:order val="4"/>
          <c:tx>
            <c:strRef>
              <c:f>NJ!$A$134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NJ!$B$134:$E$134</c:f>
              <c:numCache>
                <c:formatCode>0%</c:formatCode>
                <c:ptCount val="4"/>
                <c:pt idx="0">
                  <c:v>7.3732718894009217E-2</c:v>
                </c:pt>
                <c:pt idx="1">
                  <c:v>0.32264844981607987</c:v>
                </c:pt>
                <c:pt idx="2">
                  <c:v>0.13114754098360656</c:v>
                </c:pt>
                <c:pt idx="3">
                  <c:v>0.26829268292682928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D9-A24B-AC76-F8E30BFB2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New Jersey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14A-4943-AE55-8D2CCDCC8012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514A-4943-AE55-8D2CCDCC801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514A-4943-AE55-8D2CCDCC801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514A-4943-AE55-8D2CCDCC801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514A-4943-AE55-8D2CCDCC801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NJ!$A$10:$A$14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NJ!$B$10:$B$14</c:f>
              <c:numCache>
                <c:formatCode>#,##0</c:formatCode>
                <c:ptCount val="5"/>
                <c:pt idx="0">
                  <c:v>85</c:v>
                </c:pt>
                <c:pt idx="1">
                  <c:v>133</c:v>
                </c:pt>
                <c:pt idx="2">
                  <c:v>554</c:v>
                </c:pt>
                <c:pt idx="3">
                  <c:v>921</c:v>
                </c:pt>
                <c:pt idx="4">
                  <c:v>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14A-4943-AE55-8D2CCDCC801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New Jersey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5088-BA42-90D3-2CB15DADCFB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5088-BA42-90D3-2CB15DADCFB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5088-BA42-90D3-2CB15DADCFB1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5088-BA42-90D3-2CB15DADCFB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NJ!$A$25:$A$29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NJ!$B$25:$B$29</c:f>
              <c:numCache>
                <c:formatCode>0%</c:formatCode>
                <c:ptCount val="5"/>
                <c:pt idx="0">
                  <c:v>3.5624476110645432E-2</c:v>
                </c:pt>
                <c:pt idx="1">
                  <c:v>5.5741827326068735E-2</c:v>
                </c:pt>
                <c:pt idx="2">
                  <c:v>0.23218776194467727</c:v>
                </c:pt>
                <c:pt idx="3">
                  <c:v>0.38600167644593464</c:v>
                </c:pt>
                <c:pt idx="4">
                  <c:v>0.29044425817267394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088-BA42-90D3-2CB15DADCF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New Mexico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NM!$A$61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NM!$B$61:$E$61</c:f>
              <c:numCache>
                <c:formatCode>0%</c:formatCode>
                <c:ptCount val="4"/>
                <c:pt idx="0">
                  <c:v>7.4889867841409691E-2</c:v>
                </c:pt>
                <c:pt idx="1">
                  <c:v>0.14814814814814814</c:v>
                </c:pt>
                <c:pt idx="2">
                  <c:v>0.38277511961722488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2A-C644-B5B1-91D2A46B3BF5}"/>
            </c:ext>
          </c:extLst>
        </c:ser>
        <c:ser>
          <c:idx val="1"/>
          <c:order val="1"/>
          <c:tx>
            <c:strRef>
              <c:f>NM!$A$62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NM!$B$62:$E$62</c:f>
              <c:numCache>
                <c:formatCode>0%</c:formatCode>
                <c:ptCount val="4"/>
                <c:pt idx="0">
                  <c:v>0.1960352422907489</c:v>
                </c:pt>
                <c:pt idx="1">
                  <c:v>0.16049382716049382</c:v>
                </c:pt>
                <c:pt idx="2">
                  <c:v>0.17703349282296652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2A-C644-B5B1-91D2A46B3BF5}"/>
            </c:ext>
          </c:extLst>
        </c:ser>
        <c:ser>
          <c:idx val="2"/>
          <c:order val="2"/>
          <c:tx>
            <c:strRef>
              <c:f>NM!$A$63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NM!$B$63:$E$63</c:f>
              <c:numCache>
                <c:formatCode>0%</c:formatCode>
                <c:ptCount val="4"/>
                <c:pt idx="0">
                  <c:v>0.3964757709251101</c:v>
                </c:pt>
                <c:pt idx="1">
                  <c:v>0.27777777777777779</c:v>
                </c:pt>
                <c:pt idx="2">
                  <c:v>0.18181818181818182</c:v>
                </c:pt>
                <c:pt idx="3">
                  <c:v>0.61538461538461542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2A-C644-B5B1-91D2A46B3BF5}"/>
            </c:ext>
          </c:extLst>
        </c:ser>
        <c:ser>
          <c:idx val="3"/>
          <c:order val="3"/>
          <c:tx>
            <c:strRef>
              <c:f>NM!$A$64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NM!$B$64:$E$64</c:f>
              <c:numCache>
                <c:formatCode>0%</c:formatCode>
                <c:ptCount val="4"/>
                <c:pt idx="0">
                  <c:v>0.13215859030837004</c:v>
                </c:pt>
                <c:pt idx="1">
                  <c:v>0.20370370370370369</c:v>
                </c:pt>
                <c:pt idx="2">
                  <c:v>0.15311004784688995</c:v>
                </c:pt>
                <c:pt idx="3">
                  <c:v>0.15384615384615385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82A-C644-B5B1-91D2A46B3BF5}"/>
            </c:ext>
          </c:extLst>
        </c:ser>
        <c:ser>
          <c:idx val="4"/>
          <c:order val="4"/>
          <c:tx>
            <c:strRef>
              <c:f>NM!$A$65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NM!$B$65:$E$65</c:f>
              <c:numCache>
                <c:formatCode>0%</c:formatCode>
                <c:ptCount val="4"/>
                <c:pt idx="0">
                  <c:v>0.20044052863436124</c:v>
                </c:pt>
                <c:pt idx="1">
                  <c:v>0.20987654320987653</c:v>
                </c:pt>
                <c:pt idx="2">
                  <c:v>0.10526315789473684</c:v>
                </c:pt>
                <c:pt idx="3">
                  <c:v>0.15384615384615385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82A-C644-B5B1-91D2A46B3B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New Mexico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NM!$A$84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NM!$B$84:$E$84</c:f>
              <c:numCache>
                <c:formatCode>#,##0</c:formatCode>
                <c:ptCount val="4"/>
                <c:pt idx="0" formatCode="0%">
                  <c:v>0.15206812652068127</c:v>
                </c:pt>
                <c:pt idx="1">
                  <c:v>0</c:v>
                </c:pt>
                <c:pt idx="2">
                  <c:v>0</c:v>
                </c:pt>
                <c:pt idx="3" formatCode="0%">
                  <c:v>0.75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3D-344D-8068-25A964DC25A8}"/>
            </c:ext>
          </c:extLst>
        </c:ser>
        <c:ser>
          <c:idx val="1"/>
          <c:order val="1"/>
          <c:tx>
            <c:strRef>
              <c:f>NM!$A$85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NM!$B$85:$E$85</c:f>
              <c:numCache>
                <c:formatCode>#,##0</c:formatCode>
                <c:ptCount val="4"/>
                <c:pt idx="0" formatCode="0%">
                  <c:v>0.18491484184914841</c:v>
                </c:pt>
                <c:pt idx="1">
                  <c:v>0</c:v>
                </c:pt>
                <c:pt idx="2">
                  <c:v>0</c:v>
                </c:pt>
                <c:pt idx="3" formatCode="0%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3D-344D-8068-25A964DC25A8}"/>
            </c:ext>
          </c:extLst>
        </c:ser>
        <c:ser>
          <c:idx val="2"/>
          <c:order val="2"/>
          <c:tx>
            <c:strRef>
              <c:f>NM!$A$86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NM!$B$86:$E$86</c:f>
              <c:numCache>
                <c:formatCode>#,##0</c:formatCode>
                <c:ptCount val="4"/>
                <c:pt idx="0" formatCode="0%">
                  <c:v>0.32968369829683697</c:v>
                </c:pt>
                <c:pt idx="1">
                  <c:v>0</c:v>
                </c:pt>
                <c:pt idx="2">
                  <c:v>0</c:v>
                </c:pt>
                <c:pt idx="3" formatCode="0%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3D-344D-8068-25A964DC25A8}"/>
            </c:ext>
          </c:extLst>
        </c:ser>
        <c:ser>
          <c:idx val="3"/>
          <c:order val="3"/>
          <c:tx>
            <c:strRef>
              <c:f>NM!$A$87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NM!$B$87:$E$87</c:f>
              <c:numCache>
                <c:formatCode>#,##0</c:formatCode>
                <c:ptCount val="4"/>
                <c:pt idx="0" formatCode="0%">
                  <c:v>0.15328467153284672</c:v>
                </c:pt>
                <c:pt idx="1">
                  <c:v>0</c:v>
                </c:pt>
                <c:pt idx="2">
                  <c:v>0</c:v>
                </c:pt>
                <c:pt idx="3" formatCode="0%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3D-344D-8068-25A964DC25A8}"/>
            </c:ext>
          </c:extLst>
        </c:ser>
        <c:ser>
          <c:idx val="4"/>
          <c:order val="4"/>
          <c:tx>
            <c:strRef>
              <c:f>NM!$A$88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NM!$B$88:$E$88</c:f>
              <c:numCache>
                <c:formatCode>#,##0</c:formatCode>
                <c:ptCount val="4"/>
                <c:pt idx="0" formatCode="0%">
                  <c:v>0.18004866180048662</c:v>
                </c:pt>
                <c:pt idx="1">
                  <c:v>0</c:v>
                </c:pt>
                <c:pt idx="2">
                  <c:v>0</c:v>
                </c:pt>
                <c:pt idx="3" formatCode="0%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B3D-344D-8068-25A964DC2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New Mexico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NM!$A$107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NM!$B$107:$E$107</c:f>
              <c:numCache>
                <c:formatCode>0%</c:formatCode>
                <c:ptCount val="4"/>
                <c:pt idx="0">
                  <c:v>0.20689655172413793</c:v>
                </c:pt>
                <c:pt idx="1">
                  <c:v>0.10062893081761007</c:v>
                </c:pt>
                <c:pt idx="2">
                  <c:v>9.2592592592592587E-2</c:v>
                </c:pt>
                <c:pt idx="3">
                  <c:v>0.10869565217391304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4A-414C-8ECC-AE9D20D0CCD8}"/>
            </c:ext>
          </c:extLst>
        </c:ser>
        <c:ser>
          <c:idx val="1"/>
          <c:order val="1"/>
          <c:tx>
            <c:strRef>
              <c:f>NM!$A$108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NM!$B$108:$E$108</c:f>
              <c:numCache>
                <c:formatCode>0%</c:formatCode>
                <c:ptCount val="4"/>
                <c:pt idx="0">
                  <c:v>0.21647509578544061</c:v>
                </c:pt>
                <c:pt idx="1">
                  <c:v>0.13207547169811321</c:v>
                </c:pt>
                <c:pt idx="2">
                  <c:v>0.1388888888888889</c:v>
                </c:pt>
                <c:pt idx="3">
                  <c:v>6.5217391304347824E-2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4A-414C-8ECC-AE9D20D0CCD8}"/>
            </c:ext>
          </c:extLst>
        </c:ser>
        <c:ser>
          <c:idx val="2"/>
          <c:order val="2"/>
          <c:tx>
            <c:strRef>
              <c:f>NM!$A$109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NM!$B$109:$E$109</c:f>
              <c:numCache>
                <c:formatCode>0%</c:formatCode>
                <c:ptCount val="4"/>
                <c:pt idx="0">
                  <c:v>0.30268199233716475</c:v>
                </c:pt>
                <c:pt idx="1">
                  <c:v>0.42138364779874216</c:v>
                </c:pt>
                <c:pt idx="2">
                  <c:v>0.27777777777777779</c:v>
                </c:pt>
                <c:pt idx="3">
                  <c:v>0.28260869565217389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4A-414C-8ECC-AE9D20D0CCD8}"/>
            </c:ext>
          </c:extLst>
        </c:ser>
        <c:ser>
          <c:idx val="3"/>
          <c:order val="3"/>
          <c:tx>
            <c:strRef>
              <c:f>NM!$A$110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NM!$B$110:$E$110</c:f>
              <c:numCache>
                <c:formatCode>0%</c:formatCode>
                <c:ptCount val="4"/>
                <c:pt idx="0">
                  <c:v>0.14942528735632185</c:v>
                </c:pt>
                <c:pt idx="1">
                  <c:v>0.16981132075471697</c:v>
                </c:pt>
                <c:pt idx="2">
                  <c:v>0.15740740740740741</c:v>
                </c:pt>
                <c:pt idx="3">
                  <c:v>0.10869565217391304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4A-414C-8ECC-AE9D20D0CCD8}"/>
            </c:ext>
          </c:extLst>
        </c:ser>
        <c:ser>
          <c:idx val="4"/>
          <c:order val="4"/>
          <c:tx>
            <c:strRef>
              <c:f>NM!$A$111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NM!$B$111:$E$111</c:f>
              <c:numCache>
                <c:formatCode>0%</c:formatCode>
                <c:ptCount val="4"/>
                <c:pt idx="0">
                  <c:v>0.12452107279693486</c:v>
                </c:pt>
                <c:pt idx="1">
                  <c:v>0.1761006289308176</c:v>
                </c:pt>
                <c:pt idx="2">
                  <c:v>0.33333333333333331</c:v>
                </c:pt>
                <c:pt idx="3">
                  <c:v>0.43478260869565216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4A-414C-8ECC-AE9D20D0CC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New Mexico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NM!$A$130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NM!$B$130:$E$130</c:f>
              <c:numCache>
                <c:formatCode>0%</c:formatCode>
                <c:ptCount val="4"/>
                <c:pt idx="0">
                  <c:v>0.13777777777777778</c:v>
                </c:pt>
                <c:pt idx="1">
                  <c:v>0.13636363636363635</c:v>
                </c:pt>
                <c:pt idx="2">
                  <c:v>0.21524663677130046</c:v>
                </c:pt>
                <c:pt idx="3">
                  <c:v>0.16013071895424835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91-644F-B7AB-555A6120BC9D}"/>
            </c:ext>
          </c:extLst>
        </c:ser>
        <c:ser>
          <c:idx val="1"/>
          <c:order val="1"/>
          <c:tx>
            <c:strRef>
              <c:f>NM!$A$131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NM!$B$131:$E$131</c:f>
              <c:numCache>
                <c:formatCode>0%</c:formatCode>
                <c:ptCount val="4"/>
                <c:pt idx="0">
                  <c:v>9.3333333333333338E-2</c:v>
                </c:pt>
                <c:pt idx="1">
                  <c:v>0.15909090909090909</c:v>
                </c:pt>
                <c:pt idx="2">
                  <c:v>0.23318385650224216</c:v>
                </c:pt>
                <c:pt idx="3">
                  <c:v>0.21568627450980393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91-644F-B7AB-555A6120BC9D}"/>
            </c:ext>
          </c:extLst>
        </c:ser>
        <c:ser>
          <c:idx val="2"/>
          <c:order val="2"/>
          <c:tx>
            <c:strRef>
              <c:f>NM!$A$132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NM!$B$132:$E$132</c:f>
              <c:numCache>
                <c:formatCode>0%</c:formatCode>
                <c:ptCount val="4"/>
                <c:pt idx="0">
                  <c:v>0.25333333333333335</c:v>
                </c:pt>
                <c:pt idx="1">
                  <c:v>0.31818181818181818</c:v>
                </c:pt>
                <c:pt idx="2">
                  <c:v>0.38565022421524664</c:v>
                </c:pt>
                <c:pt idx="3">
                  <c:v>0.33006535947712418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91-644F-B7AB-555A6120BC9D}"/>
            </c:ext>
          </c:extLst>
        </c:ser>
        <c:ser>
          <c:idx val="3"/>
          <c:order val="3"/>
          <c:tx>
            <c:strRef>
              <c:f>NM!$A$133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NM!$B$133:$E$133</c:f>
              <c:numCache>
                <c:formatCode>0%</c:formatCode>
                <c:ptCount val="4"/>
                <c:pt idx="0">
                  <c:v>0.21333333333333335</c:v>
                </c:pt>
                <c:pt idx="1">
                  <c:v>0.19318181818181818</c:v>
                </c:pt>
                <c:pt idx="2">
                  <c:v>0.10762331838565023</c:v>
                </c:pt>
                <c:pt idx="3">
                  <c:v>0.12418300653594772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91-644F-B7AB-555A6120BC9D}"/>
            </c:ext>
          </c:extLst>
        </c:ser>
        <c:ser>
          <c:idx val="4"/>
          <c:order val="4"/>
          <c:tx>
            <c:strRef>
              <c:f>NM!$A$134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NM!$B$134:$E$134</c:f>
              <c:numCache>
                <c:formatCode>0%</c:formatCode>
                <c:ptCount val="4"/>
                <c:pt idx="0">
                  <c:v>0.30222222222222223</c:v>
                </c:pt>
                <c:pt idx="1">
                  <c:v>0.19318181818181818</c:v>
                </c:pt>
                <c:pt idx="2">
                  <c:v>5.829596412556054E-2</c:v>
                </c:pt>
                <c:pt idx="3">
                  <c:v>0.16993464052287582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91-644F-B7AB-555A6120BC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New Mexico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8758-494B-9B02-D2299F7A815F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8758-494B-9B02-D2299F7A815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8758-494B-9B02-D2299F7A815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8758-494B-9B02-D2299F7A815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8758-494B-9B02-D2299F7A815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NM!$A$10:$A$14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NM!$B$10:$B$14</c:f>
              <c:numCache>
                <c:formatCode>#,##0</c:formatCode>
                <c:ptCount val="5"/>
                <c:pt idx="0">
                  <c:v>140</c:v>
                </c:pt>
                <c:pt idx="1">
                  <c:v>153</c:v>
                </c:pt>
                <c:pt idx="2">
                  <c:v>272</c:v>
                </c:pt>
                <c:pt idx="3">
                  <c:v>127</c:v>
                </c:pt>
                <c:pt idx="4">
                  <c:v>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758-494B-9B02-D2299F7A815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New Mexico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48E-5644-99F3-00EE38A8CBEE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48E-5644-99F3-00EE38A8CBE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48E-5644-99F3-00EE38A8CBEE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48E-5644-99F3-00EE38A8CB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NM!$A$25:$A$29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NM!$B$25:$B$29</c:f>
              <c:numCache>
                <c:formatCode>0%</c:formatCode>
                <c:ptCount val="5"/>
                <c:pt idx="0">
                  <c:v>0.166270783847981</c:v>
                </c:pt>
                <c:pt idx="1">
                  <c:v>0.18171021377672208</c:v>
                </c:pt>
                <c:pt idx="2">
                  <c:v>0.32304038004750596</c:v>
                </c:pt>
                <c:pt idx="3">
                  <c:v>0.15083135391923991</c:v>
                </c:pt>
                <c:pt idx="4">
                  <c:v>0.17814726840855108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48E-5644-99F3-00EE38A8C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New York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NY!$A$61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NY!$B$61:$E$61</c:f>
              <c:numCache>
                <c:formatCode>0%</c:formatCode>
                <c:ptCount val="4"/>
                <c:pt idx="0">
                  <c:v>0.22491909385113268</c:v>
                </c:pt>
                <c:pt idx="1">
                  <c:v>0.17758186397984888</c:v>
                </c:pt>
                <c:pt idx="2">
                  <c:v>0.41003460207612458</c:v>
                </c:pt>
                <c:pt idx="3">
                  <c:v>0.14399999999999999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7-B947-A3FD-044910A89F20}"/>
            </c:ext>
          </c:extLst>
        </c:ser>
        <c:ser>
          <c:idx val="1"/>
          <c:order val="1"/>
          <c:tx>
            <c:strRef>
              <c:f>NY!$A$62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NY!$B$62:$E$62</c:f>
              <c:numCache>
                <c:formatCode>0%</c:formatCode>
                <c:ptCount val="4"/>
                <c:pt idx="0">
                  <c:v>0.16909385113268607</c:v>
                </c:pt>
                <c:pt idx="1">
                  <c:v>0.15491183879093198</c:v>
                </c:pt>
                <c:pt idx="2">
                  <c:v>0.18598615916955016</c:v>
                </c:pt>
                <c:pt idx="3">
                  <c:v>0.16800000000000001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7-B947-A3FD-044910A89F20}"/>
            </c:ext>
          </c:extLst>
        </c:ser>
        <c:ser>
          <c:idx val="2"/>
          <c:order val="2"/>
          <c:tx>
            <c:strRef>
              <c:f>NY!$A$63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NY!$B$63:$E$63</c:f>
              <c:numCache>
                <c:formatCode>0%</c:formatCode>
                <c:ptCount val="4"/>
                <c:pt idx="0">
                  <c:v>0.34789644012944981</c:v>
                </c:pt>
                <c:pt idx="1">
                  <c:v>0.37531486146095716</c:v>
                </c:pt>
                <c:pt idx="2">
                  <c:v>0.2811418685121107</c:v>
                </c:pt>
                <c:pt idx="3">
                  <c:v>0.48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477-B947-A3FD-044910A89F20}"/>
            </c:ext>
          </c:extLst>
        </c:ser>
        <c:ser>
          <c:idx val="3"/>
          <c:order val="3"/>
          <c:tx>
            <c:strRef>
              <c:f>NY!$A$64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NY!$B$64:$E$64</c:f>
              <c:numCache>
                <c:formatCode>0%</c:formatCode>
                <c:ptCount val="4"/>
                <c:pt idx="0">
                  <c:v>0.18770226537216828</c:v>
                </c:pt>
                <c:pt idx="1">
                  <c:v>0.22670025188916876</c:v>
                </c:pt>
                <c:pt idx="2">
                  <c:v>8.8235294117647065E-2</c:v>
                </c:pt>
                <c:pt idx="3">
                  <c:v>0.16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77-B947-A3FD-044910A89F20}"/>
            </c:ext>
          </c:extLst>
        </c:ser>
        <c:ser>
          <c:idx val="4"/>
          <c:order val="4"/>
          <c:tx>
            <c:strRef>
              <c:f>NY!$A$65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NY!$B$65:$E$65</c:f>
              <c:numCache>
                <c:formatCode>0%</c:formatCode>
                <c:ptCount val="4"/>
                <c:pt idx="0">
                  <c:v>7.0388349514563103E-2</c:v>
                </c:pt>
                <c:pt idx="1">
                  <c:v>6.5491183879093195E-2</c:v>
                </c:pt>
                <c:pt idx="2">
                  <c:v>3.4602076124567477E-2</c:v>
                </c:pt>
                <c:pt idx="3">
                  <c:v>4.8000000000000001E-2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477-B947-A3FD-044910A89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New York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NY!$A$84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NY!$B$84:$E$84</c:f>
              <c:numCache>
                <c:formatCode>0%</c:formatCode>
                <c:ptCount val="4"/>
                <c:pt idx="0">
                  <c:v>0.25251396648044694</c:v>
                </c:pt>
                <c:pt idx="1">
                  <c:v>0.84615384615384615</c:v>
                </c:pt>
                <c:pt idx="2">
                  <c:v>0.65</c:v>
                </c:pt>
                <c:pt idx="3">
                  <c:v>0.92307692307692313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8-EB40-B5BD-A04BC01BDB78}"/>
            </c:ext>
          </c:extLst>
        </c:ser>
        <c:ser>
          <c:idx val="1"/>
          <c:order val="1"/>
          <c:tx>
            <c:strRef>
              <c:f>NY!$A$85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NY!$B$85:$E$85</c:f>
              <c:numCache>
                <c:formatCode>0%</c:formatCode>
                <c:ptCount val="4"/>
                <c:pt idx="0">
                  <c:v>0.17251396648044692</c:v>
                </c:pt>
                <c:pt idx="1">
                  <c:v>7.6923076923076927E-2</c:v>
                </c:pt>
                <c:pt idx="2">
                  <c:v>0.05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8-EB40-B5BD-A04BC01BDB78}"/>
            </c:ext>
          </c:extLst>
        </c:ser>
        <c:ser>
          <c:idx val="2"/>
          <c:order val="2"/>
          <c:tx>
            <c:strRef>
              <c:f>NY!$A$86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NY!$B$86:$E$86</c:f>
              <c:numCache>
                <c:formatCode>0%</c:formatCode>
                <c:ptCount val="4"/>
                <c:pt idx="0">
                  <c:v>0.34413407821229053</c:v>
                </c:pt>
                <c:pt idx="1">
                  <c:v>3.8461538461538464E-2</c:v>
                </c:pt>
                <c:pt idx="2">
                  <c:v>0.1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18-EB40-B5BD-A04BC01BDB78}"/>
            </c:ext>
          </c:extLst>
        </c:ser>
        <c:ser>
          <c:idx val="3"/>
          <c:order val="3"/>
          <c:tx>
            <c:strRef>
              <c:f>NY!$A$87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NY!$B$87:$E$87</c:f>
              <c:numCache>
                <c:formatCode>0%</c:formatCode>
                <c:ptCount val="4"/>
                <c:pt idx="0">
                  <c:v>0.17072625698324023</c:v>
                </c:pt>
                <c:pt idx="1">
                  <c:v>0</c:v>
                </c:pt>
                <c:pt idx="2">
                  <c:v>0.1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18-EB40-B5BD-A04BC01BDB78}"/>
            </c:ext>
          </c:extLst>
        </c:ser>
        <c:ser>
          <c:idx val="4"/>
          <c:order val="4"/>
          <c:tx>
            <c:strRef>
              <c:f>NY!$A$88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NY!$B$88:$E$88</c:f>
              <c:numCache>
                <c:formatCode>0%</c:formatCode>
                <c:ptCount val="4"/>
                <c:pt idx="0">
                  <c:v>6.0111731843575419E-2</c:v>
                </c:pt>
                <c:pt idx="1">
                  <c:v>3.8461538461538464E-2</c:v>
                </c:pt>
                <c:pt idx="2">
                  <c:v>0.1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B18-EB40-B5BD-A04BC01BD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New York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NY!$A$107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NY!$B$107:$E$107</c:f>
              <c:numCache>
                <c:formatCode>0%</c:formatCode>
                <c:ptCount val="4"/>
                <c:pt idx="0">
                  <c:v>0.62584573748308525</c:v>
                </c:pt>
                <c:pt idx="1">
                  <c:v>0.19472247497725204</c:v>
                </c:pt>
                <c:pt idx="2">
                  <c:v>3.9461883408071746E-2</c:v>
                </c:pt>
                <c:pt idx="3">
                  <c:v>7.0921985815602835E-3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DD-904A-959E-52ABAE183234}"/>
            </c:ext>
          </c:extLst>
        </c:ser>
        <c:ser>
          <c:idx val="1"/>
          <c:order val="1"/>
          <c:tx>
            <c:strRef>
              <c:f>NY!$A$108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NY!$B$108:$E$108</c:f>
              <c:numCache>
                <c:formatCode>0%</c:formatCode>
                <c:ptCount val="4"/>
                <c:pt idx="0">
                  <c:v>0.18335588633288227</c:v>
                </c:pt>
                <c:pt idx="1">
                  <c:v>0.28662420382165604</c:v>
                </c:pt>
                <c:pt idx="2">
                  <c:v>0.15426008968609867</c:v>
                </c:pt>
                <c:pt idx="3">
                  <c:v>2.1276595744680851E-2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DD-904A-959E-52ABAE183234}"/>
            </c:ext>
          </c:extLst>
        </c:ser>
        <c:ser>
          <c:idx val="2"/>
          <c:order val="2"/>
          <c:tx>
            <c:strRef>
              <c:f>NY!$A$109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NY!$B$109:$E$109</c:f>
              <c:numCache>
                <c:formatCode>0%</c:formatCode>
                <c:ptCount val="4"/>
                <c:pt idx="0">
                  <c:v>0.14749661705006767</c:v>
                </c:pt>
                <c:pt idx="1">
                  <c:v>0.43585077343039125</c:v>
                </c:pt>
                <c:pt idx="2">
                  <c:v>0.55426008968609863</c:v>
                </c:pt>
                <c:pt idx="3">
                  <c:v>0.26477541371158392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DD-904A-959E-52ABAE183234}"/>
            </c:ext>
          </c:extLst>
        </c:ser>
        <c:ser>
          <c:idx val="3"/>
          <c:order val="3"/>
          <c:tx>
            <c:strRef>
              <c:f>NY!$A$110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NY!$B$110:$E$110</c:f>
              <c:numCache>
                <c:formatCode>0%</c:formatCode>
                <c:ptCount val="4"/>
                <c:pt idx="0">
                  <c:v>2.6387009472259811E-2</c:v>
                </c:pt>
                <c:pt idx="1">
                  <c:v>6.8243858052775247E-2</c:v>
                </c:pt>
                <c:pt idx="2">
                  <c:v>0.21883408071748878</c:v>
                </c:pt>
                <c:pt idx="3">
                  <c:v>0.47872340425531917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DD-904A-959E-52ABAE183234}"/>
            </c:ext>
          </c:extLst>
        </c:ser>
        <c:ser>
          <c:idx val="4"/>
          <c:order val="4"/>
          <c:tx>
            <c:strRef>
              <c:f>NY!$A$111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NY!$B$111:$E$111</c:f>
              <c:numCache>
                <c:formatCode>0%</c:formatCode>
                <c:ptCount val="4"/>
                <c:pt idx="0">
                  <c:v>1.6914749661705007E-2</c:v>
                </c:pt>
                <c:pt idx="1">
                  <c:v>1.4558689717925387E-2</c:v>
                </c:pt>
                <c:pt idx="2">
                  <c:v>3.3183856502242155E-2</c:v>
                </c:pt>
                <c:pt idx="3">
                  <c:v>0.22813238770685579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0DD-904A-959E-52ABAE1832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New York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NY!$A$130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NY!$B$130:$E$130</c:f>
              <c:numCache>
                <c:formatCode>0%</c:formatCode>
                <c:ptCount val="4"/>
                <c:pt idx="0">
                  <c:v>0.51926977687626774</c:v>
                </c:pt>
                <c:pt idx="1">
                  <c:v>6.1279461279461281E-2</c:v>
                </c:pt>
                <c:pt idx="2">
                  <c:v>0.13142857142857142</c:v>
                </c:pt>
                <c:pt idx="3">
                  <c:v>3.783783783783784E-2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4D-AD49-87F0-50C209A0981C}"/>
            </c:ext>
          </c:extLst>
        </c:ser>
        <c:ser>
          <c:idx val="1"/>
          <c:order val="1"/>
          <c:tx>
            <c:strRef>
              <c:f>NY!$A$131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NY!$B$131:$E$131</c:f>
              <c:numCache>
                <c:formatCode>0%</c:formatCode>
                <c:ptCount val="4"/>
                <c:pt idx="0">
                  <c:v>0.18458417849898581</c:v>
                </c:pt>
                <c:pt idx="1">
                  <c:v>0.11582491582491583</c:v>
                </c:pt>
                <c:pt idx="2">
                  <c:v>0.25142857142857145</c:v>
                </c:pt>
                <c:pt idx="3">
                  <c:v>0.20675675675675675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4D-AD49-87F0-50C209A0981C}"/>
            </c:ext>
          </c:extLst>
        </c:ser>
        <c:ser>
          <c:idx val="2"/>
          <c:order val="2"/>
          <c:tx>
            <c:strRef>
              <c:f>NY!$A$132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NY!$B$132:$E$132</c:f>
              <c:numCache>
                <c:formatCode>0%</c:formatCode>
                <c:ptCount val="4"/>
                <c:pt idx="0">
                  <c:v>0.19979716024340771</c:v>
                </c:pt>
                <c:pt idx="1">
                  <c:v>0.38249158249158249</c:v>
                </c:pt>
                <c:pt idx="2">
                  <c:v>0.49714285714285716</c:v>
                </c:pt>
                <c:pt idx="3">
                  <c:v>0.55000000000000004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84D-AD49-87F0-50C209A0981C}"/>
            </c:ext>
          </c:extLst>
        </c:ser>
        <c:ser>
          <c:idx val="3"/>
          <c:order val="3"/>
          <c:tx>
            <c:strRef>
              <c:f>NY!$A$133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NY!$B$133:$E$133</c:f>
              <c:numCache>
                <c:formatCode>0%</c:formatCode>
                <c:ptCount val="4"/>
                <c:pt idx="0">
                  <c:v>6.6430020283975655E-2</c:v>
                </c:pt>
                <c:pt idx="1">
                  <c:v>0.31447811447811447</c:v>
                </c:pt>
                <c:pt idx="2">
                  <c:v>0.10285714285714286</c:v>
                </c:pt>
                <c:pt idx="3">
                  <c:v>0.17837837837837839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84D-AD49-87F0-50C209A0981C}"/>
            </c:ext>
          </c:extLst>
        </c:ser>
        <c:ser>
          <c:idx val="4"/>
          <c:order val="4"/>
          <c:tx>
            <c:strRef>
              <c:f>NY!$A$134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NY!$B$134:$E$134</c:f>
              <c:numCache>
                <c:formatCode>0%</c:formatCode>
                <c:ptCount val="4"/>
                <c:pt idx="0">
                  <c:v>2.9918864097363083E-2</c:v>
                </c:pt>
                <c:pt idx="1">
                  <c:v>0.12592592592592591</c:v>
                </c:pt>
                <c:pt idx="2">
                  <c:v>1.7142857142857144E-2</c:v>
                </c:pt>
                <c:pt idx="3">
                  <c:v>2.7027027027027029E-2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84D-AD49-87F0-50C209A09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New York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985-DD45-858C-DFA9661602DB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985-DD45-858C-DFA9661602D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B985-DD45-858C-DFA9661602D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B985-DD45-858C-DFA9661602DB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B985-DD45-858C-DFA9661602D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NY!$A$10:$A$14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NY!$B$10:$B$14</c:f>
              <c:numCache>
                <c:formatCode>#,##0</c:formatCode>
                <c:ptCount val="5"/>
                <c:pt idx="0">
                  <c:v>1189</c:v>
                </c:pt>
                <c:pt idx="1">
                  <c:v>777</c:v>
                </c:pt>
                <c:pt idx="2">
                  <c:v>1543</c:v>
                </c:pt>
                <c:pt idx="3">
                  <c:v>766</c:v>
                </c:pt>
                <c:pt idx="4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985-DD45-858C-DFA9661602D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New York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B1C-AD44-9AFE-69AF5C3275B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B1C-AD44-9AFE-69AF5C3275B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B1C-AD44-9AFE-69AF5C3275BB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B1C-AD44-9AFE-69AF5C3275B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NY!$A$25:$A$29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NY!$B$25:$B$29</c:f>
              <c:numCache>
                <c:formatCode>0%</c:formatCode>
                <c:ptCount val="5"/>
                <c:pt idx="0">
                  <c:v>0.26149109302837037</c:v>
                </c:pt>
                <c:pt idx="1">
                  <c:v>0.17088190015394766</c:v>
                </c:pt>
                <c:pt idx="2">
                  <c:v>0.33934462282823841</c:v>
                </c:pt>
                <c:pt idx="3">
                  <c:v>0.16846272267429074</c:v>
                </c:pt>
                <c:pt idx="4">
                  <c:v>5.9819661315152851E-2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B1C-AD44-9AFE-69AF5C327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North Carolina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NC!$A$61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NC!$B$61:$E$61</c:f>
              <c:numCache>
                <c:formatCode>0%</c:formatCode>
                <c:ptCount val="4"/>
                <c:pt idx="0">
                  <c:v>1.510989010989011E-2</c:v>
                </c:pt>
                <c:pt idx="1">
                  <c:v>4.0567951318458417E-2</c:v>
                </c:pt>
                <c:pt idx="2">
                  <c:v>0.2084063047285464</c:v>
                </c:pt>
                <c:pt idx="3">
                  <c:v>0.26744186046511625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BA-2F46-8A90-55EB56611B9A}"/>
            </c:ext>
          </c:extLst>
        </c:ser>
        <c:ser>
          <c:idx val="1"/>
          <c:order val="1"/>
          <c:tx>
            <c:strRef>
              <c:f>NC!$A$62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NC!$B$62:$E$62</c:f>
              <c:numCache>
                <c:formatCode>0%</c:formatCode>
                <c:ptCount val="4"/>
                <c:pt idx="0">
                  <c:v>8.5851648351648352E-2</c:v>
                </c:pt>
                <c:pt idx="1">
                  <c:v>0.18255578093306288</c:v>
                </c:pt>
                <c:pt idx="2">
                  <c:v>0.24868651488616461</c:v>
                </c:pt>
                <c:pt idx="3">
                  <c:v>0.10465116279069768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BA-2F46-8A90-55EB56611B9A}"/>
            </c:ext>
          </c:extLst>
        </c:ser>
        <c:ser>
          <c:idx val="2"/>
          <c:order val="2"/>
          <c:tx>
            <c:strRef>
              <c:f>NC!$A$63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NC!$B$63:$E$63</c:f>
              <c:numCache>
                <c:formatCode>0%</c:formatCode>
                <c:ptCount val="4"/>
                <c:pt idx="0">
                  <c:v>0.48832417582417581</c:v>
                </c:pt>
                <c:pt idx="1">
                  <c:v>0.56186612576064909</c:v>
                </c:pt>
                <c:pt idx="2">
                  <c:v>0.31873905429071803</c:v>
                </c:pt>
                <c:pt idx="3">
                  <c:v>0.19767441860465115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BA-2F46-8A90-55EB56611B9A}"/>
            </c:ext>
          </c:extLst>
        </c:ser>
        <c:ser>
          <c:idx val="3"/>
          <c:order val="3"/>
          <c:tx>
            <c:strRef>
              <c:f>NC!$A$64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NC!$B$64:$E$64</c:f>
              <c:numCache>
                <c:formatCode>0%</c:formatCode>
                <c:ptCount val="4"/>
                <c:pt idx="0">
                  <c:v>0.31524725274725274</c:v>
                </c:pt>
                <c:pt idx="1">
                  <c:v>0.15618661257606492</c:v>
                </c:pt>
                <c:pt idx="2">
                  <c:v>8.9316987740805598E-2</c:v>
                </c:pt>
                <c:pt idx="3">
                  <c:v>0.27906976744186046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BA-2F46-8A90-55EB56611B9A}"/>
            </c:ext>
          </c:extLst>
        </c:ser>
        <c:ser>
          <c:idx val="4"/>
          <c:order val="4"/>
          <c:tx>
            <c:strRef>
              <c:f>NC!$A$65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NC!$B$65:$E$65</c:f>
              <c:numCache>
                <c:formatCode>0%</c:formatCode>
                <c:ptCount val="4"/>
                <c:pt idx="0">
                  <c:v>9.5467032967032961E-2</c:v>
                </c:pt>
                <c:pt idx="1">
                  <c:v>5.8823529411764705E-2</c:v>
                </c:pt>
                <c:pt idx="2">
                  <c:v>0.13485113835376533</c:v>
                </c:pt>
                <c:pt idx="3">
                  <c:v>0.15116279069767441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BA-2F46-8A90-55EB56611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North Carolina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NC!$A$84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NC!$B$84:$E$84</c:f>
              <c:numCache>
                <c:formatCode>0%</c:formatCode>
                <c:ptCount val="4"/>
                <c:pt idx="0">
                  <c:v>4.0319361277445107E-2</c:v>
                </c:pt>
                <c:pt idx="1">
                  <c:v>0.52</c:v>
                </c:pt>
                <c:pt idx="2">
                  <c:v>0</c:v>
                </c:pt>
                <c:pt idx="3">
                  <c:v>0.97222222222222221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97-B84D-B8FC-1771A0C4769A}"/>
            </c:ext>
          </c:extLst>
        </c:ser>
        <c:ser>
          <c:idx val="1"/>
          <c:order val="1"/>
          <c:tx>
            <c:strRef>
              <c:f>NC!$A$85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NC!$B$85:$E$85</c:f>
              <c:numCache>
                <c:formatCode>0%</c:formatCode>
                <c:ptCount val="4"/>
                <c:pt idx="0">
                  <c:v>0.1437125748502994</c:v>
                </c:pt>
                <c:pt idx="1">
                  <c:v>0.24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97-B84D-B8FC-1771A0C4769A}"/>
            </c:ext>
          </c:extLst>
        </c:ser>
        <c:ser>
          <c:idx val="2"/>
          <c:order val="2"/>
          <c:tx>
            <c:strRef>
              <c:f>NC!$A$86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NC!$B$86:$E$86</c:f>
              <c:numCache>
                <c:formatCode>0%</c:formatCode>
                <c:ptCount val="4"/>
                <c:pt idx="0">
                  <c:v>0.47145708582834334</c:v>
                </c:pt>
                <c:pt idx="1">
                  <c:v>0.2</c:v>
                </c:pt>
                <c:pt idx="2">
                  <c:v>0</c:v>
                </c:pt>
                <c:pt idx="3">
                  <c:v>1.3888888888888888E-2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D97-B84D-B8FC-1771A0C4769A}"/>
            </c:ext>
          </c:extLst>
        </c:ser>
        <c:ser>
          <c:idx val="3"/>
          <c:order val="3"/>
          <c:tx>
            <c:strRef>
              <c:f>NC!$A$87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NC!$B$87:$E$87</c:f>
              <c:numCache>
                <c:formatCode>0%</c:formatCode>
                <c:ptCount val="4"/>
                <c:pt idx="0">
                  <c:v>0.2435129740518962</c:v>
                </c:pt>
                <c:pt idx="1">
                  <c:v>0</c:v>
                </c:pt>
                <c:pt idx="2">
                  <c:v>0.25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D97-B84D-B8FC-1771A0C4769A}"/>
            </c:ext>
          </c:extLst>
        </c:ser>
        <c:ser>
          <c:idx val="4"/>
          <c:order val="4"/>
          <c:tx>
            <c:strRef>
              <c:f>NC!$A$88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NC!$B$88:$E$88</c:f>
              <c:numCache>
                <c:formatCode>0%</c:formatCode>
                <c:ptCount val="4"/>
                <c:pt idx="0">
                  <c:v>0.10099800399201597</c:v>
                </c:pt>
                <c:pt idx="1">
                  <c:v>0.04</c:v>
                </c:pt>
                <c:pt idx="2">
                  <c:v>0.75</c:v>
                </c:pt>
                <c:pt idx="3">
                  <c:v>1.3888888888888888E-2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D97-B84D-B8FC-1771A0C47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North Carolina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NC!$A$107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NC!$B$107:$E$107</c:f>
              <c:numCache>
                <c:formatCode>0%</c:formatCode>
                <c:ptCount val="4"/>
                <c:pt idx="0">
                  <c:v>0.12307692307692308</c:v>
                </c:pt>
                <c:pt idx="1">
                  <c:v>6.3209076175040513E-2</c:v>
                </c:pt>
                <c:pt idx="2">
                  <c:v>2.7982326951399118E-2</c:v>
                </c:pt>
                <c:pt idx="3">
                  <c:v>9.0361445783132526E-3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F2-8945-AB5D-C8EF17C827F1}"/>
            </c:ext>
          </c:extLst>
        </c:ser>
        <c:ser>
          <c:idx val="1"/>
          <c:order val="1"/>
          <c:tx>
            <c:strRef>
              <c:f>NC!$A$108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NC!$B$108:$E$108</c:f>
              <c:numCache>
                <c:formatCode>0%</c:formatCode>
                <c:ptCount val="4"/>
                <c:pt idx="0">
                  <c:v>0.21641025641025641</c:v>
                </c:pt>
                <c:pt idx="1">
                  <c:v>0.12479740680713128</c:v>
                </c:pt>
                <c:pt idx="2">
                  <c:v>9.8674521354933722E-2</c:v>
                </c:pt>
                <c:pt idx="3">
                  <c:v>3.313253012048193E-2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F2-8945-AB5D-C8EF17C827F1}"/>
            </c:ext>
          </c:extLst>
        </c:ser>
        <c:ser>
          <c:idx val="2"/>
          <c:order val="2"/>
          <c:tx>
            <c:strRef>
              <c:f>NC!$A$109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NC!$B$109:$E$109</c:f>
              <c:numCache>
                <c:formatCode>0%</c:formatCode>
                <c:ptCount val="4"/>
                <c:pt idx="0">
                  <c:v>0.50769230769230766</c:v>
                </c:pt>
                <c:pt idx="1">
                  <c:v>0.53808752025931927</c:v>
                </c:pt>
                <c:pt idx="2">
                  <c:v>0.40648011782032401</c:v>
                </c:pt>
                <c:pt idx="3">
                  <c:v>0.25301204819277107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F2-8945-AB5D-C8EF17C827F1}"/>
            </c:ext>
          </c:extLst>
        </c:ser>
        <c:ser>
          <c:idx val="3"/>
          <c:order val="3"/>
          <c:tx>
            <c:strRef>
              <c:f>NC!$A$110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NC!$B$110:$E$110</c:f>
              <c:numCache>
                <c:formatCode>0%</c:formatCode>
                <c:ptCount val="4"/>
                <c:pt idx="0">
                  <c:v>0.11794871794871795</c:v>
                </c:pt>
                <c:pt idx="1">
                  <c:v>0.21880064829821719</c:v>
                </c:pt>
                <c:pt idx="2">
                  <c:v>0.33578792341678937</c:v>
                </c:pt>
                <c:pt idx="3">
                  <c:v>0.4006024096385542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F2-8945-AB5D-C8EF17C827F1}"/>
            </c:ext>
          </c:extLst>
        </c:ser>
        <c:ser>
          <c:idx val="4"/>
          <c:order val="4"/>
          <c:tx>
            <c:strRef>
              <c:f>NC!$A$111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NC!$B$111:$E$111</c:f>
              <c:numCache>
                <c:formatCode>0%</c:formatCode>
                <c:ptCount val="4"/>
                <c:pt idx="0">
                  <c:v>3.487179487179487E-2</c:v>
                </c:pt>
                <c:pt idx="1">
                  <c:v>5.5105348460291734E-2</c:v>
                </c:pt>
                <c:pt idx="2">
                  <c:v>0.13107511045655376</c:v>
                </c:pt>
                <c:pt idx="3">
                  <c:v>0.30421686746987953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F2-8945-AB5D-C8EF17C82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North Carolina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NC!$A$130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NC!$B$130:$E$130</c:f>
              <c:numCache>
                <c:formatCode>0%</c:formatCode>
                <c:ptCount val="4"/>
                <c:pt idx="0">
                  <c:v>0.113997113997114</c:v>
                </c:pt>
                <c:pt idx="1">
                  <c:v>4.4921875E-2</c:v>
                </c:pt>
                <c:pt idx="2">
                  <c:v>0.10091743119266056</c:v>
                </c:pt>
                <c:pt idx="3">
                  <c:v>4.5623836126629423E-2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1D-9046-80E7-BD6537CD366B}"/>
            </c:ext>
          </c:extLst>
        </c:ser>
        <c:ser>
          <c:idx val="1"/>
          <c:order val="1"/>
          <c:tx>
            <c:strRef>
              <c:f>NC!$A$131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NC!$B$131:$E$131</c:f>
              <c:numCache>
                <c:formatCode>0%</c:formatCode>
                <c:ptCount val="4"/>
                <c:pt idx="0">
                  <c:v>0.16017316017316016</c:v>
                </c:pt>
                <c:pt idx="1">
                  <c:v>8.0078125E-2</c:v>
                </c:pt>
                <c:pt idx="2">
                  <c:v>0.1743119266055046</c:v>
                </c:pt>
                <c:pt idx="3">
                  <c:v>0.14618249534450653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1D-9046-80E7-BD6537CD366B}"/>
            </c:ext>
          </c:extLst>
        </c:ser>
        <c:ser>
          <c:idx val="2"/>
          <c:order val="2"/>
          <c:tx>
            <c:strRef>
              <c:f>NC!$A$132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NC!$B$132:$E$132</c:f>
              <c:numCache>
                <c:formatCode>0%</c:formatCode>
                <c:ptCount val="4"/>
                <c:pt idx="0">
                  <c:v>0.38528138528138528</c:v>
                </c:pt>
                <c:pt idx="1">
                  <c:v>0.38671875</c:v>
                </c:pt>
                <c:pt idx="2">
                  <c:v>0.49847094801223241</c:v>
                </c:pt>
                <c:pt idx="3">
                  <c:v>0.52048417132216018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1D-9046-80E7-BD6537CD366B}"/>
            </c:ext>
          </c:extLst>
        </c:ser>
        <c:ser>
          <c:idx val="3"/>
          <c:order val="3"/>
          <c:tx>
            <c:strRef>
              <c:f>NC!$A$133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NC!$B$133:$E$133</c:f>
              <c:numCache>
                <c:formatCode>0%</c:formatCode>
                <c:ptCount val="4"/>
                <c:pt idx="0">
                  <c:v>0.22943722943722944</c:v>
                </c:pt>
                <c:pt idx="1">
                  <c:v>0.34375</c:v>
                </c:pt>
                <c:pt idx="2">
                  <c:v>0.13455657492354739</c:v>
                </c:pt>
                <c:pt idx="3">
                  <c:v>0.21601489757914338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D-9046-80E7-BD6537CD366B}"/>
            </c:ext>
          </c:extLst>
        </c:ser>
        <c:ser>
          <c:idx val="4"/>
          <c:order val="4"/>
          <c:tx>
            <c:strRef>
              <c:f>NC!$A$134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NC!$B$134:$E$134</c:f>
              <c:numCache>
                <c:formatCode>0%</c:formatCode>
                <c:ptCount val="4"/>
                <c:pt idx="0">
                  <c:v>0.1111111111111111</c:v>
                </c:pt>
                <c:pt idx="1">
                  <c:v>0.14453125</c:v>
                </c:pt>
                <c:pt idx="2">
                  <c:v>9.1743119266055051E-2</c:v>
                </c:pt>
                <c:pt idx="3">
                  <c:v>7.1694599627560515E-2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1D-9046-80E7-BD6537CD3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North Carolina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45A0-EB41-9E3E-8803AF0FDA13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45A0-EB41-9E3E-8803AF0FDA1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45A0-EB41-9E3E-8803AF0FDA1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45A0-EB41-9E3E-8803AF0FDA13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45A0-EB41-9E3E-8803AF0FDA1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NC!$A$10:$A$14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NC!$B$10:$B$14</c:f>
              <c:numCache>
                <c:formatCode>#,##0</c:formatCode>
                <c:ptCount val="5"/>
                <c:pt idx="0">
                  <c:v>184</c:v>
                </c:pt>
                <c:pt idx="1">
                  <c:v>366</c:v>
                </c:pt>
                <c:pt idx="2">
                  <c:v>1187</c:v>
                </c:pt>
                <c:pt idx="3">
                  <c:v>611</c:v>
                </c:pt>
                <c:pt idx="4">
                  <c:v>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5A0-EB41-9E3E-8803AF0FDA1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North Carolina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8E9-664F-BCBB-F724F6CB230C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8E9-664F-BCBB-F724F6CB230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8E9-664F-BCBB-F724F6CB230C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8E9-664F-BCBB-F724F6CB230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NC!$A$25:$A$29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NC!$B$25:$B$29</c:f>
              <c:numCache>
                <c:formatCode>0%</c:formatCode>
                <c:ptCount val="5"/>
                <c:pt idx="0">
                  <c:v>7.0606293169608592E-2</c:v>
                </c:pt>
                <c:pt idx="1">
                  <c:v>0.14044512663085187</c:v>
                </c:pt>
                <c:pt idx="2">
                  <c:v>0.45548733691481197</c:v>
                </c:pt>
                <c:pt idx="3">
                  <c:v>0.23445894090560246</c:v>
                </c:pt>
                <c:pt idx="4">
                  <c:v>9.9002302379125093E-2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8E9-664F-BCBB-F724F6CB23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North Dakota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ND!$A$61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ND!$B$61:$E$61</c:f>
              <c:numCache>
                <c:formatCode>0%</c:formatCode>
                <c:ptCount val="4"/>
                <c:pt idx="0">
                  <c:v>4.048582995951417E-2</c:v>
                </c:pt>
                <c:pt idx="1">
                  <c:v>5.2631578947368418E-2</c:v>
                </c:pt>
                <c:pt idx="2">
                  <c:v>9.0322580645161285E-2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AE-CD4C-ABFC-2300583B2C33}"/>
            </c:ext>
          </c:extLst>
        </c:ser>
        <c:ser>
          <c:idx val="1"/>
          <c:order val="1"/>
          <c:tx>
            <c:strRef>
              <c:f>ND!$A$62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ND!$B$62:$E$62</c:f>
              <c:numCache>
                <c:formatCode>0%</c:formatCode>
                <c:ptCount val="4"/>
                <c:pt idx="0">
                  <c:v>2.8340080971659919E-2</c:v>
                </c:pt>
                <c:pt idx="1">
                  <c:v>0.18421052631578946</c:v>
                </c:pt>
                <c:pt idx="2">
                  <c:v>0.12258064516129032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AE-CD4C-ABFC-2300583B2C33}"/>
            </c:ext>
          </c:extLst>
        </c:ser>
        <c:ser>
          <c:idx val="2"/>
          <c:order val="2"/>
          <c:tx>
            <c:strRef>
              <c:f>ND!$A$63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ND!$B$63:$E$63</c:f>
              <c:numCache>
                <c:formatCode>0%</c:formatCode>
                <c:ptCount val="4"/>
                <c:pt idx="0">
                  <c:v>0.22267206477732793</c:v>
                </c:pt>
                <c:pt idx="1">
                  <c:v>0.28947368421052633</c:v>
                </c:pt>
                <c:pt idx="2">
                  <c:v>0.46451612903225808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AE-CD4C-ABFC-2300583B2C33}"/>
            </c:ext>
          </c:extLst>
        </c:ser>
        <c:ser>
          <c:idx val="3"/>
          <c:order val="3"/>
          <c:tx>
            <c:strRef>
              <c:f>ND!$A$64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ND!$B$64:$E$64</c:f>
              <c:numCache>
                <c:formatCode>0%</c:formatCode>
                <c:ptCount val="4"/>
                <c:pt idx="0">
                  <c:v>0.36032388663967613</c:v>
                </c:pt>
                <c:pt idx="1">
                  <c:v>0.23684210526315788</c:v>
                </c:pt>
                <c:pt idx="2">
                  <c:v>0.25161290322580643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AE-CD4C-ABFC-2300583B2C33}"/>
            </c:ext>
          </c:extLst>
        </c:ser>
        <c:ser>
          <c:idx val="4"/>
          <c:order val="4"/>
          <c:tx>
            <c:strRef>
              <c:f>ND!$A$65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ND!$B$65:$E$65</c:f>
              <c:numCache>
                <c:formatCode>0%</c:formatCode>
                <c:ptCount val="4"/>
                <c:pt idx="0">
                  <c:v>0.34817813765182187</c:v>
                </c:pt>
                <c:pt idx="1">
                  <c:v>0.23684210526315788</c:v>
                </c:pt>
                <c:pt idx="2">
                  <c:v>7.0967741935483872E-2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CAE-CD4C-ABFC-2300583B2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North Dakota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ND!$A$84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ND!$B$84:$E$84</c:f>
              <c:numCache>
                <c:formatCode>#,##0</c:formatCode>
                <c:ptCount val="4"/>
                <c:pt idx="0" formatCode="0%">
                  <c:v>5.909090909090909E-2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C-2340-A867-A9E33E0314DD}"/>
            </c:ext>
          </c:extLst>
        </c:ser>
        <c:ser>
          <c:idx val="1"/>
          <c:order val="1"/>
          <c:tx>
            <c:strRef>
              <c:f>ND!$A$85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ND!$B$85:$E$85</c:f>
              <c:numCache>
                <c:formatCode>#,##0</c:formatCode>
                <c:ptCount val="4"/>
                <c:pt idx="0" formatCode="0%">
                  <c:v>7.4999999999999997E-2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2C-2340-A867-A9E33E0314DD}"/>
            </c:ext>
          </c:extLst>
        </c:ser>
        <c:ser>
          <c:idx val="2"/>
          <c:order val="2"/>
          <c:tx>
            <c:strRef>
              <c:f>ND!$A$86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ND!$B$86:$E$86</c:f>
              <c:numCache>
                <c:formatCode>#,##0</c:formatCode>
                <c:ptCount val="4"/>
                <c:pt idx="0" formatCode="0%">
                  <c:v>0.31363636363636366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2C-2340-A867-A9E33E0314DD}"/>
            </c:ext>
          </c:extLst>
        </c:ser>
        <c:ser>
          <c:idx val="3"/>
          <c:order val="3"/>
          <c:tx>
            <c:strRef>
              <c:f>ND!$A$87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ND!$B$87:$E$87</c:f>
              <c:numCache>
                <c:formatCode>#,##0</c:formatCode>
                <c:ptCount val="4"/>
                <c:pt idx="0" formatCode="0%">
                  <c:v>0.31136363636363634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D2C-2340-A867-A9E33E0314DD}"/>
            </c:ext>
          </c:extLst>
        </c:ser>
        <c:ser>
          <c:idx val="4"/>
          <c:order val="4"/>
          <c:tx>
            <c:strRef>
              <c:f>ND!$A$88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ND!$B$88:$E$88</c:f>
              <c:numCache>
                <c:formatCode>#,##0</c:formatCode>
                <c:ptCount val="4"/>
                <c:pt idx="0" formatCode="0%">
                  <c:v>0.24090909090909091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D2C-2340-A867-A9E33E031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North Dakota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ND!$A$107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ND!$B$107:$E$107</c:f>
              <c:numCache>
                <c:formatCode>0%</c:formatCode>
                <c:ptCount val="4"/>
                <c:pt idx="0">
                  <c:v>0.52</c:v>
                </c:pt>
                <c:pt idx="1">
                  <c:v>0.10256410256410256</c:v>
                </c:pt>
                <c:pt idx="2">
                  <c:v>3.6529680365296802E-2</c:v>
                </c:pt>
                <c:pt idx="3">
                  <c:v>6.369426751592357E-3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00-EF49-B23C-4D0F97605C88}"/>
            </c:ext>
          </c:extLst>
        </c:ser>
        <c:ser>
          <c:idx val="1"/>
          <c:order val="1"/>
          <c:tx>
            <c:strRef>
              <c:f>ND!$A$108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ND!$B$108:$E$108</c:f>
              <c:numCache>
                <c:formatCode>0%</c:formatCode>
                <c:ptCount val="4"/>
                <c:pt idx="0">
                  <c:v>0.12</c:v>
                </c:pt>
                <c:pt idx="1">
                  <c:v>0.15384615384615385</c:v>
                </c:pt>
                <c:pt idx="2">
                  <c:v>8.2191780821917804E-2</c:v>
                </c:pt>
                <c:pt idx="3">
                  <c:v>3.8216560509554139E-2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00-EF49-B23C-4D0F97605C88}"/>
            </c:ext>
          </c:extLst>
        </c:ser>
        <c:ser>
          <c:idx val="2"/>
          <c:order val="2"/>
          <c:tx>
            <c:strRef>
              <c:f>ND!$A$109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ND!$B$109:$E$109</c:f>
              <c:numCache>
                <c:formatCode>0%</c:formatCode>
                <c:ptCount val="4"/>
                <c:pt idx="0">
                  <c:v>0.2</c:v>
                </c:pt>
                <c:pt idx="1">
                  <c:v>0.46153846153846156</c:v>
                </c:pt>
                <c:pt idx="2">
                  <c:v>0.35616438356164382</c:v>
                </c:pt>
                <c:pt idx="3">
                  <c:v>0.2356687898089172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00-EF49-B23C-4D0F97605C88}"/>
            </c:ext>
          </c:extLst>
        </c:ser>
        <c:ser>
          <c:idx val="3"/>
          <c:order val="3"/>
          <c:tx>
            <c:strRef>
              <c:f>ND!$A$110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ND!$B$110:$E$110</c:f>
              <c:numCache>
                <c:formatCode>0%</c:formatCode>
                <c:ptCount val="4"/>
                <c:pt idx="0">
                  <c:v>0.08</c:v>
                </c:pt>
                <c:pt idx="1">
                  <c:v>0.17948717948717949</c:v>
                </c:pt>
                <c:pt idx="2">
                  <c:v>0.31506849315068491</c:v>
                </c:pt>
                <c:pt idx="3">
                  <c:v>0.37579617834394907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00-EF49-B23C-4D0F97605C88}"/>
            </c:ext>
          </c:extLst>
        </c:ser>
        <c:ser>
          <c:idx val="4"/>
          <c:order val="4"/>
          <c:tx>
            <c:strRef>
              <c:f>ND!$A$111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ND!$B$111:$E$111</c:f>
              <c:numCache>
                <c:formatCode>0%</c:formatCode>
                <c:ptCount val="4"/>
                <c:pt idx="0">
                  <c:v>0.08</c:v>
                </c:pt>
                <c:pt idx="1">
                  <c:v>0.10256410256410256</c:v>
                </c:pt>
                <c:pt idx="2">
                  <c:v>0.21004566210045661</c:v>
                </c:pt>
                <c:pt idx="3">
                  <c:v>0.34394904458598724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00-EF49-B23C-4D0F97605C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North Dakota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ND!$A$130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ND!$B$130:$E$130</c:f>
              <c:numCache>
                <c:formatCode>0%</c:formatCode>
                <c:ptCount val="4"/>
                <c:pt idx="0">
                  <c:v>1.8181818181818181E-2</c:v>
                </c:pt>
                <c:pt idx="1">
                  <c:v>0</c:v>
                </c:pt>
                <c:pt idx="2">
                  <c:v>3.4482758620689655E-2</c:v>
                </c:pt>
                <c:pt idx="3">
                  <c:v>7.5409836065573776E-2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2C-2645-8172-189B7DC074A8}"/>
            </c:ext>
          </c:extLst>
        </c:ser>
        <c:ser>
          <c:idx val="1"/>
          <c:order val="1"/>
          <c:tx>
            <c:strRef>
              <c:f>ND!$A$131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ND!$B$131:$E$131</c:f>
              <c:numCache>
                <c:formatCode>0%</c:formatCode>
                <c:ptCount val="4"/>
                <c:pt idx="0">
                  <c:v>7.2727272727272724E-2</c:v>
                </c:pt>
                <c:pt idx="1">
                  <c:v>4.5454545454545456E-2</c:v>
                </c:pt>
                <c:pt idx="2">
                  <c:v>8.6206896551724144E-2</c:v>
                </c:pt>
                <c:pt idx="3">
                  <c:v>7.5409836065573776E-2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2C-2645-8172-189B7DC074A8}"/>
            </c:ext>
          </c:extLst>
        </c:ser>
        <c:ser>
          <c:idx val="2"/>
          <c:order val="2"/>
          <c:tx>
            <c:strRef>
              <c:f>ND!$A$132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ND!$B$132:$E$132</c:f>
              <c:numCache>
                <c:formatCode>0%</c:formatCode>
                <c:ptCount val="4"/>
                <c:pt idx="0">
                  <c:v>0.38181818181818183</c:v>
                </c:pt>
                <c:pt idx="1">
                  <c:v>0.22727272727272727</c:v>
                </c:pt>
                <c:pt idx="2">
                  <c:v>0.41379310344827586</c:v>
                </c:pt>
                <c:pt idx="3">
                  <c:v>0.28852459016393445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2C-2645-8172-189B7DC074A8}"/>
            </c:ext>
          </c:extLst>
        </c:ser>
        <c:ser>
          <c:idx val="3"/>
          <c:order val="3"/>
          <c:tx>
            <c:strRef>
              <c:f>ND!$A$133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ND!$B$133:$E$133</c:f>
              <c:numCache>
                <c:formatCode>0%</c:formatCode>
                <c:ptCount val="4"/>
                <c:pt idx="0">
                  <c:v>0.34545454545454546</c:v>
                </c:pt>
                <c:pt idx="1">
                  <c:v>0.31818181818181818</c:v>
                </c:pt>
                <c:pt idx="2">
                  <c:v>0.27586206896551724</c:v>
                </c:pt>
                <c:pt idx="3">
                  <c:v>0.31147540983606559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2C-2645-8172-189B7DC074A8}"/>
            </c:ext>
          </c:extLst>
        </c:ser>
        <c:ser>
          <c:idx val="4"/>
          <c:order val="4"/>
          <c:tx>
            <c:strRef>
              <c:f>ND!$A$134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ND!$B$134:$E$134</c:f>
              <c:numCache>
                <c:formatCode>0%</c:formatCode>
                <c:ptCount val="4"/>
                <c:pt idx="0">
                  <c:v>0.18181818181818182</c:v>
                </c:pt>
                <c:pt idx="1">
                  <c:v>0.40909090909090912</c:v>
                </c:pt>
                <c:pt idx="2">
                  <c:v>0.18965517241379309</c:v>
                </c:pt>
                <c:pt idx="3">
                  <c:v>0.24918032786885247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2C-2645-8172-189B7DC07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North Dakota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348-D442-A424-F1E30508D5FB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348-D442-A424-F1E30508D5F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348-D442-A424-F1E30508D5F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348-D442-A424-F1E30508D5FB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2348-D442-A424-F1E30508D5F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ND!$A$10:$A$14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ND!$B$10:$B$14</c:f>
              <c:numCache>
                <c:formatCode>#,##0</c:formatCode>
                <c:ptCount val="5"/>
                <c:pt idx="0">
                  <c:v>26</c:v>
                </c:pt>
                <c:pt idx="1">
                  <c:v>33</c:v>
                </c:pt>
                <c:pt idx="2">
                  <c:v>138</c:v>
                </c:pt>
                <c:pt idx="3">
                  <c:v>137</c:v>
                </c:pt>
                <c:pt idx="4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348-D442-A424-F1E30508D5F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North Dakota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792-4645-8FCC-435C84C2B7DA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792-4645-8FCC-435C84C2B7D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792-4645-8FCC-435C84C2B7DA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792-4645-8FCC-435C84C2B7D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ND!$A$25:$A$29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ND!$B$25:$B$29</c:f>
              <c:numCache>
                <c:formatCode>0%</c:formatCode>
                <c:ptCount val="5"/>
                <c:pt idx="0">
                  <c:v>5.909090909090909E-2</c:v>
                </c:pt>
                <c:pt idx="1">
                  <c:v>7.4999999999999997E-2</c:v>
                </c:pt>
                <c:pt idx="2">
                  <c:v>0.31363636363636366</c:v>
                </c:pt>
                <c:pt idx="3">
                  <c:v>0.31136363636363634</c:v>
                </c:pt>
                <c:pt idx="4">
                  <c:v>0.24090909090909091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92-4645-8FCC-435C84C2B7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Ohio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OH!$A$61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OH!$B$61:$E$61</c:f>
              <c:numCache>
                <c:formatCode>0%</c:formatCode>
                <c:ptCount val="4"/>
                <c:pt idx="0">
                  <c:v>0.16438356164383561</c:v>
                </c:pt>
                <c:pt idx="1">
                  <c:v>9.8214285714285712E-2</c:v>
                </c:pt>
                <c:pt idx="2">
                  <c:v>0.28656361474435194</c:v>
                </c:pt>
                <c:pt idx="3">
                  <c:v>0.69135802469135799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5E-154F-B278-3C267AAF9EA2}"/>
            </c:ext>
          </c:extLst>
        </c:ser>
        <c:ser>
          <c:idx val="1"/>
          <c:order val="1"/>
          <c:tx>
            <c:strRef>
              <c:f>OH!$A$62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OH!$B$62:$E$62</c:f>
              <c:numCache>
                <c:formatCode>0%</c:formatCode>
                <c:ptCount val="4"/>
                <c:pt idx="0">
                  <c:v>0.11561643835616438</c:v>
                </c:pt>
                <c:pt idx="1">
                  <c:v>0.13988095238095238</c:v>
                </c:pt>
                <c:pt idx="2">
                  <c:v>0.19976218787158145</c:v>
                </c:pt>
                <c:pt idx="3">
                  <c:v>0.13580246913580246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5E-154F-B278-3C267AAF9EA2}"/>
            </c:ext>
          </c:extLst>
        </c:ser>
        <c:ser>
          <c:idx val="2"/>
          <c:order val="2"/>
          <c:tx>
            <c:strRef>
              <c:f>OH!$A$63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OH!$B$63:$E$63</c:f>
              <c:numCache>
                <c:formatCode>0%</c:formatCode>
                <c:ptCount val="4"/>
                <c:pt idx="0">
                  <c:v>0.28547945205479452</c:v>
                </c:pt>
                <c:pt idx="1">
                  <c:v>0.41666666666666669</c:v>
                </c:pt>
                <c:pt idx="2">
                  <c:v>0.34958382877526756</c:v>
                </c:pt>
                <c:pt idx="3">
                  <c:v>0.12345679012345678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5E-154F-B278-3C267AAF9EA2}"/>
            </c:ext>
          </c:extLst>
        </c:ser>
        <c:ser>
          <c:idx val="3"/>
          <c:order val="3"/>
          <c:tx>
            <c:strRef>
              <c:f>OH!$A$64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OH!$B$64:$E$64</c:f>
              <c:numCache>
                <c:formatCode>0%</c:formatCode>
                <c:ptCount val="4"/>
                <c:pt idx="0">
                  <c:v>0.25972602739726025</c:v>
                </c:pt>
                <c:pt idx="1">
                  <c:v>0.26934523809523808</c:v>
                </c:pt>
                <c:pt idx="2">
                  <c:v>0.11533888228299644</c:v>
                </c:pt>
                <c:pt idx="3">
                  <c:v>3.7037037037037035E-2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5E-154F-B278-3C267AAF9EA2}"/>
            </c:ext>
          </c:extLst>
        </c:ser>
        <c:ser>
          <c:idx val="4"/>
          <c:order val="4"/>
          <c:tx>
            <c:strRef>
              <c:f>OH!$A$65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OH!$B$65:$E$65</c:f>
              <c:numCache>
                <c:formatCode>0%</c:formatCode>
                <c:ptCount val="4"/>
                <c:pt idx="0">
                  <c:v>0.1747945205479452</c:v>
                </c:pt>
                <c:pt idx="1">
                  <c:v>7.5892857142857137E-2</c:v>
                </c:pt>
                <c:pt idx="2">
                  <c:v>4.8751486325802618E-2</c:v>
                </c:pt>
                <c:pt idx="3">
                  <c:v>1.2345679012345678E-2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5E-154F-B278-3C267AAF9E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Ohio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OH!$A$84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OH!$B$84:$E$84</c:f>
              <c:numCache>
                <c:formatCode>0%</c:formatCode>
                <c:ptCount val="4"/>
                <c:pt idx="0">
                  <c:v>0.18577777777777776</c:v>
                </c:pt>
                <c:pt idx="1">
                  <c:v>0.86842105263157898</c:v>
                </c:pt>
                <c:pt idx="2">
                  <c:v>0.5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5-C640-8DDF-9CC79B017865}"/>
            </c:ext>
          </c:extLst>
        </c:ser>
        <c:ser>
          <c:idx val="1"/>
          <c:order val="1"/>
          <c:tx>
            <c:strRef>
              <c:f>OH!$A$85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OH!$B$85:$E$85</c:f>
              <c:numCache>
                <c:formatCode>0%</c:formatCode>
                <c:ptCount val="4"/>
                <c:pt idx="0">
                  <c:v>0.14222222222222222</c:v>
                </c:pt>
                <c:pt idx="1">
                  <c:v>7.8947368421052627E-2</c:v>
                </c:pt>
                <c:pt idx="2">
                  <c:v>0.16666666666666666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5-C640-8DDF-9CC79B017865}"/>
            </c:ext>
          </c:extLst>
        </c:ser>
        <c:ser>
          <c:idx val="2"/>
          <c:order val="2"/>
          <c:tx>
            <c:strRef>
              <c:f>OH!$A$86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OH!$B$86:$E$86</c:f>
              <c:numCache>
                <c:formatCode>0%</c:formatCode>
                <c:ptCount val="4"/>
                <c:pt idx="0">
                  <c:v>0.32651851851851854</c:v>
                </c:pt>
                <c:pt idx="1">
                  <c:v>2.6315789473684209E-2</c:v>
                </c:pt>
                <c:pt idx="2">
                  <c:v>0.33333333333333331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95-C640-8DDF-9CC79B017865}"/>
            </c:ext>
          </c:extLst>
        </c:ser>
        <c:ser>
          <c:idx val="3"/>
          <c:order val="3"/>
          <c:tx>
            <c:strRef>
              <c:f>OH!$A$87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OH!$B$87:$E$87</c:f>
              <c:numCache>
                <c:formatCode>0%</c:formatCode>
                <c:ptCount val="4"/>
                <c:pt idx="0">
                  <c:v>0.22340740740740742</c:v>
                </c:pt>
                <c:pt idx="1">
                  <c:v>2.6315789473684209E-2</c:v>
                </c:pt>
                <c:pt idx="2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5-C640-8DDF-9CC79B017865}"/>
            </c:ext>
          </c:extLst>
        </c:ser>
        <c:ser>
          <c:idx val="4"/>
          <c:order val="4"/>
          <c:tx>
            <c:strRef>
              <c:f>OH!$A$88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OH!$B$88:$E$88</c:f>
              <c:numCache>
                <c:formatCode>0%</c:formatCode>
                <c:ptCount val="4"/>
                <c:pt idx="0">
                  <c:v>0.12207407407407407</c:v>
                </c:pt>
                <c:pt idx="1">
                  <c:v>0</c:v>
                </c:pt>
                <c:pt idx="2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95-C640-8DDF-9CC79B0178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Ohio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OH!$A$107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OH!$B$107:$E$107</c:f>
              <c:numCache>
                <c:formatCode>0%</c:formatCode>
                <c:ptCount val="4"/>
                <c:pt idx="0">
                  <c:v>0.24157303370786518</c:v>
                </c:pt>
                <c:pt idx="1">
                  <c:v>8.9147286821705432E-2</c:v>
                </c:pt>
                <c:pt idx="2">
                  <c:v>1.6073478760045924E-2</c:v>
                </c:pt>
                <c:pt idx="3">
                  <c:v>7.1174377224199285E-3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C-344B-9820-7AF1BEF61709}"/>
            </c:ext>
          </c:extLst>
        </c:ser>
        <c:ser>
          <c:idx val="1"/>
          <c:order val="1"/>
          <c:tx>
            <c:strRef>
              <c:f>OH!$A$108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OH!$B$108:$E$108</c:f>
              <c:numCache>
                <c:formatCode>0%</c:formatCode>
                <c:ptCount val="4"/>
                <c:pt idx="0">
                  <c:v>0.2303370786516854</c:v>
                </c:pt>
                <c:pt idx="1">
                  <c:v>0.20542635658914729</c:v>
                </c:pt>
                <c:pt idx="2">
                  <c:v>0.1044776119402985</c:v>
                </c:pt>
                <c:pt idx="3">
                  <c:v>1.4234875444839857E-2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DC-344B-9820-7AF1BEF61709}"/>
            </c:ext>
          </c:extLst>
        </c:ser>
        <c:ser>
          <c:idx val="2"/>
          <c:order val="2"/>
          <c:tx>
            <c:strRef>
              <c:f>OH!$A$109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OH!$B$109:$E$109</c:f>
              <c:numCache>
                <c:formatCode>0%</c:formatCode>
                <c:ptCount val="4"/>
                <c:pt idx="0">
                  <c:v>0.38202247191011235</c:v>
                </c:pt>
                <c:pt idx="1">
                  <c:v>0.4941860465116279</c:v>
                </c:pt>
                <c:pt idx="2">
                  <c:v>0.42365097588978184</c:v>
                </c:pt>
                <c:pt idx="3">
                  <c:v>0.199288256227758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DC-344B-9820-7AF1BEF61709}"/>
            </c:ext>
          </c:extLst>
        </c:ser>
        <c:ser>
          <c:idx val="3"/>
          <c:order val="3"/>
          <c:tx>
            <c:strRef>
              <c:f>OH!$A$110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OH!$B$110:$E$110</c:f>
              <c:numCache>
                <c:formatCode>0%</c:formatCode>
                <c:ptCount val="4"/>
                <c:pt idx="0">
                  <c:v>0.12359550561797752</c:v>
                </c:pt>
                <c:pt idx="1">
                  <c:v>0.16279069767441862</c:v>
                </c:pt>
                <c:pt idx="2">
                  <c:v>0.35476463834672789</c:v>
                </c:pt>
                <c:pt idx="3">
                  <c:v>0.3683274021352313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FDC-344B-9820-7AF1BEF61709}"/>
            </c:ext>
          </c:extLst>
        </c:ser>
        <c:ser>
          <c:idx val="4"/>
          <c:order val="4"/>
          <c:tx>
            <c:strRef>
              <c:f>OH!$A$111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OH!$B$111:$E$111</c:f>
              <c:numCache>
                <c:formatCode>0%</c:formatCode>
                <c:ptCount val="4"/>
                <c:pt idx="0">
                  <c:v>2.247191011235955E-2</c:v>
                </c:pt>
                <c:pt idx="1">
                  <c:v>4.8449612403100778E-2</c:v>
                </c:pt>
                <c:pt idx="2">
                  <c:v>0.1010332950631458</c:v>
                </c:pt>
                <c:pt idx="3">
                  <c:v>0.4110320284697509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FDC-344B-9820-7AF1BEF617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Ohio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OH!$A$130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OH!$B$130:$E$130</c:f>
              <c:numCache>
                <c:formatCode>0%</c:formatCode>
                <c:ptCount val="4"/>
                <c:pt idx="0">
                  <c:v>0.60672703751617074</c:v>
                </c:pt>
                <c:pt idx="1">
                  <c:v>0.10933758978451716</c:v>
                </c:pt>
                <c:pt idx="2">
                  <c:v>7.9741379310344834E-2</c:v>
                </c:pt>
                <c:pt idx="3">
                  <c:v>2.1528525296017224E-2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84-284A-9709-A4C5053DEF29}"/>
            </c:ext>
          </c:extLst>
        </c:ser>
        <c:ser>
          <c:idx val="1"/>
          <c:order val="1"/>
          <c:tx>
            <c:strRef>
              <c:f>OH!$A$131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OH!$B$131:$E$131</c:f>
              <c:numCache>
                <c:formatCode>0%</c:formatCode>
                <c:ptCount val="4"/>
                <c:pt idx="0">
                  <c:v>0.16688227684346701</c:v>
                </c:pt>
                <c:pt idx="1">
                  <c:v>0.13248204309656825</c:v>
                </c:pt>
                <c:pt idx="2">
                  <c:v>0.18318965517241378</c:v>
                </c:pt>
                <c:pt idx="3">
                  <c:v>0.11194833153928956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84-284A-9709-A4C5053DEF29}"/>
            </c:ext>
          </c:extLst>
        </c:ser>
        <c:ser>
          <c:idx val="2"/>
          <c:order val="2"/>
          <c:tx>
            <c:strRef>
              <c:f>OH!$A$132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OH!$B$132:$E$132</c:f>
              <c:numCache>
                <c:formatCode>0%</c:formatCode>
                <c:ptCount val="4"/>
                <c:pt idx="0">
                  <c:v>0.15135834411384216</c:v>
                </c:pt>
                <c:pt idx="1">
                  <c:v>0.3200319233838787</c:v>
                </c:pt>
                <c:pt idx="2">
                  <c:v>0.40732758620689657</c:v>
                </c:pt>
                <c:pt idx="3">
                  <c:v>0.42841765339074273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84-284A-9709-A4C5053DEF29}"/>
            </c:ext>
          </c:extLst>
        </c:ser>
        <c:ser>
          <c:idx val="3"/>
          <c:order val="3"/>
          <c:tx>
            <c:strRef>
              <c:f>OH!$A$133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OH!$B$133:$E$133</c:f>
              <c:numCache>
                <c:formatCode>0%</c:formatCode>
                <c:ptCount val="4"/>
                <c:pt idx="0">
                  <c:v>5.1746442432082797E-2</c:v>
                </c:pt>
                <c:pt idx="1">
                  <c:v>0.25778132482043098</c:v>
                </c:pt>
                <c:pt idx="2">
                  <c:v>0.23706896551724138</c:v>
                </c:pt>
                <c:pt idx="3">
                  <c:v>0.30355220667384286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84-284A-9709-A4C5053DEF29}"/>
            </c:ext>
          </c:extLst>
        </c:ser>
        <c:ser>
          <c:idx val="4"/>
          <c:order val="4"/>
          <c:tx>
            <c:strRef>
              <c:f>OH!$A$134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OH!$B$134:$E$134</c:f>
              <c:numCache>
                <c:formatCode>0%</c:formatCode>
                <c:ptCount val="4"/>
                <c:pt idx="0">
                  <c:v>2.3285899094437259E-2</c:v>
                </c:pt>
                <c:pt idx="1">
                  <c:v>0.18036711891460494</c:v>
                </c:pt>
                <c:pt idx="2">
                  <c:v>9.2672413793103453E-2</c:v>
                </c:pt>
                <c:pt idx="3">
                  <c:v>0.13455328310010764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84-284A-9709-A4C5053DEF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Ohio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163-EA4B-8C3E-C506F406829C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163-EA4B-8C3E-C506F406829C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163-EA4B-8C3E-C506F406829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163-EA4B-8C3E-C506F406829C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7163-EA4B-8C3E-C506F406829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OH!$A$10:$A$14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OH!$B$10:$B$14</c:f>
              <c:numCache>
                <c:formatCode>#,##0</c:formatCode>
                <c:ptCount val="5"/>
                <c:pt idx="0">
                  <c:v>663</c:v>
                </c:pt>
                <c:pt idx="1">
                  <c:v>484</c:v>
                </c:pt>
                <c:pt idx="2">
                  <c:v>1105</c:v>
                </c:pt>
                <c:pt idx="3">
                  <c:v>755</c:v>
                </c:pt>
                <c:pt idx="4">
                  <c:v>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63-EA4B-8C3E-C506F406829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Ohio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E571-1A4B-9930-302A5D282E04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E571-1A4B-9930-302A5D282E0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E571-1A4B-9930-302A5D282E04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E571-1A4B-9930-302A5D282E0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OH!$A$25:$A$29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OH!$B$25:$B$29</c:f>
              <c:numCache>
                <c:formatCode>0%</c:formatCode>
                <c:ptCount val="5"/>
                <c:pt idx="0">
                  <c:v>0.19391634980988592</c:v>
                </c:pt>
                <c:pt idx="1">
                  <c:v>0.1415618601930389</c:v>
                </c:pt>
                <c:pt idx="2">
                  <c:v>0.32319391634980987</c:v>
                </c:pt>
                <c:pt idx="3">
                  <c:v>0.22082480257385201</c:v>
                </c:pt>
                <c:pt idx="4">
                  <c:v>0.12050307107341328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571-1A4B-9930-302A5D282E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Oklahoma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OK!$A$61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OK!$B$61:$E$61</c:f>
              <c:numCache>
                <c:formatCode>0%</c:formatCode>
                <c:ptCount val="4"/>
                <c:pt idx="0">
                  <c:v>7.6763485477178428E-2</c:v>
                </c:pt>
                <c:pt idx="1">
                  <c:v>6.3953488372093026E-2</c:v>
                </c:pt>
                <c:pt idx="2">
                  <c:v>0.15923566878980891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C4-1A43-9F91-5F31CFC58904}"/>
            </c:ext>
          </c:extLst>
        </c:ser>
        <c:ser>
          <c:idx val="1"/>
          <c:order val="1"/>
          <c:tx>
            <c:strRef>
              <c:f>OK!$A$62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OK!$B$62:$E$62</c:f>
              <c:numCache>
                <c:formatCode>0%</c:formatCode>
                <c:ptCount val="4"/>
                <c:pt idx="0">
                  <c:v>0.21887966804979253</c:v>
                </c:pt>
                <c:pt idx="1">
                  <c:v>0.18313953488372092</c:v>
                </c:pt>
                <c:pt idx="2">
                  <c:v>0.24628450106157113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C4-1A43-9F91-5F31CFC58904}"/>
            </c:ext>
          </c:extLst>
        </c:ser>
        <c:ser>
          <c:idx val="2"/>
          <c:order val="2"/>
          <c:tx>
            <c:strRef>
              <c:f>OK!$A$63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OK!$B$63:$E$63</c:f>
              <c:numCache>
                <c:formatCode>0%</c:formatCode>
                <c:ptCount val="4"/>
                <c:pt idx="0">
                  <c:v>0.48340248962655602</c:v>
                </c:pt>
                <c:pt idx="1">
                  <c:v>0.53779069767441856</c:v>
                </c:pt>
                <c:pt idx="2">
                  <c:v>0.40976645435244163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C4-1A43-9F91-5F31CFC58904}"/>
            </c:ext>
          </c:extLst>
        </c:ser>
        <c:ser>
          <c:idx val="3"/>
          <c:order val="3"/>
          <c:tx>
            <c:strRef>
              <c:f>OK!$A$64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OK!$B$64:$E$64</c:f>
              <c:numCache>
                <c:formatCode>0%</c:formatCode>
                <c:ptCount val="4"/>
                <c:pt idx="0">
                  <c:v>0.17531120331950206</c:v>
                </c:pt>
                <c:pt idx="1">
                  <c:v>0.17151162790697674</c:v>
                </c:pt>
                <c:pt idx="2">
                  <c:v>0.12101910828025478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C4-1A43-9F91-5F31CFC58904}"/>
            </c:ext>
          </c:extLst>
        </c:ser>
        <c:ser>
          <c:idx val="4"/>
          <c:order val="4"/>
          <c:tx>
            <c:strRef>
              <c:f>OK!$A$65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OK!$B$65:$E$65</c:f>
              <c:numCache>
                <c:formatCode>0%</c:formatCode>
                <c:ptCount val="4"/>
                <c:pt idx="0">
                  <c:v>4.5643153526970952E-2</c:v>
                </c:pt>
                <c:pt idx="1">
                  <c:v>4.3604651162790699E-2</c:v>
                </c:pt>
                <c:pt idx="2">
                  <c:v>6.3694267515923567E-2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2C4-1A43-9F91-5F31CFC589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Oklahoma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OK!$A$84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OK!$B$84:$E$84</c:f>
              <c:numCache>
                <c:formatCode>0%</c:formatCode>
                <c:ptCount val="4"/>
                <c:pt idx="0">
                  <c:v>9.6283783783783786E-2</c:v>
                </c:pt>
                <c:pt idx="1">
                  <c:v>0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8E-114B-8988-E661FDC84AEA}"/>
            </c:ext>
          </c:extLst>
        </c:ser>
        <c:ser>
          <c:idx val="1"/>
          <c:order val="1"/>
          <c:tx>
            <c:strRef>
              <c:f>OK!$A$85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OK!$B$85:$E$85</c:f>
              <c:numCache>
                <c:formatCode>0%</c:formatCode>
                <c:ptCount val="4"/>
                <c:pt idx="0">
                  <c:v>0.21846846846846846</c:v>
                </c:pt>
                <c:pt idx="1">
                  <c:v>1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8E-114B-8988-E661FDC84AEA}"/>
            </c:ext>
          </c:extLst>
        </c:ser>
        <c:ser>
          <c:idx val="2"/>
          <c:order val="2"/>
          <c:tx>
            <c:strRef>
              <c:f>OK!$A$86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OK!$B$86:$E$86</c:f>
              <c:numCache>
                <c:formatCode>0%</c:formatCode>
                <c:ptCount val="4"/>
                <c:pt idx="0">
                  <c:v>0.4752252252252252</c:v>
                </c:pt>
                <c:pt idx="1">
                  <c:v>0</c:v>
                </c:pt>
                <c:pt idx="2" formatCode="#,##0">
                  <c:v>0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8E-114B-8988-E661FDC84AEA}"/>
            </c:ext>
          </c:extLst>
        </c:ser>
        <c:ser>
          <c:idx val="3"/>
          <c:order val="3"/>
          <c:tx>
            <c:strRef>
              <c:f>OK!$A$87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OK!$B$87:$E$87</c:f>
              <c:numCache>
                <c:formatCode>0%</c:formatCode>
                <c:ptCount val="4"/>
                <c:pt idx="0">
                  <c:v>0.16047297297297297</c:v>
                </c:pt>
                <c:pt idx="1">
                  <c:v>0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8E-114B-8988-E661FDC84AEA}"/>
            </c:ext>
          </c:extLst>
        </c:ser>
        <c:ser>
          <c:idx val="4"/>
          <c:order val="4"/>
          <c:tx>
            <c:strRef>
              <c:f>OK!$A$88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OK!$B$88:$E$88</c:f>
              <c:numCache>
                <c:formatCode>0%</c:formatCode>
                <c:ptCount val="4"/>
                <c:pt idx="0">
                  <c:v>4.954954954954955E-2</c:v>
                </c:pt>
                <c:pt idx="1">
                  <c:v>0</c:v>
                </c:pt>
                <c:pt idx="2" formatCode="#,##0">
                  <c:v>0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18E-114B-8988-E661FDC84A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Oklahoma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OK!$A$107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OK!$B$107:$E$107</c:f>
              <c:numCache>
                <c:formatCode>0%</c:formatCode>
                <c:ptCount val="4"/>
                <c:pt idx="0">
                  <c:v>0.19815668202764977</c:v>
                </c:pt>
                <c:pt idx="1">
                  <c:v>4.2682926829268296E-2</c:v>
                </c:pt>
                <c:pt idx="2">
                  <c:v>2.7777777777777776E-2</c:v>
                </c:pt>
                <c:pt idx="3">
                  <c:v>2.6666666666666668E-2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AE46-94F8-AFD22FD9F916}"/>
            </c:ext>
          </c:extLst>
        </c:ser>
        <c:ser>
          <c:idx val="1"/>
          <c:order val="1"/>
          <c:tx>
            <c:strRef>
              <c:f>OK!$A$108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OK!$B$108:$E$108</c:f>
              <c:numCache>
                <c:formatCode>0%</c:formatCode>
                <c:ptCount val="4"/>
                <c:pt idx="0">
                  <c:v>0.30261136712749614</c:v>
                </c:pt>
                <c:pt idx="1">
                  <c:v>0.20884146341463414</c:v>
                </c:pt>
                <c:pt idx="2">
                  <c:v>0.12878787878787878</c:v>
                </c:pt>
                <c:pt idx="3">
                  <c:v>6.6666666666666666E-2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AE46-94F8-AFD22FD9F916}"/>
            </c:ext>
          </c:extLst>
        </c:ser>
        <c:ser>
          <c:idx val="2"/>
          <c:order val="2"/>
          <c:tx>
            <c:strRef>
              <c:f>OK!$A$109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OK!$B$109:$E$109</c:f>
              <c:numCache>
                <c:formatCode>0%</c:formatCode>
                <c:ptCount val="4"/>
                <c:pt idx="0">
                  <c:v>0.3348694316436252</c:v>
                </c:pt>
                <c:pt idx="1">
                  <c:v>0.56402439024390238</c:v>
                </c:pt>
                <c:pt idx="2">
                  <c:v>0.55808080808080807</c:v>
                </c:pt>
                <c:pt idx="3">
                  <c:v>0.46666666666666667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9A-AE46-94F8-AFD22FD9F916}"/>
            </c:ext>
          </c:extLst>
        </c:ser>
        <c:ser>
          <c:idx val="3"/>
          <c:order val="3"/>
          <c:tx>
            <c:strRef>
              <c:f>OK!$A$110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OK!$B$110:$E$110</c:f>
              <c:numCache>
                <c:formatCode>0%</c:formatCode>
                <c:ptCount val="4"/>
                <c:pt idx="0">
                  <c:v>0.11367127496159754</c:v>
                </c:pt>
                <c:pt idx="1">
                  <c:v>0.15548780487804878</c:v>
                </c:pt>
                <c:pt idx="2">
                  <c:v>0.21717171717171718</c:v>
                </c:pt>
                <c:pt idx="3">
                  <c:v>0.30666666666666664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9A-AE46-94F8-AFD22FD9F916}"/>
            </c:ext>
          </c:extLst>
        </c:ser>
        <c:ser>
          <c:idx val="4"/>
          <c:order val="4"/>
          <c:tx>
            <c:strRef>
              <c:f>OK!$A$111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OK!$B$111:$E$111</c:f>
              <c:numCache>
                <c:formatCode>0%</c:formatCode>
                <c:ptCount val="4"/>
                <c:pt idx="0">
                  <c:v>5.0691244239631339E-2</c:v>
                </c:pt>
                <c:pt idx="1">
                  <c:v>2.8963414634146343E-2</c:v>
                </c:pt>
                <c:pt idx="2">
                  <c:v>6.8181818181818177E-2</c:v>
                </c:pt>
                <c:pt idx="3">
                  <c:v>0.13333333333333333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99A-AE46-94F8-AFD22FD9F9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Oklahoma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OK!$A$130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OK!$B$130:$E$130</c:f>
              <c:numCache>
                <c:formatCode>0%</c:formatCode>
                <c:ptCount val="4"/>
                <c:pt idx="0">
                  <c:v>0.25090909090909091</c:v>
                </c:pt>
                <c:pt idx="1">
                  <c:v>5.4298642533936653E-2</c:v>
                </c:pt>
                <c:pt idx="2">
                  <c:v>8.1794195250659632E-2</c:v>
                </c:pt>
                <c:pt idx="3">
                  <c:v>6.5193370165745862E-2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9D-3340-B813-0BCE6EC54445}"/>
            </c:ext>
          </c:extLst>
        </c:ser>
        <c:ser>
          <c:idx val="1"/>
          <c:order val="1"/>
          <c:tx>
            <c:strRef>
              <c:f>OK!$A$131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OK!$B$131:$E$131</c:f>
              <c:numCache>
                <c:formatCode>0%</c:formatCode>
                <c:ptCount val="4"/>
                <c:pt idx="0">
                  <c:v>0.24727272727272728</c:v>
                </c:pt>
                <c:pt idx="1">
                  <c:v>0.23981900452488689</c:v>
                </c:pt>
                <c:pt idx="2">
                  <c:v>0.27968337730870713</c:v>
                </c:pt>
                <c:pt idx="3">
                  <c:v>0.18011049723756906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9D-3340-B813-0BCE6EC54445}"/>
            </c:ext>
          </c:extLst>
        </c:ser>
        <c:ser>
          <c:idx val="2"/>
          <c:order val="2"/>
          <c:tx>
            <c:strRef>
              <c:f>OK!$A$132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OK!$B$132:$E$132</c:f>
              <c:numCache>
                <c:formatCode>0%</c:formatCode>
                <c:ptCount val="4"/>
                <c:pt idx="0">
                  <c:v>0.3418181818181818</c:v>
                </c:pt>
                <c:pt idx="1">
                  <c:v>0.5565610859728507</c:v>
                </c:pt>
                <c:pt idx="2">
                  <c:v>0.48021108179419525</c:v>
                </c:pt>
                <c:pt idx="3">
                  <c:v>0.49281767955801103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9D-3340-B813-0BCE6EC54445}"/>
            </c:ext>
          </c:extLst>
        </c:ser>
        <c:ser>
          <c:idx val="3"/>
          <c:order val="3"/>
          <c:tx>
            <c:strRef>
              <c:f>OK!$A$133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OK!$B$133:$E$133</c:f>
              <c:numCache>
                <c:formatCode>0%</c:formatCode>
                <c:ptCount val="4"/>
                <c:pt idx="0">
                  <c:v>0.10181818181818182</c:v>
                </c:pt>
                <c:pt idx="1">
                  <c:v>0.14027149321266968</c:v>
                </c:pt>
                <c:pt idx="2">
                  <c:v>0.12664907651715041</c:v>
                </c:pt>
                <c:pt idx="3">
                  <c:v>0.19668508287292819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9D-3340-B813-0BCE6EC54445}"/>
            </c:ext>
          </c:extLst>
        </c:ser>
        <c:ser>
          <c:idx val="4"/>
          <c:order val="4"/>
          <c:tx>
            <c:strRef>
              <c:f>OK!$A$134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OK!$B$134:$E$134</c:f>
              <c:numCache>
                <c:formatCode>0%</c:formatCode>
                <c:ptCount val="4"/>
                <c:pt idx="0">
                  <c:v>5.8181818181818182E-2</c:v>
                </c:pt>
                <c:pt idx="1">
                  <c:v>9.0497737556561094E-3</c:v>
                </c:pt>
                <c:pt idx="2">
                  <c:v>3.1662269129287601E-2</c:v>
                </c:pt>
                <c:pt idx="3">
                  <c:v>6.5193370165745862E-2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9D-3340-B813-0BCE6EC54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Oklahoma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C9E5-1547-9309-3FCD72B15792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C9E5-1547-9309-3FCD72B1579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C9E5-1547-9309-3FCD72B1579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C9E5-1547-9309-3FCD72B1579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C9E5-1547-9309-3FCD72B1579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OK!$A$10:$A$14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OK!$B$10:$B$14</c:f>
              <c:numCache>
                <c:formatCode>#,##0</c:formatCode>
                <c:ptCount val="5"/>
                <c:pt idx="0">
                  <c:v>171</c:v>
                </c:pt>
                <c:pt idx="1">
                  <c:v>390</c:v>
                </c:pt>
                <c:pt idx="2">
                  <c:v>845</c:v>
                </c:pt>
                <c:pt idx="3">
                  <c:v>285</c:v>
                </c:pt>
                <c:pt idx="4">
                  <c:v>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E5-1547-9309-3FCD72B1579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Oklahoma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23E-324C-A47B-917391D6C18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23E-324C-A47B-917391D6C18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23E-324C-A47B-917391D6C18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23E-324C-A47B-917391D6C18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OK!$A$25:$A$29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OK!$B$25:$B$29</c:f>
              <c:numCache>
                <c:formatCode>0%</c:formatCode>
                <c:ptCount val="5"/>
                <c:pt idx="0">
                  <c:v>9.6067415730337072E-2</c:v>
                </c:pt>
                <c:pt idx="1">
                  <c:v>0.21910112359550563</c:v>
                </c:pt>
                <c:pt idx="2">
                  <c:v>0.4747191011235955</c:v>
                </c:pt>
                <c:pt idx="3">
                  <c:v>0.1601123595505618</c:v>
                </c:pt>
                <c:pt idx="4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3E-324C-A47B-917391D6C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Oregon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OR!$A$61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OR!$B$61:$E$61</c:f>
              <c:numCache>
                <c:formatCode>0%</c:formatCode>
                <c:ptCount val="4"/>
                <c:pt idx="0">
                  <c:v>0.10099573257467995</c:v>
                </c:pt>
                <c:pt idx="1">
                  <c:v>0.17560975609756097</c:v>
                </c:pt>
                <c:pt idx="2">
                  <c:v>0.6731517509727627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CA-714F-9BB2-BE6531B75FAA}"/>
            </c:ext>
          </c:extLst>
        </c:ser>
        <c:ser>
          <c:idx val="1"/>
          <c:order val="1"/>
          <c:tx>
            <c:strRef>
              <c:f>OR!$A$62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OR!$B$62:$E$62</c:f>
              <c:numCache>
                <c:formatCode>0%</c:formatCode>
                <c:ptCount val="4"/>
                <c:pt idx="0">
                  <c:v>0.35135135135135137</c:v>
                </c:pt>
                <c:pt idx="1">
                  <c:v>0.48292682926829267</c:v>
                </c:pt>
                <c:pt idx="2">
                  <c:v>0.26070038910505838</c:v>
                </c:pt>
                <c:pt idx="3">
                  <c:v>0.23333333333333334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CA-714F-9BB2-BE6531B75FAA}"/>
            </c:ext>
          </c:extLst>
        </c:ser>
        <c:ser>
          <c:idx val="2"/>
          <c:order val="2"/>
          <c:tx>
            <c:strRef>
              <c:f>OR!$A$63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OR!$B$63:$E$63</c:f>
              <c:numCache>
                <c:formatCode>0%</c:formatCode>
                <c:ptCount val="4"/>
                <c:pt idx="0">
                  <c:v>0.44950213371266001</c:v>
                </c:pt>
                <c:pt idx="1">
                  <c:v>0.32195121951219513</c:v>
                </c:pt>
                <c:pt idx="2">
                  <c:v>4.6692607003891051E-2</c:v>
                </c:pt>
                <c:pt idx="3">
                  <c:v>0.28333333333333333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CA-714F-9BB2-BE6531B75FAA}"/>
            </c:ext>
          </c:extLst>
        </c:ser>
        <c:ser>
          <c:idx val="3"/>
          <c:order val="3"/>
          <c:tx>
            <c:strRef>
              <c:f>OR!$A$64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OR!$B$64:$E$64</c:f>
              <c:numCache>
                <c:formatCode>0%</c:formatCode>
                <c:ptCount val="4"/>
                <c:pt idx="0">
                  <c:v>9.1038406827880516E-2</c:v>
                </c:pt>
                <c:pt idx="1">
                  <c:v>1.4634146341463415E-2</c:v>
                </c:pt>
                <c:pt idx="2">
                  <c:v>1.1673151750972763E-2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9CA-714F-9BB2-BE6531B75FAA}"/>
            </c:ext>
          </c:extLst>
        </c:ser>
        <c:ser>
          <c:idx val="4"/>
          <c:order val="4"/>
          <c:tx>
            <c:strRef>
              <c:f>OR!$A$65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OR!$B$65:$E$65</c:f>
              <c:numCache>
                <c:formatCode>0%</c:formatCode>
                <c:ptCount val="4"/>
                <c:pt idx="0">
                  <c:v>7.1123755334281651E-3</c:v>
                </c:pt>
                <c:pt idx="1">
                  <c:v>4.8780487804878049E-3</c:v>
                </c:pt>
                <c:pt idx="2">
                  <c:v>7.7821011673151752E-3</c:v>
                </c:pt>
                <c:pt idx="3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CA-714F-9BB2-BE6531B75F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Oregon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OR!$A$84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OR!$B$84:$E$84</c:f>
              <c:numCache>
                <c:formatCode>0%</c:formatCode>
                <c:ptCount val="4"/>
                <c:pt idx="0">
                  <c:v>0.22773109243697479</c:v>
                </c:pt>
                <c:pt idx="1">
                  <c:v>0</c:v>
                </c:pt>
                <c:pt idx="2" formatCode="#,##0">
                  <c:v>0</c:v>
                </c:pt>
                <c:pt idx="3">
                  <c:v>0.8529411764705882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A7-2B4C-BAE2-65B85D3F6CF6}"/>
            </c:ext>
          </c:extLst>
        </c:ser>
        <c:ser>
          <c:idx val="1"/>
          <c:order val="1"/>
          <c:tx>
            <c:strRef>
              <c:f>OR!$A$85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OR!$B$85:$E$85</c:f>
              <c:numCache>
                <c:formatCode>0%</c:formatCode>
                <c:ptCount val="4"/>
                <c:pt idx="0">
                  <c:v>0.35546218487394959</c:v>
                </c:pt>
                <c:pt idx="1">
                  <c:v>1</c:v>
                </c:pt>
                <c:pt idx="2" formatCode="#,##0">
                  <c:v>0</c:v>
                </c:pt>
                <c:pt idx="3">
                  <c:v>8.8235294117647065E-2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A7-2B4C-BAE2-65B85D3F6CF6}"/>
            </c:ext>
          </c:extLst>
        </c:ser>
        <c:ser>
          <c:idx val="2"/>
          <c:order val="2"/>
          <c:tx>
            <c:strRef>
              <c:f>OR!$A$86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OR!$B$86:$E$86</c:f>
              <c:numCache>
                <c:formatCode>0%</c:formatCode>
                <c:ptCount val="4"/>
                <c:pt idx="0">
                  <c:v>0.34453781512605042</c:v>
                </c:pt>
                <c:pt idx="1">
                  <c:v>0</c:v>
                </c:pt>
                <c:pt idx="2" formatCode="#,##0">
                  <c:v>0</c:v>
                </c:pt>
                <c:pt idx="3">
                  <c:v>2.9411764705882353E-2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FA7-2B4C-BAE2-65B85D3F6CF6}"/>
            </c:ext>
          </c:extLst>
        </c:ser>
        <c:ser>
          <c:idx val="3"/>
          <c:order val="3"/>
          <c:tx>
            <c:strRef>
              <c:f>OR!$A$87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OR!$B$87:$E$87</c:f>
              <c:numCache>
                <c:formatCode>0%</c:formatCode>
                <c:ptCount val="4"/>
                <c:pt idx="0">
                  <c:v>6.3025210084033612E-2</c:v>
                </c:pt>
                <c:pt idx="1">
                  <c:v>0</c:v>
                </c:pt>
                <c:pt idx="2" formatCode="#,##0">
                  <c:v>0</c:v>
                </c:pt>
                <c:pt idx="3">
                  <c:v>2.9411764705882353E-2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FA7-2B4C-BAE2-65B85D3F6CF6}"/>
            </c:ext>
          </c:extLst>
        </c:ser>
        <c:ser>
          <c:idx val="4"/>
          <c:order val="4"/>
          <c:tx>
            <c:strRef>
              <c:f>OR!$A$88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OR!$B$88:$E$88</c:f>
              <c:numCache>
                <c:formatCode>0%</c:formatCode>
                <c:ptCount val="4"/>
                <c:pt idx="0">
                  <c:v>9.2436974789915968E-3</c:v>
                </c:pt>
                <c:pt idx="1">
                  <c:v>0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FA7-2B4C-BAE2-65B85D3F6C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Oregon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OR!$A$107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OR!$B$107:$E$107</c:f>
              <c:numCache>
                <c:formatCode>0%</c:formatCode>
                <c:ptCount val="4"/>
                <c:pt idx="0">
                  <c:v>0.30150753768844218</c:v>
                </c:pt>
                <c:pt idx="1">
                  <c:v>0.30263157894736842</c:v>
                </c:pt>
                <c:pt idx="2">
                  <c:v>0.18005540166204986</c:v>
                </c:pt>
                <c:pt idx="3">
                  <c:v>4.4776119402985072E-2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EA-0A41-BD78-B65E47D19662}"/>
            </c:ext>
          </c:extLst>
        </c:ser>
        <c:ser>
          <c:idx val="1"/>
          <c:order val="1"/>
          <c:tx>
            <c:strRef>
              <c:f>OR!$A$108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OR!$B$108:$E$108</c:f>
              <c:numCache>
                <c:formatCode>0%</c:formatCode>
                <c:ptCount val="4"/>
                <c:pt idx="0">
                  <c:v>0.44723618090452261</c:v>
                </c:pt>
                <c:pt idx="1">
                  <c:v>0.43640350877192985</c:v>
                </c:pt>
                <c:pt idx="2">
                  <c:v>0.32686980609418281</c:v>
                </c:pt>
                <c:pt idx="3">
                  <c:v>0.12686567164179105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EA-0A41-BD78-B65E47D19662}"/>
            </c:ext>
          </c:extLst>
        </c:ser>
        <c:ser>
          <c:idx val="2"/>
          <c:order val="2"/>
          <c:tx>
            <c:strRef>
              <c:f>OR!$A$109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OR!$B$109:$E$109</c:f>
              <c:numCache>
                <c:formatCode>0%</c:formatCode>
                <c:ptCount val="4"/>
                <c:pt idx="0">
                  <c:v>0.23115577889447236</c:v>
                </c:pt>
                <c:pt idx="1">
                  <c:v>0.25438596491228072</c:v>
                </c:pt>
                <c:pt idx="2">
                  <c:v>0.45429362880886426</c:v>
                </c:pt>
                <c:pt idx="3">
                  <c:v>0.47014925373134331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EA-0A41-BD78-B65E47D19662}"/>
            </c:ext>
          </c:extLst>
        </c:ser>
        <c:ser>
          <c:idx val="3"/>
          <c:order val="3"/>
          <c:tx>
            <c:strRef>
              <c:f>OR!$A$110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OR!$B$110:$E$110</c:f>
              <c:numCache>
                <c:formatCode>0%</c:formatCode>
                <c:ptCount val="4"/>
                <c:pt idx="0">
                  <c:v>1.507537688442211E-2</c:v>
                </c:pt>
                <c:pt idx="1">
                  <c:v>4.3859649122807015E-3</c:v>
                </c:pt>
                <c:pt idx="2">
                  <c:v>3.6011080332409975E-2</c:v>
                </c:pt>
                <c:pt idx="3">
                  <c:v>0.33582089552238809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EA-0A41-BD78-B65E47D19662}"/>
            </c:ext>
          </c:extLst>
        </c:ser>
        <c:ser>
          <c:idx val="4"/>
          <c:order val="4"/>
          <c:tx>
            <c:strRef>
              <c:f>OR!$A$111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OR!$B$111:$E$111</c:f>
              <c:numCache>
                <c:formatCode>0%</c:formatCode>
                <c:ptCount val="4"/>
                <c:pt idx="0">
                  <c:v>5.0251256281407036E-3</c:v>
                </c:pt>
                <c:pt idx="1">
                  <c:v>2.1929824561403508E-3</c:v>
                </c:pt>
                <c:pt idx="2">
                  <c:v>2.7700831024930748E-3</c:v>
                </c:pt>
                <c:pt idx="3">
                  <c:v>2.2388059701492536E-2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BEA-0A41-BD78-B65E47D19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Oregon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OR!$A$130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OR!$B$130:$E$130</c:f>
              <c:numCache>
                <c:formatCode>0%</c:formatCode>
                <c:ptCount val="4"/>
                <c:pt idx="0">
                  <c:v>0.18823529411764706</c:v>
                </c:pt>
                <c:pt idx="1">
                  <c:v>0.17760617760617761</c:v>
                </c:pt>
                <c:pt idx="2">
                  <c:v>0.28428093645484948</c:v>
                </c:pt>
                <c:pt idx="3">
                  <c:v>0.32110091743119268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F-AD4A-B446-FF24542AA0C3}"/>
            </c:ext>
          </c:extLst>
        </c:ser>
        <c:ser>
          <c:idx val="1"/>
          <c:order val="1"/>
          <c:tx>
            <c:strRef>
              <c:f>OR!$A$131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OR!$B$131:$E$131</c:f>
              <c:numCache>
                <c:formatCode>0%</c:formatCode>
                <c:ptCount val="4"/>
                <c:pt idx="0">
                  <c:v>0.37352941176470589</c:v>
                </c:pt>
                <c:pt idx="1">
                  <c:v>0.27027027027027029</c:v>
                </c:pt>
                <c:pt idx="2">
                  <c:v>0.41137123745819398</c:v>
                </c:pt>
                <c:pt idx="3">
                  <c:v>0.327217125382263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F-AD4A-B446-FF24542AA0C3}"/>
            </c:ext>
          </c:extLst>
        </c:ser>
        <c:ser>
          <c:idx val="2"/>
          <c:order val="2"/>
          <c:tx>
            <c:strRef>
              <c:f>OR!$A$132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OR!$B$132:$E$132</c:f>
              <c:numCache>
                <c:formatCode>0%</c:formatCode>
                <c:ptCount val="4"/>
                <c:pt idx="0">
                  <c:v>0.35882352941176471</c:v>
                </c:pt>
                <c:pt idx="1">
                  <c:v>0.42084942084942084</c:v>
                </c:pt>
                <c:pt idx="2">
                  <c:v>0.28762541806020064</c:v>
                </c:pt>
                <c:pt idx="3">
                  <c:v>0.28746177370030579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BF-AD4A-B446-FF24542AA0C3}"/>
            </c:ext>
          </c:extLst>
        </c:ser>
        <c:ser>
          <c:idx val="3"/>
          <c:order val="3"/>
          <c:tx>
            <c:strRef>
              <c:f>OR!$A$133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OR!$B$133:$E$133</c:f>
              <c:numCache>
                <c:formatCode>0%</c:formatCode>
                <c:ptCount val="4"/>
                <c:pt idx="0">
                  <c:v>6.7647058823529407E-2</c:v>
                </c:pt>
                <c:pt idx="1">
                  <c:v>0.12355212355212356</c:v>
                </c:pt>
                <c:pt idx="2">
                  <c:v>1.3377926421404682E-2</c:v>
                </c:pt>
                <c:pt idx="3">
                  <c:v>5.1987767584097858E-2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BF-AD4A-B446-FF24542AA0C3}"/>
            </c:ext>
          </c:extLst>
        </c:ser>
        <c:ser>
          <c:idx val="4"/>
          <c:order val="4"/>
          <c:tx>
            <c:strRef>
              <c:f>OR!$A$134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OR!$B$134:$E$134</c:f>
              <c:numCache>
                <c:formatCode>0%</c:formatCode>
                <c:ptCount val="4"/>
                <c:pt idx="0">
                  <c:v>1.1764705882352941E-2</c:v>
                </c:pt>
                <c:pt idx="1">
                  <c:v>7.7220077220077222E-3</c:v>
                </c:pt>
                <c:pt idx="2">
                  <c:v>3.3444816053511705E-3</c:v>
                </c:pt>
                <c:pt idx="3">
                  <c:v>1.2232415902140673E-2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BF-AD4A-B446-FF24542AA0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Oregon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96A-A341-AF2A-E6F6D5065877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96A-A341-AF2A-E6F6D5065877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96A-A341-AF2A-E6F6D506587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96A-A341-AF2A-E6F6D5065877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796A-A341-AF2A-E6F6D506587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OR!$A$10:$A$14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OR!$B$10:$B$14</c:f>
              <c:numCache>
                <c:formatCode>#,##0</c:formatCode>
                <c:ptCount val="5"/>
                <c:pt idx="0">
                  <c:v>300</c:v>
                </c:pt>
                <c:pt idx="1">
                  <c:v>427</c:v>
                </c:pt>
                <c:pt idx="2">
                  <c:v>411</c:v>
                </c:pt>
                <c:pt idx="3">
                  <c:v>76</c:v>
                </c:pt>
                <c:pt idx="4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6A-A341-AF2A-E6F6D506587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Oregon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3FB6-D64A-9412-343C67FCC5A9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3FB6-D64A-9412-343C67FCC5A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3FB6-D64A-9412-343C67FCC5A9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3FB6-D64A-9412-343C67FCC5A9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OR!$A$25:$A$29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OR!$B$25:$B$29</c:f>
              <c:numCache>
                <c:formatCode>0%</c:formatCode>
                <c:ptCount val="5"/>
                <c:pt idx="0">
                  <c:v>0.24489795918367346</c:v>
                </c:pt>
                <c:pt idx="1">
                  <c:v>0.34857142857142859</c:v>
                </c:pt>
                <c:pt idx="2">
                  <c:v>0.33551020408163268</c:v>
                </c:pt>
                <c:pt idx="3">
                  <c:v>6.2040816326530614E-2</c:v>
                </c:pt>
                <c:pt idx="4">
                  <c:v>8.979591836734694E-3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FB6-D64A-9412-343C67FCC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Pennsylvania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PA!$B$61:$E$61</c:f>
              <c:numCache>
                <c:formatCode>0%</c:formatCode>
                <c:ptCount val="4"/>
                <c:pt idx="0">
                  <c:v>6.3100961538461536E-2</c:v>
                </c:pt>
                <c:pt idx="1">
                  <c:v>6.4516129032258063E-2</c:v>
                </c:pt>
                <c:pt idx="2">
                  <c:v>0.2227342549923195</c:v>
                </c:pt>
                <c:pt idx="3">
                  <c:v>0.22413793103448276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4-8343-BFCA-D66620241C78}"/>
            </c:ext>
          </c:extLst>
        </c:ser>
        <c:ser>
          <c:idx val="1"/>
          <c:order val="1"/>
          <c:tx>
            <c:strRef>
              <c:f>PA!$A$62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PA!$B$62:$E$62</c:f>
              <c:numCache>
                <c:formatCode>0%</c:formatCode>
                <c:ptCount val="4"/>
                <c:pt idx="0">
                  <c:v>8.5336538461538464E-2</c:v>
                </c:pt>
                <c:pt idx="1">
                  <c:v>9.2979127134724851E-2</c:v>
                </c:pt>
                <c:pt idx="2">
                  <c:v>0.2196620583717358</c:v>
                </c:pt>
                <c:pt idx="3">
                  <c:v>0.2413793103448276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4-8343-BFCA-D66620241C78}"/>
            </c:ext>
          </c:extLst>
        </c:ser>
        <c:ser>
          <c:idx val="2"/>
          <c:order val="2"/>
          <c:tx>
            <c:strRef>
              <c:f>PA!$A$63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PA!$B$63:$E$63</c:f>
              <c:numCache>
                <c:formatCode>0%</c:formatCode>
                <c:ptCount val="4"/>
                <c:pt idx="0">
                  <c:v>0.22896634615384615</c:v>
                </c:pt>
                <c:pt idx="1">
                  <c:v>0.32637571157495254</c:v>
                </c:pt>
                <c:pt idx="2">
                  <c:v>0.42703533026113671</c:v>
                </c:pt>
                <c:pt idx="3">
                  <c:v>0.31034482758620691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4-8343-BFCA-D66620241C78}"/>
            </c:ext>
          </c:extLst>
        </c:ser>
        <c:ser>
          <c:idx val="3"/>
          <c:order val="3"/>
          <c:tx>
            <c:strRef>
              <c:f>PA!$A$64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PA!$B$64:$E$64</c:f>
              <c:numCache>
                <c:formatCode>0%</c:formatCode>
                <c:ptCount val="4"/>
                <c:pt idx="0">
                  <c:v>0.33774038461538464</c:v>
                </c:pt>
                <c:pt idx="1">
                  <c:v>0.40037950664136623</c:v>
                </c:pt>
                <c:pt idx="2">
                  <c:v>0.1152073732718894</c:v>
                </c:pt>
                <c:pt idx="3">
                  <c:v>0.13793103448275862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D4-8343-BFCA-D66620241C78}"/>
            </c:ext>
          </c:extLst>
        </c:ser>
        <c:ser>
          <c:idx val="4"/>
          <c:order val="4"/>
          <c:tx>
            <c:strRef>
              <c:f>PA!$A$65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PA!$B$65:$E$65</c:f>
              <c:numCache>
                <c:formatCode>0%</c:formatCode>
                <c:ptCount val="4"/>
                <c:pt idx="0">
                  <c:v>0.28485576923076922</c:v>
                </c:pt>
                <c:pt idx="1">
                  <c:v>0.1157495256166983</c:v>
                </c:pt>
                <c:pt idx="2">
                  <c:v>1.5360983102918587E-2</c:v>
                </c:pt>
                <c:pt idx="3">
                  <c:v>8.6206896551724144E-2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D4-8343-BFCA-D66620241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Pennsylvania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PA!$B$84:$E$84</c:f>
              <c:numCache>
                <c:formatCode>0%</c:formatCode>
                <c:ptCount val="4"/>
                <c:pt idx="0">
                  <c:v>9.930555555555555E-2</c:v>
                </c:pt>
                <c:pt idx="1">
                  <c:v>1</c:v>
                </c:pt>
                <c:pt idx="2">
                  <c:v>0.4375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86-E743-B12E-AD4F44777AD3}"/>
            </c:ext>
          </c:extLst>
        </c:ser>
        <c:ser>
          <c:idx val="1"/>
          <c:order val="1"/>
          <c:tx>
            <c:strRef>
              <c:f>PA!$A$85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PA!$B$85:$E$85</c:f>
              <c:numCache>
                <c:formatCode>0%</c:formatCode>
                <c:ptCount val="4"/>
                <c:pt idx="0">
                  <c:v>0.12013888888888889</c:v>
                </c:pt>
                <c:pt idx="1">
                  <c:v>0</c:v>
                </c:pt>
                <c:pt idx="2">
                  <c:v>0.125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86-E743-B12E-AD4F44777AD3}"/>
            </c:ext>
          </c:extLst>
        </c:ser>
        <c:ser>
          <c:idx val="2"/>
          <c:order val="2"/>
          <c:tx>
            <c:strRef>
              <c:f>PA!$A$86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PA!$B$86:$E$86</c:f>
              <c:numCache>
                <c:formatCode>0%</c:formatCode>
                <c:ptCount val="4"/>
                <c:pt idx="0">
                  <c:v>0.29236111111111113</c:v>
                </c:pt>
                <c:pt idx="1">
                  <c:v>0</c:v>
                </c:pt>
                <c:pt idx="2">
                  <c:v>0.4375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86-E743-B12E-AD4F44777AD3}"/>
            </c:ext>
          </c:extLst>
        </c:ser>
        <c:ser>
          <c:idx val="3"/>
          <c:order val="3"/>
          <c:tx>
            <c:strRef>
              <c:f>PA!$A$87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PA!$B$87:$E$87</c:f>
              <c:numCache>
                <c:formatCode>0%</c:formatCode>
                <c:ptCount val="4"/>
                <c:pt idx="0">
                  <c:v>0.29722222222222222</c:v>
                </c:pt>
                <c:pt idx="1">
                  <c:v>0</c:v>
                </c:pt>
                <c:pt idx="2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86-E743-B12E-AD4F44777AD3}"/>
            </c:ext>
          </c:extLst>
        </c:ser>
        <c:ser>
          <c:idx val="4"/>
          <c:order val="4"/>
          <c:tx>
            <c:strRef>
              <c:f>PA!$A$88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PA!$B$88:$E$88</c:f>
              <c:numCache>
                <c:formatCode>0%</c:formatCode>
                <c:ptCount val="4"/>
                <c:pt idx="0">
                  <c:v>0.19097222222222221</c:v>
                </c:pt>
                <c:pt idx="1">
                  <c:v>0</c:v>
                </c:pt>
                <c:pt idx="2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86-E743-B12E-AD4F44777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Pennsylvania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PA!$B$107:$E$107</c:f>
              <c:numCache>
                <c:formatCode>0%</c:formatCode>
                <c:ptCount val="4"/>
                <c:pt idx="0">
                  <c:v>0.29394387001477107</c:v>
                </c:pt>
                <c:pt idx="1">
                  <c:v>9.1111111111111115E-2</c:v>
                </c:pt>
                <c:pt idx="2">
                  <c:v>2.6022304832713755E-2</c:v>
                </c:pt>
                <c:pt idx="3">
                  <c:v>1.4571948998178506E-2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6B-7A4D-8F35-9C419027F7A1}"/>
            </c:ext>
          </c:extLst>
        </c:ser>
        <c:ser>
          <c:idx val="1"/>
          <c:order val="1"/>
          <c:tx>
            <c:strRef>
              <c:f>PA!$A$108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PA!$B$108:$E$108</c:f>
              <c:numCache>
                <c:formatCode>0%</c:formatCode>
                <c:ptCount val="4"/>
                <c:pt idx="0">
                  <c:v>0.23929098966026588</c:v>
                </c:pt>
                <c:pt idx="1">
                  <c:v>0.13111111111111112</c:v>
                </c:pt>
                <c:pt idx="2">
                  <c:v>8.1784386617100371E-2</c:v>
                </c:pt>
                <c:pt idx="3">
                  <c:v>3.2786885245901641E-2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6B-7A4D-8F35-9C419027F7A1}"/>
            </c:ext>
          </c:extLst>
        </c:ser>
        <c:ser>
          <c:idx val="2"/>
          <c:order val="2"/>
          <c:tx>
            <c:strRef>
              <c:f>PA!$A$109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PA!$B$109:$E$109</c:f>
              <c:numCache>
                <c:formatCode>0%</c:formatCode>
                <c:ptCount val="4"/>
                <c:pt idx="0">
                  <c:v>0.34711964549483015</c:v>
                </c:pt>
                <c:pt idx="1">
                  <c:v>0.36444444444444446</c:v>
                </c:pt>
                <c:pt idx="2">
                  <c:v>0.28624535315985128</c:v>
                </c:pt>
                <c:pt idx="3">
                  <c:v>0.17304189435336975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6B-7A4D-8F35-9C419027F7A1}"/>
            </c:ext>
          </c:extLst>
        </c:ser>
        <c:ser>
          <c:idx val="3"/>
          <c:order val="3"/>
          <c:tx>
            <c:strRef>
              <c:f>PA!$A$110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PA!$B$110:$E$110</c:f>
              <c:numCache>
                <c:formatCode>0%</c:formatCode>
                <c:ptCount val="4"/>
                <c:pt idx="0">
                  <c:v>9.7488921713441659E-2</c:v>
                </c:pt>
                <c:pt idx="1">
                  <c:v>0.31555555555555553</c:v>
                </c:pt>
                <c:pt idx="2">
                  <c:v>0.43122676579925651</c:v>
                </c:pt>
                <c:pt idx="3">
                  <c:v>0.26229508196721313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6B-7A4D-8F35-9C419027F7A1}"/>
            </c:ext>
          </c:extLst>
        </c:ser>
        <c:ser>
          <c:idx val="4"/>
          <c:order val="4"/>
          <c:tx>
            <c:strRef>
              <c:f>PA!$A$111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PA!$B$111:$E$111</c:f>
              <c:numCache>
                <c:formatCode>0%</c:formatCode>
                <c:ptCount val="4"/>
                <c:pt idx="0">
                  <c:v>2.2156573116691284E-2</c:v>
                </c:pt>
                <c:pt idx="1">
                  <c:v>9.7777777777777783E-2</c:v>
                </c:pt>
                <c:pt idx="2">
                  <c:v>0.17472118959107807</c:v>
                </c:pt>
                <c:pt idx="3">
                  <c:v>0.51730418943533696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6B-7A4D-8F35-9C419027F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Pennsylvania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PA!$A$130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PA!$B$130:$E$130</c:f>
              <c:numCache>
                <c:formatCode>0%</c:formatCode>
                <c:ptCount val="4"/>
                <c:pt idx="0">
                  <c:v>0.29565217391304349</c:v>
                </c:pt>
                <c:pt idx="1">
                  <c:v>6.2921348314606745E-2</c:v>
                </c:pt>
                <c:pt idx="2">
                  <c:v>5.944055944055944E-2</c:v>
                </c:pt>
                <c:pt idx="3">
                  <c:v>3.6931818181818184E-2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50-BE4B-826E-9F51ABFF42E8}"/>
            </c:ext>
          </c:extLst>
        </c:ser>
        <c:ser>
          <c:idx val="1"/>
          <c:order val="1"/>
          <c:tx>
            <c:strRef>
              <c:f>PA!$A$131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PA!$B$131:$E$131</c:f>
              <c:numCache>
                <c:formatCode>0%</c:formatCode>
                <c:ptCount val="4"/>
                <c:pt idx="0">
                  <c:v>0.23652173913043478</c:v>
                </c:pt>
                <c:pt idx="1">
                  <c:v>7.415730337078652E-2</c:v>
                </c:pt>
                <c:pt idx="2">
                  <c:v>0.13986013986013987</c:v>
                </c:pt>
                <c:pt idx="3">
                  <c:v>0.10369318181818182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50-BE4B-826E-9F51ABFF42E8}"/>
            </c:ext>
          </c:extLst>
        </c:ser>
        <c:ser>
          <c:idx val="2"/>
          <c:order val="2"/>
          <c:tx>
            <c:strRef>
              <c:f>PA!$A$132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PA!$B$132:$E$132</c:f>
              <c:numCache>
                <c:formatCode>0%</c:formatCode>
                <c:ptCount val="4"/>
                <c:pt idx="0">
                  <c:v>0.31826086956521737</c:v>
                </c:pt>
                <c:pt idx="1">
                  <c:v>0.22621722846441947</c:v>
                </c:pt>
                <c:pt idx="2">
                  <c:v>0.36713286713286714</c:v>
                </c:pt>
                <c:pt idx="3">
                  <c:v>0.36789772727272729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50-BE4B-826E-9F51ABFF42E8}"/>
            </c:ext>
          </c:extLst>
        </c:ser>
        <c:ser>
          <c:idx val="3"/>
          <c:order val="3"/>
          <c:tx>
            <c:strRef>
              <c:f>PA!$A$133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PA!$B$133:$E$133</c:f>
              <c:numCache>
                <c:formatCode>0%</c:formatCode>
                <c:ptCount val="4"/>
                <c:pt idx="0">
                  <c:v>0.10782608695652174</c:v>
                </c:pt>
                <c:pt idx="1">
                  <c:v>0.33782771535580525</c:v>
                </c:pt>
                <c:pt idx="2">
                  <c:v>0.34615384615384615</c:v>
                </c:pt>
                <c:pt idx="3">
                  <c:v>0.34659090909090912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50-BE4B-826E-9F51ABFF42E8}"/>
            </c:ext>
          </c:extLst>
        </c:ser>
        <c:ser>
          <c:idx val="4"/>
          <c:order val="4"/>
          <c:tx>
            <c:strRef>
              <c:f>PA!$A$134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PA!$B$134:$E$134</c:f>
              <c:numCache>
                <c:formatCode>0%</c:formatCode>
                <c:ptCount val="4"/>
                <c:pt idx="0">
                  <c:v>4.1739130434782612E-2</c:v>
                </c:pt>
                <c:pt idx="1">
                  <c:v>0.29887640449438202</c:v>
                </c:pt>
                <c:pt idx="2">
                  <c:v>8.7412587412587409E-2</c:v>
                </c:pt>
                <c:pt idx="3">
                  <c:v>0.14488636363636365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50-BE4B-826E-9F51ABFF42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Pennsylvania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62A-7240-8663-55650A093D67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62A-7240-8663-55650A093D67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62A-7240-8663-55650A093D6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62A-7240-8663-55650A093D67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D62A-7240-8663-55650A093D6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PA!$A$10:$A$14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PA!$B$10:$B$14</c:f>
              <c:numCache>
                <c:formatCode>#,##0</c:formatCode>
                <c:ptCount val="5"/>
                <c:pt idx="0">
                  <c:v>297</c:v>
                </c:pt>
                <c:pt idx="1">
                  <c:v>348</c:v>
                </c:pt>
                <c:pt idx="2">
                  <c:v>849</c:v>
                </c:pt>
                <c:pt idx="3">
                  <c:v>856</c:v>
                </c:pt>
                <c:pt idx="4">
                  <c:v>550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62A-7240-8663-55650A093D6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Pennsylvania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81F-B642-9A1C-B7D61DCE65C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81F-B642-9A1C-B7D61DCE65C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81F-B642-9A1C-B7D61DCE65C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81F-B642-9A1C-B7D61DCE65C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PA!$B$25:$B$29</c:f>
              <c:numCache>
                <c:formatCode>0%</c:formatCode>
                <c:ptCount val="5"/>
                <c:pt idx="0">
                  <c:v>0.10241379310344828</c:v>
                </c:pt>
                <c:pt idx="1">
                  <c:v>0.12</c:v>
                </c:pt>
                <c:pt idx="2">
                  <c:v>0.29275862068965519</c:v>
                </c:pt>
                <c:pt idx="3">
                  <c:v>0.29517241379310344</c:v>
                </c:pt>
                <c:pt idx="4">
                  <c:v>0.18965517241379309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81F-B642-9A1C-B7D61DCE65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Rhode Island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RI!$A$61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RI!$B$61:$E$61</c:f>
              <c:numCache>
                <c:formatCode>0%</c:formatCode>
                <c:ptCount val="4"/>
                <c:pt idx="0">
                  <c:v>0.1368421052631579</c:v>
                </c:pt>
                <c:pt idx="1">
                  <c:v>0.19642857142857142</c:v>
                </c:pt>
                <c:pt idx="2">
                  <c:v>0.5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6B-A64F-90FD-4CBEAC2DCE3D}"/>
            </c:ext>
          </c:extLst>
        </c:ser>
        <c:ser>
          <c:idx val="1"/>
          <c:order val="1"/>
          <c:tx>
            <c:strRef>
              <c:f>RI!$A$62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RI!$B$62:$E$62</c:f>
              <c:numCache>
                <c:formatCode>0%</c:formatCode>
                <c:ptCount val="4"/>
                <c:pt idx="0">
                  <c:v>0.1368421052631579</c:v>
                </c:pt>
                <c:pt idx="1">
                  <c:v>0.16071428571428573</c:v>
                </c:pt>
                <c:pt idx="2">
                  <c:v>0.15517241379310345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6B-A64F-90FD-4CBEAC2DCE3D}"/>
            </c:ext>
          </c:extLst>
        </c:ser>
        <c:ser>
          <c:idx val="2"/>
          <c:order val="2"/>
          <c:tx>
            <c:strRef>
              <c:f>RI!$A$63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RI!$B$63:$E$63</c:f>
              <c:numCache>
                <c:formatCode>0%</c:formatCode>
                <c:ptCount val="4"/>
                <c:pt idx="0">
                  <c:v>0.35789473684210527</c:v>
                </c:pt>
                <c:pt idx="1">
                  <c:v>0.30357142857142855</c:v>
                </c:pt>
                <c:pt idx="2">
                  <c:v>0.2413793103448276</c:v>
                </c:pt>
                <c:pt idx="3">
                  <c:v>0.33333333333333331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6B-A64F-90FD-4CBEAC2DCE3D}"/>
            </c:ext>
          </c:extLst>
        </c:ser>
        <c:ser>
          <c:idx val="3"/>
          <c:order val="3"/>
          <c:tx>
            <c:strRef>
              <c:f>RI!$A$64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RI!$B$64:$E$64</c:f>
              <c:numCache>
                <c:formatCode>0%</c:formatCode>
                <c:ptCount val="4"/>
                <c:pt idx="0">
                  <c:v>0.26842105263157895</c:v>
                </c:pt>
                <c:pt idx="1">
                  <c:v>0.30357142857142855</c:v>
                </c:pt>
                <c:pt idx="2">
                  <c:v>5.1724137931034482E-2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6B-A64F-90FD-4CBEAC2DCE3D}"/>
            </c:ext>
          </c:extLst>
        </c:ser>
        <c:ser>
          <c:idx val="4"/>
          <c:order val="4"/>
          <c:tx>
            <c:strRef>
              <c:f>RI!$A$65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RI!$B$65:$E$65</c:f>
              <c:numCache>
                <c:formatCode>0%</c:formatCode>
                <c:ptCount val="4"/>
                <c:pt idx="0">
                  <c:v>0.1</c:v>
                </c:pt>
                <c:pt idx="1">
                  <c:v>3.5714285714285712E-2</c:v>
                </c:pt>
                <c:pt idx="2">
                  <c:v>5.1724137931034482E-2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6B-A64F-90FD-4CBEAC2DCE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Rhode Island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RI!$A$84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RI!$B$84:$E$84</c:f>
              <c:numCache>
                <c:formatCode>0%</c:formatCode>
                <c:ptCount val="4"/>
                <c:pt idx="0">
                  <c:v>0.21710526315789475</c:v>
                </c:pt>
                <c:pt idx="1">
                  <c:v>1</c:v>
                </c:pt>
                <c:pt idx="2">
                  <c:v>0.33333333333333331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99-E44A-A84A-2948251EC727}"/>
            </c:ext>
          </c:extLst>
        </c:ser>
        <c:ser>
          <c:idx val="1"/>
          <c:order val="1"/>
          <c:tx>
            <c:strRef>
              <c:f>RI!$A$85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RI!$B$85:$E$85</c:f>
              <c:numCache>
                <c:formatCode>0%</c:formatCode>
                <c:ptCount val="4"/>
                <c:pt idx="0">
                  <c:v>0.14473684210526316</c:v>
                </c:pt>
                <c:pt idx="1">
                  <c:v>0</c:v>
                </c:pt>
                <c:pt idx="2">
                  <c:v>0.33333333333333331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99-E44A-A84A-2948251EC727}"/>
            </c:ext>
          </c:extLst>
        </c:ser>
        <c:ser>
          <c:idx val="2"/>
          <c:order val="2"/>
          <c:tx>
            <c:strRef>
              <c:f>RI!$A$86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RI!$B$86:$E$86</c:f>
              <c:numCache>
                <c:formatCode>0%</c:formatCode>
                <c:ptCount val="4"/>
                <c:pt idx="0">
                  <c:v>0.32894736842105265</c:v>
                </c:pt>
                <c:pt idx="1">
                  <c:v>0</c:v>
                </c:pt>
                <c:pt idx="2">
                  <c:v>0.33333333333333331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99-E44A-A84A-2948251EC727}"/>
            </c:ext>
          </c:extLst>
        </c:ser>
        <c:ser>
          <c:idx val="3"/>
          <c:order val="3"/>
          <c:tx>
            <c:strRef>
              <c:f>RI!$A$87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RI!$B$87:$E$87</c:f>
              <c:numCache>
                <c:formatCode>0%</c:formatCode>
                <c:ptCount val="4"/>
                <c:pt idx="0">
                  <c:v>0.23355263157894737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99-E44A-A84A-2948251EC727}"/>
            </c:ext>
          </c:extLst>
        </c:ser>
        <c:ser>
          <c:idx val="4"/>
          <c:order val="4"/>
          <c:tx>
            <c:strRef>
              <c:f>RI!$A$88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RI!$B$88:$E$88</c:f>
              <c:numCache>
                <c:formatCode>0%</c:formatCode>
                <c:ptCount val="4"/>
                <c:pt idx="0">
                  <c:v>7.5657894736842105E-2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D99-E44A-A84A-2948251EC7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Rhode Island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RI!$A$107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RI!$B$107:$E$107</c:f>
              <c:numCache>
                <c:formatCode>0%</c:formatCode>
                <c:ptCount val="4"/>
                <c:pt idx="0">
                  <c:v>0.62686567164179108</c:v>
                </c:pt>
                <c:pt idx="1">
                  <c:v>0.2</c:v>
                </c:pt>
                <c:pt idx="2">
                  <c:v>9.6385542168674704E-2</c:v>
                </c:pt>
                <c:pt idx="3">
                  <c:v>0.06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EE-5F4D-95DE-193C49CFD8FB}"/>
            </c:ext>
          </c:extLst>
        </c:ser>
        <c:ser>
          <c:idx val="1"/>
          <c:order val="1"/>
          <c:tx>
            <c:strRef>
              <c:f>RI!$A$108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RI!$B$108:$E$108</c:f>
              <c:numCache>
                <c:formatCode>0%</c:formatCode>
                <c:ptCount val="4"/>
                <c:pt idx="0">
                  <c:v>0.26865671641791045</c:v>
                </c:pt>
                <c:pt idx="1">
                  <c:v>0.21666666666666667</c:v>
                </c:pt>
                <c:pt idx="2">
                  <c:v>0.13253012048192772</c:v>
                </c:pt>
                <c:pt idx="3">
                  <c:v>0.04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EE-5F4D-95DE-193C49CFD8FB}"/>
            </c:ext>
          </c:extLst>
        </c:ser>
        <c:ser>
          <c:idx val="2"/>
          <c:order val="2"/>
          <c:tx>
            <c:strRef>
              <c:f>RI!$A$109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RI!$B$109:$E$109</c:f>
              <c:numCache>
                <c:formatCode>0%</c:formatCode>
                <c:ptCount val="4"/>
                <c:pt idx="0">
                  <c:v>4.4776119402985072E-2</c:v>
                </c:pt>
                <c:pt idx="1">
                  <c:v>0.46666666666666667</c:v>
                </c:pt>
                <c:pt idx="2">
                  <c:v>0.54216867469879515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EE-5F4D-95DE-193C49CFD8FB}"/>
            </c:ext>
          </c:extLst>
        </c:ser>
        <c:ser>
          <c:idx val="3"/>
          <c:order val="3"/>
          <c:tx>
            <c:strRef>
              <c:f>RI!$A$110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RI!$B$110:$E$110</c:f>
              <c:numCache>
                <c:formatCode>0%</c:formatCode>
                <c:ptCount val="4"/>
                <c:pt idx="0">
                  <c:v>2.9850746268656716E-2</c:v>
                </c:pt>
                <c:pt idx="1">
                  <c:v>0.1</c:v>
                </c:pt>
                <c:pt idx="2">
                  <c:v>0.21686746987951808</c:v>
                </c:pt>
                <c:pt idx="3">
                  <c:v>0.45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1EE-5F4D-95DE-193C49CFD8FB}"/>
            </c:ext>
          </c:extLst>
        </c:ser>
        <c:ser>
          <c:idx val="4"/>
          <c:order val="4"/>
          <c:tx>
            <c:strRef>
              <c:f>RI!$A$111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RI!$B$111:$E$111</c:f>
              <c:numCache>
                <c:formatCode>0%</c:formatCode>
                <c:ptCount val="4"/>
                <c:pt idx="0">
                  <c:v>2.9850746268656716E-2</c:v>
                </c:pt>
                <c:pt idx="1">
                  <c:v>1.6666666666666666E-2</c:v>
                </c:pt>
                <c:pt idx="2">
                  <c:v>1.2048192771084338E-2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1EE-5F4D-95DE-193C49CFD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Rhode Island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RI!$A$130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RI!$B$130:$E$130</c:f>
              <c:numCache>
                <c:formatCode>0%</c:formatCode>
                <c:ptCount val="4"/>
                <c:pt idx="0">
                  <c:v>0.48051948051948051</c:v>
                </c:pt>
                <c:pt idx="1">
                  <c:v>0.14285714285714285</c:v>
                </c:pt>
                <c:pt idx="2" formatCode="#,##0">
                  <c:v>0</c:v>
                </c:pt>
                <c:pt idx="3">
                  <c:v>8.1081081081081086E-2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81-EB48-9449-3E3B63EC78DF}"/>
            </c:ext>
          </c:extLst>
        </c:ser>
        <c:ser>
          <c:idx val="1"/>
          <c:order val="1"/>
          <c:tx>
            <c:strRef>
              <c:f>RI!$A$131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RI!$B$131:$E$131</c:f>
              <c:numCache>
                <c:formatCode>0%</c:formatCode>
                <c:ptCount val="4"/>
                <c:pt idx="0">
                  <c:v>0.19480519480519481</c:v>
                </c:pt>
                <c:pt idx="1">
                  <c:v>0.15306122448979592</c:v>
                </c:pt>
                <c:pt idx="2" formatCode="#,##0">
                  <c:v>0</c:v>
                </c:pt>
                <c:pt idx="3">
                  <c:v>2.7027027027027029E-2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81-EB48-9449-3E3B63EC78DF}"/>
            </c:ext>
          </c:extLst>
        </c:ser>
        <c:ser>
          <c:idx val="2"/>
          <c:order val="2"/>
          <c:tx>
            <c:strRef>
              <c:f>RI!$A$132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RI!$B$132:$E$132</c:f>
              <c:numCache>
                <c:formatCode>0%</c:formatCode>
                <c:ptCount val="4"/>
                <c:pt idx="0">
                  <c:v>0.16883116883116883</c:v>
                </c:pt>
                <c:pt idx="1">
                  <c:v>0.37755102040816324</c:v>
                </c:pt>
                <c:pt idx="2" formatCode="#,##0">
                  <c:v>0</c:v>
                </c:pt>
                <c:pt idx="3">
                  <c:v>0.3783783783783784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81-EB48-9449-3E3B63EC78DF}"/>
            </c:ext>
          </c:extLst>
        </c:ser>
        <c:ser>
          <c:idx val="3"/>
          <c:order val="3"/>
          <c:tx>
            <c:strRef>
              <c:f>RI!$A$133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RI!$B$133:$E$133</c:f>
              <c:numCache>
                <c:formatCode>0%</c:formatCode>
                <c:ptCount val="4"/>
                <c:pt idx="0">
                  <c:v>0.12987012987012986</c:v>
                </c:pt>
                <c:pt idx="1">
                  <c:v>0.24489795918367346</c:v>
                </c:pt>
                <c:pt idx="2" formatCode="#,##0">
                  <c:v>0</c:v>
                </c:pt>
                <c:pt idx="3">
                  <c:v>0.35135135135135137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81-EB48-9449-3E3B63EC78DF}"/>
            </c:ext>
          </c:extLst>
        </c:ser>
        <c:ser>
          <c:idx val="4"/>
          <c:order val="4"/>
          <c:tx>
            <c:strRef>
              <c:f>RI!$A$134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RI!$B$134:$E$134</c:f>
              <c:numCache>
                <c:formatCode>0%</c:formatCode>
                <c:ptCount val="4"/>
                <c:pt idx="0">
                  <c:v>2.5974025974025976E-2</c:v>
                </c:pt>
                <c:pt idx="1">
                  <c:v>8.1632653061224483E-2</c:v>
                </c:pt>
                <c:pt idx="2" formatCode="#,##0">
                  <c:v>0</c:v>
                </c:pt>
                <c:pt idx="3">
                  <c:v>0.16216216216216217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81-EB48-9449-3E3B63EC7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Rhode Island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699-3346-AC34-4A9AEFF36FB6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699-3346-AC34-4A9AEFF36FB6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699-3346-AC34-4A9AEFF36FB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699-3346-AC34-4A9AEFF36FB6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2699-3346-AC34-4A9AEFF36FB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RI!$A$10:$A$14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RI!$B$10:$B$14</c:f>
              <c:numCache>
                <c:formatCode>#,##0</c:formatCode>
                <c:ptCount val="5"/>
                <c:pt idx="0">
                  <c:v>68</c:v>
                </c:pt>
                <c:pt idx="1">
                  <c:v>46</c:v>
                </c:pt>
                <c:pt idx="2">
                  <c:v>101</c:v>
                </c:pt>
                <c:pt idx="3">
                  <c:v>71</c:v>
                </c:pt>
                <c:pt idx="4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699-3346-AC34-4A9AEFF36FB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Rhode Island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9DAD-AD4E-8E9D-BC9C936E83A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9DAD-AD4E-8E9D-BC9C936E83A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9DAD-AD4E-8E9D-BC9C936E83A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9DAD-AD4E-8E9D-BC9C936E83A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RI!$A$25:$A$29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RI!$B$25:$B$29</c:f>
              <c:numCache>
                <c:formatCode>0%</c:formatCode>
                <c:ptCount val="5"/>
                <c:pt idx="0">
                  <c:v>0.21935483870967742</c:v>
                </c:pt>
                <c:pt idx="1">
                  <c:v>0.14838709677419354</c:v>
                </c:pt>
                <c:pt idx="2">
                  <c:v>0.32580645161290323</c:v>
                </c:pt>
                <c:pt idx="3">
                  <c:v>0.22903225806451613</c:v>
                </c:pt>
                <c:pt idx="4">
                  <c:v>7.7419354838709681E-2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DAD-AD4E-8E9D-BC9C936E83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South Carolina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SC!$B$61:$E$61</c:f>
              <c:numCache>
                <c:formatCode>0%</c:formatCode>
                <c:ptCount val="4"/>
                <c:pt idx="0">
                  <c:v>1.037037037037037E-2</c:v>
                </c:pt>
                <c:pt idx="1">
                  <c:v>1.1904761904761904E-2</c:v>
                </c:pt>
                <c:pt idx="2">
                  <c:v>0.14473684210526316</c:v>
                </c:pt>
                <c:pt idx="3">
                  <c:v>0.23076923076923078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1-DF4F-B526-AEA5F002F8F5}"/>
            </c:ext>
          </c:extLst>
        </c:ser>
        <c:ser>
          <c:idx val="1"/>
          <c:order val="1"/>
          <c:tx>
            <c:strRef>
              <c:f>SC!$A$62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SC!$B$62:$E$62</c:f>
              <c:numCache>
                <c:formatCode>0%</c:formatCode>
                <c:ptCount val="4"/>
                <c:pt idx="0">
                  <c:v>8.8888888888888892E-2</c:v>
                </c:pt>
                <c:pt idx="1">
                  <c:v>0.1626984126984127</c:v>
                </c:pt>
                <c:pt idx="2">
                  <c:v>0.37719298245614036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1-DF4F-B526-AEA5F002F8F5}"/>
            </c:ext>
          </c:extLst>
        </c:ser>
        <c:ser>
          <c:idx val="2"/>
          <c:order val="2"/>
          <c:tx>
            <c:strRef>
              <c:f>SC!$A$63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SC!$B$63:$E$63</c:f>
              <c:numCache>
                <c:formatCode>0%</c:formatCode>
                <c:ptCount val="4"/>
                <c:pt idx="0">
                  <c:v>0.45629629629629631</c:v>
                </c:pt>
                <c:pt idx="1">
                  <c:v>0.55952380952380953</c:v>
                </c:pt>
                <c:pt idx="2">
                  <c:v>0.39473684210526316</c:v>
                </c:pt>
                <c:pt idx="3">
                  <c:v>7.6923076923076927E-2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01-DF4F-B526-AEA5F002F8F5}"/>
            </c:ext>
          </c:extLst>
        </c:ser>
        <c:ser>
          <c:idx val="3"/>
          <c:order val="3"/>
          <c:tx>
            <c:strRef>
              <c:f>SC!$A$64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SC!$B$64:$E$64</c:f>
              <c:numCache>
                <c:formatCode>0%</c:formatCode>
                <c:ptCount val="4"/>
                <c:pt idx="0">
                  <c:v>0.29925925925925928</c:v>
                </c:pt>
                <c:pt idx="1">
                  <c:v>0.19047619047619047</c:v>
                </c:pt>
                <c:pt idx="2">
                  <c:v>5.2631578947368418E-2</c:v>
                </c:pt>
                <c:pt idx="3">
                  <c:v>0.30769230769230771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01-DF4F-B526-AEA5F002F8F5}"/>
            </c:ext>
          </c:extLst>
        </c:ser>
        <c:ser>
          <c:idx val="4"/>
          <c:order val="4"/>
          <c:tx>
            <c:strRef>
              <c:f>SC!$A$65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SC!$B$65:$E$65</c:f>
              <c:numCache>
                <c:formatCode>0%</c:formatCode>
                <c:ptCount val="4"/>
                <c:pt idx="0">
                  <c:v>0.14518518518518519</c:v>
                </c:pt>
                <c:pt idx="1">
                  <c:v>7.5396825396825393E-2</c:v>
                </c:pt>
                <c:pt idx="2">
                  <c:v>3.0701754385964911E-2</c:v>
                </c:pt>
                <c:pt idx="3">
                  <c:v>0.30769230769230771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501-DF4F-B526-AEA5F002F8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South Carolina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SC!$B$84:$E$84</c:f>
              <c:numCache>
                <c:formatCode>0%</c:formatCode>
                <c:ptCount val="4"/>
                <c:pt idx="0">
                  <c:v>3.7898363479758827E-2</c:v>
                </c:pt>
                <c:pt idx="1">
                  <c:v>0.2857142857142857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A6-3B44-887C-30016FDC17F3}"/>
            </c:ext>
          </c:extLst>
        </c:ser>
        <c:ser>
          <c:idx val="1"/>
          <c:order val="1"/>
          <c:tx>
            <c:strRef>
              <c:f>SC!$A$85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SC!$B$85:$E$85</c:f>
              <c:numCache>
                <c:formatCode>0%</c:formatCode>
                <c:ptCount val="4"/>
                <c:pt idx="0">
                  <c:v>0.15934539190353145</c:v>
                </c:pt>
                <c:pt idx="1">
                  <c:v>0.42857142857142855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A6-3B44-887C-30016FDC17F3}"/>
            </c:ext>
          </c:extLst>
        </c:ser>
        <c:ser>
          <c:idx val="2"/>
          <c:order val="2"/>
          <c:tx>
            <c:strRef>
              <c:f>SC!$A$86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SC!$B$86:$E$86</c:f>
              <c:numCache>
                <c:formatCode>0%</c:formatCode>
                <c:ptCount val="4"/>
                <c:pt idx="0">
                  <c:v>0.46425495262704564</c:v>
                </c:pt>
                <c:pt idx="1">
                  <c:v>0.14285714285714285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A6-3B44-887C-30016FDC17F3}"/>
            </c:ext>
          </c:extLst>
        </c:ser>
        <c:ser>
          <c:idx val="3"/>
          <c:order val="3"/>
          <c:tx>
            <c:strRef>
              <c:f>SC!$A$87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SC!$B$87:$E$87</c:f>
              <c:numCache>
                <c:formatCode>0%</c:formatCode>
                <c:ptCount val="4"/>
                <c:pt idx="0">
                  <c:v>0.22825150732127478</c:v>
                </c:pt>
                <c:pt idx="1">
                  <c:v>0.14285714285714285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A6-3B44-887C-30016FDC17F3}"/>
            </c:ext>
          </c:extLst>
        </c:ser>
        <c:ser>
          <c:idx val="4"/>
          <c:order val="4"/>
          <c:tx>
            <c:strRef>
              <c:f>SC!$A$88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SC!$B$88:$E$88</c:f>
              <c:numCache>
                <c:formatCode>0%</c:formatCode>
                <c:ptCount val="4"/>
                <c:pt idx="0">
                  <c:v>0.11024978466838932</c:v>
                </c:pt>
                <c:pt idx="1">
                  <c:v>0</c:v>
                </c:pt>
                <c:pt idx="2" formatCode="#,##0">
                  <c:v>0</c:v>
                </c:pt>
                <c:pt idx="3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A6-3B44-887C-30016FDC1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South Carolina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SC!$B$107:$E$107</c:f>
              <c:numCache>
                <c:formatCode>0%</c:formatCode>
                <c:ptCount val="4"/>
                <c:pt idx="0">
                  <c:v>5.0691244239631339E-2</c:v>
                </c:pt>
                <c:pt idx="1">
                  <c:v>3.888888888888889E-2</c:v>
                </c:pt>
                <c:pt idx="2">
                  <c:v>2.553191489361702E-2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D-6A4D-AE06-D88FE3A86387}"/>
            </c:ext>
          </c:extLst>
        </c:ser>
        <c:ser>
          <c:idx val="1"/>
          <c:order val="1"/>
          <c:tx>
            <c:strRef>
              <c:f>SC!$A$108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SC!$B$108:$E$108</c:f>
              <c:numCache>
                <c:formatCode>0%</c:formatCode>
                <c:ptCount val="4"/>
                <c:pt idx="0">
                  <c:v>0.2196620583717358</c:v>
                </c:pt>
                <c:pt idx="1">
                  <c:v>0.12222222222222222</c:v>
                </c:pt>
                <c:pt idx="2">
                  <c:v>8.5106382978723402E-2</c:v>
                </c:pt>
                <c:pt idx="3">
                  <c:v>2.9411764705882353E-2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D-6A4D-AE06-D88FE3A86387}"/>
            </c:ext>
          </c:extLst>
        </c:ser>
        <c:ser>
          <c:idx val="2"/>
          <c:order val="2"/>
          <c:tx>
            <c:strRef>
              <c:f>SC!$A$109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SC!$B$109:$E$109</c:f>
              <c:numCache>
                <c:formatCode>0%</c:formatCode>
                <c:ptCount val="4"/>
                <c:pt idx="0">
                  <c:v>0.50998463901689706</c:v>
                </c:pt>
                <c:pt idx="1">
                  <c:v>0.51666666666666672</c:v>
                </c:pt>
                <c:pt idx="2">
                  <c:v>0.43404255319148938</c:v>
                </c:pt>
                <c:pt idx="3">
                  <c:v>0.12745098039215685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ED-6A4D-AE06-D88FE3A86387}"/>
            </c:ext>
          </c:extLst>
        </c:ser>
        <c:ser>
          <c:idx val="3"/>
          <c:order val="3"/>
          <c:tx>
            <c:strRef>
              <c:f>SC!$A$110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SC!$B$110:$E$110</c:f>
              <c:numCache>
                <c:formatCode>0%</c:formatCode>
                <c:ptCount val="4"/>
                <c:pt idx="0">
                  <c:v>0.16436251920122888</c:v>
                </c:pt>
                <c:pt idx="1">
                  <c:v>0.2722222222222222</c:v>
                </c:pt>
                <c:pt idx="2">
                  <c:v>0.34893617021276596</c:v>
                </c:pt>
                <c:pt idx="3">
                  <c:v>0.27450980392156865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9ED-6A4D-AE06-D88FE3A86387}"/>
            </c:ext>
          </c:extLst>
        </c:ser>
        <c:ser>
          <c:idx val="4"/>
          <c:order val="4"/>
          <c:tx>
            <c:strRef>
              <c:f>SC!$A$111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SC!$B$111:$E$111</c:f>
              <c:numCache>
                <c:formatCode>0%</c:formatCode>
                <c:ptCount val="4"/>
                <c:pt idx="0">
                  <c:v>5.5299539170506916E-2</c:v>
                </c:pt>
                <c:pt idx="1">
                  <c:v>0.05</c:v>
                </c:pt>
                <c:pt idx="2">
                  <c:v>0.10638297872340426</c:v>
                </c:pt>
                <c:pt idx="3">
                  <c:v>0.56862745098039214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9ED-6A4D-AE06-D88FE3A86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South Carolina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SC!$B$130:$E$130</c:f>
              <c:numCache>
                <c:formatCode>0%</c:formatCode>
                <c:ptCount val="4"/>
                <c:pt idx="0">
                  <c:v>7.7294685990338161E-2</c:v>
                </c:pt>
                <c:pt idx="1">
                  <c:v>2.8571428571428571E-2</c:v>
                </c:pt>
                <c:pt idx="2">
                  <c:v>2.7777777777777776E-2</c:v>
                </c:pt>
                <c:pt idx="3">
                  <c:v>3.4261241970021415E-2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3-7E43-95F5-FBFBEC25DA5F}"/>
            </c:ext>
          </c:extLst>
        </c:ser>
        <c:ser>
          <c:idx val="1"/>
          <c:order val="1"/>
          <c:tx>
            <c:strRef>
              <c:f>SC!$A$131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SC!$B$131:$E$131</c:f>
              <c:numCache>
                <c:formatCode>0%</c:formatCode>
                <c:ptCount val="4"/>
                <c:pt idx="0">
                  <c:v>0.13043478260869565</c:v>
                </c:pt>
                <c:pt idx="1">
                  <c:v>0.12571428571428572</c:v>
                </c:pt>
                <c:pt idx="2">
                  <c:v>0.19444444444444445</c:v>
                </c:pt>
                <c:pt idx="3">
                  <c:v>0.19057815845824411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3-7E43-95F5-FBFBEC25DA5F}"/>
            </c:ext>
          </c:extLst>
        </c:ser>
        <c:ser>
          <c:idx val="2"/>
          <c:order val="2"/>
          <c:tx>
            <c:strRef>
              <c:f>SC!$A$132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SC!$B$132:$E$132</c:f>
              <c:numCache>
                <c:formatCode>0%</c:formatCode>
                <c:ptCount val="4"/>
                <c:pt idx="0">
                  <c:v>0.4251207729468599</c:v>
                </c:pt>
                <c:pt idx="1">
                  <c:v>0.42</c:v>
                </c:pt>
                <c:pt idx="2">
                  <c:v>0.54861111111111116</c:v>
                </c:pt>
                <c:pt idx="3">
                  <c:v>0.48394004282655245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E3-7E43-95F5-FBFBEC25DA5F}"/>
            </c:ext>
          </c:extLst>
        </c:ser>
        <c:ser>
          <c:idx val="3"/>
          <c:order val="3"/>
          <c:tx>
            <c:strRef>
              <c:f>SC!$A$133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SC!$B$133:$E$133</c:f>
              <c:numCache>
                <c:formatCode>0%</c:formatCode>
                <c:ptCount val="4"/>
                <c:pt idx="0">
                  <c:v>0.23671497584541062</c:v>
                </c:pt>
                <c:pt idx="1">
                  <c:v>0.28285714285714286</c:v>
                </c:pt>
                <c:pt idx="2">
                  <c:v>0.1736111111111111</c:v>
                </c:pt>
                <c:pt idx="3">
                  <c:v>0.19914346895074947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E3-7E43-95F5-FBFBEC25DA5F}"/>
            </c:ext>
          </c:extLst>
        </c:ser>
        <c:ser>
          <c:idx val="4"/>
          <c:order val="4"/>
          <c:tx>
            <c:strRef>
              <c:f>SC!$A$134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SC!$B$134:$E$134</c:f>
              <c:numCache>
                <c:formatCode>0%</c:formatCode>
                <c:ptCount val="4"/>
                <c:pt idx="0">
                  <c:v>0.13043478260869565</c:v>
                </c:pt>
                <c:pt idx="1">
                  <c:v>0.14285714285714285</c:v>
                </c:pt>
                <c:pt idx="2">
                  <c:v>5.5555555555555552E-2</c:v>
                </c:pt>
                <c:pt idx="3">
                  <c:v>9.2077087794432549E-2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E3-7E43-95F5-FBFBEC25DA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South Carolina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4432-C84D-B045-16F46143D73D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4432-C84D-B045-16F46143D73D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4432-C84D-B045-16F46143D73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4432-C84D-B045-16F46143D73D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4432-C84D-B045-16F46143D73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SC!$A$10:$A$14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SC!$B$10:$B$14</c:f>
              <c:numCache>
                <c:formatCode>#,##0</c:formatCode>
                <c:ptCount val="5"/>
                <c:pt idx="0">
                  <c:v>46</c:v>
                </c:pt>
                <c:pt idx="1">
                  <c:v>188</c:v>
                </c:pt>
                <c:pt idx="2">
                  <c:v>540</c:v>
                </c:pt>
                <c:pt idx="3">
                  <c:v>266</c:v>
                </c:pt>
                <c:pt idx="4">
                  <c:v>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32-C84D-B045-16F46143D73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South Carolina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0E0-3442-973C-BEA37C14941C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0E0-3442-973C-BEA37C14941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0E0-3442-973C-BEA37C14941C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0E0-3442-973C-BEA37C14941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SC!$A$25:$A$29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SC!$B$25:$B$29</c:f>
              <c:numCache>
                <c:formatCode>0%</c:formatCode>
                <c:ptCount val="5"/>
                <c:pt idx="0">
                  <c:v>3.9383561643835614E-2</c:v>
                </c:pt>
                <c:pt idx="1">
                  <c:v>0.16095890410958905</c:v>
                </c:pt>
                <c:pt idx="2">
                  <c:v>0.46232876712328769</c:v>
                </c:pt>
                <c:pt idx="3">
                  <c:v>0.22773972602739725</c:v>
                </c:pt>
                <c:pt idx="4">
                  <c:v>0.1095890410958904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0E0-3442-973C-BEA37C149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South Dakota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SD!$A$61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SD!$B$61:$E$61</c:f>
              <c:numCache>
                <c:formatCode>0%</c:formatCode>
                <c:ptCount val="4"/>
                <c:pt idx="0">
                  <c:v>7.0038910505836577E-2</c:v>
                </c:pt>
                <c:pt idx="1">
                  <c:v>6.0402684563758392E-2</c:v>
                </c:pt>
                <c:pt idx="2">
                  <c:v>0.19631901840490798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6-A045-9407-7FF4EB2C72A5}"/>
            </c:ext>
          </c:extLst>
        </c:ser>
        <c:ser>
          <c:idx val="1"/>
          <c:order val="1"/>
          <c:tx>
            <c:strRef>
              <c:f>SD!$A$62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SD!$B$62:$E$62</c:f>
              <c:numCache>
                <c:formatCode>0%</c:formatCode>
                <c:ptCount val="4"/>
                <c:pt idx="0">
                  <c:v>3.8910505836575876E-2</c:v>
                </c:pt>
                <c:pt idx="1">
                  <c:v>3.3557046979865772E-2</c:v>
                </c:pt>
                <c:pt idx="2">
                  <c:v>0.16564417177914109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6-A045-9407-7FF4EB2C72A5}"/>
            </c:ext>
          </c:extLst>
        </c:ser>
        <c:ser>
          <c:idx val="2"/>
          <c:order val="2"/>
          <c:tx>
            <c:strRef>
              <c:f>SD!$A$63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SD!$B$63:$E$63</c:f>
              <c:numCache>
                <c:formatCode>0%</c:formatCode>
                <c:ptCount val="4"/>
                <c:pt idx="0">
                  <c:v>0.19066147859922178</c:v>
                </c:pt>
                <c:pt idx="1">
                  <c:v>0.32885906040268459</c:v>
                </c:pt>
                <c:pt idx="2">
                  <c:v>0.36809815950920244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B6-A045-9407-7FF4EB2C72A5}"/>
            </c:ext>
          </c:extLst>
        </c:ser>
        <c:ser>
          <c:idx val="3"/>
          <c:order val="3"/>
          <c:tx>
            <c:strRef>
              <c:f>SD!$A$64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SD!$B$64:$E$64</c:f>
              <c:numCache>
                <c:formatCode>0%</c:formatCode>
                <c:ptCount val="4"/>
                <c:pt idx="0">
                  <c:v>0.29961089494163423</c:v>
                </c:pt>
                <c:pt idx="1">
                  <c:v>0.40268456375838924</c:v>
                </c:pt>
                <c:pt idx="2">
                  <c:v>0.18404907975460122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B6-A045-9407-7FF4EB2C72A5}"/>
            </c:ext>
          </c:extLst>
        </c:ser>
        <c:ser>
          <c:idx val="4"/>
          <c:order val="4"/>
          <c:tx>
            <c:strRef>
              <c:f>SD!$A$65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SD!$B$65:$E$65</c:f>
              <c:numCache>
                <c:formatCode>0%</c:formatCode>
                <c:ptCount val="4"/>
                <c:pt idx="0">
                  <c:v>0.40077821011673154</c:v>
                </c:pt>
                <c:pt idx="1">
                  <c:v>0.17449664429530201</c:v>
                </c:pt>
                <c:pt idx="2">
                  <c:v>8.5889570552147243E-2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1B6-A045-9407-7FF4EB2C72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South Dakota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SD!$A$84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SD!$B$84:$E$84</c:f>
              <c:numCache>
                <c:formatCode>0%</c:formatCode>
                <c:ptCount val="4"/>
                <c:pt idx="0">
                  <c:v>8.6956521739130432E-2</c:v>
                </c:pt>
                <c:pt idx="1">
                  <c:v>0.7142857142857143</c:v>
                </c:pt>
                <c:pt idx="2">
                  <c:v>0.5</c:v>
                </c:pt>
                <c:pt idx="3">
                  <c:v>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8-A74E-AF4C-CDE64CA92352}"/>
            </c:ext>
          </c:extLst>
        </c:ser>
        <c:ser>
          <c:idx val="1"/>
          <c:order val="1"/>
          <c:tx>
            <c:strRef>
              <c:f>SD!$A$85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SD!$B$85:$E$85</c:f>
              <c:numCache>
                <c:formatCode>0%</c:formatCode>
                <c:ptCount val="4"/>
                <c:pt idx="0">
                  <c:v>7.6086956521739135E-2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8-A74E-AF4C-CDE64CA92352}"/>
            </c:ext>
          </c:extLst>
        </c:ser>
        <c:ser>
          <c:idx val="2"/>
          <c:order val="2"/>
          <c:tx>
            <c:strRef>
              <c:f>SD!$A$86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SD!$B$86:$E$86</c:f>
              <c:numCache>
                <c:formatCode>0%</c:formatCode>
                <c:ptCount val="4"/>
                <c:pt idx="0">
                  <c:v>0.28260869565217389</c:v>
                </c:pt>
                <c:pt idx="1">
                  <c:v>0.14285714285714285</c:v>
                </c:pt>
                <c:pt idx="2">
                  <c:v>0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48-A74E-AF4C-CDE64CA92352}"/>
            </c:ext>
          </c:extLst>
        </c:ser>
        <c:ser>
          <c:idx val="3"/>
          <c:order val="3"/>
          <c:tx>
            <c:strRef>
              <c:f>SD!$A$87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SD!$B$87:$E$87</c:f>
              <c:numCache>
                <c:formatCode>0%</c:formatCode>
                <c:ptCount val="4"/>
                <c:pt idx="0">
                  <c:v>0.30072463768115942</c:v>
                </c:pt>
                <c:pt idx="1">
                  <c:v>0.14285714285714285</c:v>
                </c:pt>
                <c:pt idx="2">
                  <c:v>0</c:v>
                </c:pt>
                <c:pt idx="3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A48-A74E-AF4C-CDE64CA92352}"/>
            </c:ext>
          </c:extLst>
        </c:ser>
        <c:ser>
          <c:idx val="4"/>
          <c:order val="4"/>
          <c:tx>
            <c:strRef>
              <c:f>SD!$A$88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SD!$B$88:$E$88</c:f>
              <c:numCache>
                <c:formatCode>0%</c:formatCode>
                <c:ptCount val="4"/>
                <c:pt idx="0">
                  <c:v>0.25362318840579712</c:v>
                </c:pt>
                <c:pt idx="1">
                  <c:v>0</c:v>
                </c:pt>
                <c:pt idx="2">
                  <c:v>0.5</c:v>
                </c:pt>
                <c:pt idx="3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A48-A74E-AF4C-CDE64CA923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South Dakota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SD!$A$107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SD!$B$107:$E$107</c:f>
              <c:numCache>
                <c:formatCode>0%</c:formatCode>
                <c:ptCount val="4"/>
                <c:pt idx="0">
                  <c:v>0.48</c:v>
                </c:pt>
                <c:pt idx="1">
                  <c:v>0.17647058823529413</c:v>
                </c:pt>
                <c:pt idx="2">
                  <c:v>2.9090909090909091E-2</c:v>
                </c:pt>
                <c:pt idx="3">
                  <c:v>1.8072289156626505E-2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F3-104F-BF86-5B93D8140A52}"/>
            </c:ext>
          </c:extLst>
        </c:ser>
        <c:ser>
          <c:idx val="1"/>
          <c:order val="1"/>
          <c:tx>
            <c:strRef>
              <c:f>SD!$A$108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SD!$B$108:$E$108</c:f>
              <c:numCache>
                <c:formatCode>0%</c:formatCode>
                <c:ptCount val="4"/>
                <c:pt idx="0">
                  <c:v>0.14666666666666667</c:v>
                </c:pt>
                <c:pt idx="1">
                  <c:v>1.9607843137254902E-2</c:v>
                </c:pt>
                <c:pt idx="2">
                  <c:v>0.08</c:v>
                </c:pt>
                <c:pt idx="3">
                  <c:v>4.8192771084337352E-2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F3-104F-BF86-5B93D8140A52}"/>
            </c:ext>
          </c:extLst>
        </c:ser>
        <c:ser>
          <c:idx val="2"/>
          <c:order val="2"/>
          <c:tx>
            <c:strRef>
              <c:f>SD!$A$109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SD!$B$109:$E$109</c:f>
              <c:numCache>
                <c:formatCode>0%</c:formatCode>
                <c:ptCount val="4"/>
                <c:pt idx="0">
                  <c:v>0.21333333333333335</c:v>
                </c:pt>
                <c:pt idx="1">
                  <c:v>0.43137254901960786</c:v>
                </c:pt>
                <c:pt idx="2">
                  <c:v>0.31636363636363635</c:v>
                </c:pt>
                <c:pt idx="3">
                  <c:v>0.19879518072289157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F3-104F-BF86-5B93D8140A52}"/>
            </c:ext>
          </c:extLst>
        </c:ser>
        <c:ser>
          <c:idx val="3"/>
          <c:order val="3"/>
          <c:tx>
            <c:strRef>
              <c:f>SD!$A$110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SD!$B$110:$E$110</c:f>
              <c:numCache>
                <c:formatCode>0%</c:formatCode>
                <c:ptCount val="4"/>
                <c:pt idx="0">
                  <c:v>0.10666666666666667</c:v>
                </c:pt>
                <c:pt idx="1">
                  <c:v>0.21568627450980393</c:v>
                </c:pt>
                <c:pt idx="2">
                  <c:v>0.33818181818181819</c:v>
                </c:pt>
                <c:pt idx="3">
                  <c:v>0.33734939759036142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F3-104F-BF86-5B93D8140A52}"/>
            </c:ext>
          </c:extLst>
        </c:ser>
        <c:ser>
          <c:idx val="4"/>
          <c:order val="4"/>
          <c:tx>
            <c:strRef>
              <c:f>SD!$A$111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SD!$B$111:$E$111</c:f>
              <c:numCache>
                <c:formatCode>0%</c:formatCode>
                <c:ptCount val="4"/>
                <c:pt idx="0">
                  <c:v>5.3333333333333337E-2</c:v>
                </c:pt>
                <c:pt idx="1">
                  <c:v>0.15686274509803921</c:v>
                </c:pt>
                <c:pt idx="2">
                  <c:v>0.23636363636363636</c:v>
                </c:pt>
                <c:pt idx="3">
                  <c:v>0.39759036144578314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2F3-104F-BF86-5B93D8140A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South Dakota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SD!$A$130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SD!$B$130:$E$130</c:f>
              <c:numCache>
                <c:formatCode>0%</c:formatCode>
                <c:ptCount val="4"/>
                <c:pt idx="0">
                  <c:v>0.20338983050847459</c:v>
                </c:pt>
                <c:pt idx="1">
                  <c:v>0</c:v>
                </c:pt>
                <c:pt idx="2">
                  <c:v>0.06</c:v>
                </c:pt>
                <c:pt idx="3">
                  <c:v>0.10344827586206896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38-2F4A-9449-C33D98DF78A3}"/>
            </c:ext>
          </c:extLst>
        </c:ser>
        <c:ser>
          <c:idx val="1"/>
          <c:order val="1"/>
          <c:tx>
            <c:strRef>
              <c:f>SD!$A$131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SD!$B$131:$E$131</c:f>
              <c:numCache>
                <c:formatCode>0%</c:formatCode>
                <c:ptCount val="4"/>
                <c:pt idx="0">
                  <c:v>0.10169491525423729</c:v>
                </c:pt>
                <c:pt idx="1">
                  <c:v>0</c:v>
                </c:pt>
                <c:pt idx="2">
                  <c:v>0.1</c:v>
                </c:pt>
                <c:pt idx="3">
                  <c:v>6.4039408866995079E-2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38-2F4A-9449-C33D98DF78A3}"/>
            </c:ext>
          </c:extLst>
        </c:ser>
        <c:ser>
          <c:idx val="2"/>
          <c:order val="2"/>
          <c:tx>
            <c:strRef>
              <c:f>SD!$A$132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SD!$B$132:$E$132</c:f>
              <c:numCache>
                <c:formatCode>0%</c:formatCode>
                <c:ptCount val="4"/>
                <c:pt idx="0">
                  <c:v>0.28813559322033899</c:v>
                </c:pt>
                <c:pt idx="1">
                  <c:v>0.16666666666666666</c:v>
                </c:pt>
                <c:pt idx="2">
                  <c:v>0.35</c:v>
                </c:pt>
                <c:pt idx="3">
                  <c:v>0.25862068965517243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38-2F4A-9449-C33D98DF78A3}"/>
            </c:ext>
          </c:extLst>
        </c:ser>
        <c:ser>
          <c:idx val="3"/>
          <c:order val="3"/>
          <c:tx>
            <c:strRef>
              <c:f>SD!$A$133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SD!$B$133:$E$133</c:f>
              <c:numCache>
                <c:formatCode>0%</c:formatCode>
                <c:ptCount val="4"/>
                <c:pt idx="0">
                  <c:v>0.20338983050847459</c:v>
                </c:pt>
                <c:pt idx="1">
                  <c:v>0.66666666666666663</c:v>
                </c:pt>
                <c:pt idx="2">
                  <c:v>0.28000000000000003</c:v>
                </c:pt>
                <c:pt idx="3">
                  <c:v>0.30541871921182268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038-2F4A-9449-C33D98DF78A3}"/>
            </c:ext>
          </c:extLst>
        </c:ser>
        <c:ser>
          <c:idx val="4"/>
          <c:order val="4"/>
          <c:tx>
            <c:strRef>
              <c:f>SD!$A$134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SD!$B$134:$E$134</c:f>
              <c:numCache>
                <c:formatCode>0%</c:formatCode>
                <c:ptCount val="4"/>
                <c:pt idx="0">
                  <c:v>0.20338983050847459</c:v>
                </c:pt>
                <c:pt idx="1">
                  <c:v>0.16666666666666666</c:v>
                </c:pt>
                <c:pt idx="2">
                  <c:v>0.21</c:v>
                </c:pt>
                <c:pt idx="3">
                  <c:v>0.26847290640394089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038-2F4A-9449-C33D98DF78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South Dakota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75C-954A-BBBF-76AF553F7188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75C-954A-BBBF-76AF553F718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75C-954A-BBBF-76AF553F718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75C-954A-BBBF-76AF553F718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A75C-954A-BBBF-76AF553F718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SD!$A$10:$A$14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SD!$B$10:$B$14</c:f>
              <c:numCache>
                <c:formatCode>#,##0</c:formatCode>
                <c:ptCount val="5"/>
                <c:pt idx="0">
                  <c:v>60</c:v>
                </c:pt>
                <c:pt idx="1">
                  <c:v>42</c:v>
                </c:pt>
                <c:pt idx="2">
                  <c:v>158</c:v>
                </c:pt>
                <c:pt idx="3">
                  <c:v>168</c:v>
                </c:pt>
                <c:pt idx="4">
                  <c:v>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5C-954A-BBBF-76AF553F718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South Dakota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40D3-E04E-BBED-75F77124507C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40D3-E04E-BBED-75F7712450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40D3-E04E-BBED-75F77124507C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40D3-E04E-BBED-75F77124507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SD!$A$25:$A$29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SD!$B$25:$B$29</c:f>
              <c:numCache>
                <c:formatCode>0%</c:formatCode>
                <c:ptCount val="5"/>
                <c:pt idx="0">
                  <c:v>0.10507880910683012</c:v>
                </c:pt>
                <c:pt idx="1">
                  <c:v>7.3555166374781086E-2</c:v>
                </c:pt>
                <c:pt idx="2">
                  <c:v>0.27670753064798598</c:v>
                </c:pt>
                <c:pt idx="3">
                  <c:v>0.29422066549912435</c:v>
                </c:pt>
                <c:pt idx="4">
                  <c:v>0.25043782837127848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0D3-E04E-BBED-75F771245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Tennessee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TN!$A$61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TN!$B$61:$E$61</c:f>
              <c:numCache>
                <c:formatCode>0%</c:formatCode>
                <c:ptCount val="4"/>
                <c:pt idx="0">
                  <c:v>1.089108910891089E-2</c:v>
                </c:pt>
                <c:pt idx="1">
                  <c:v>3.4985422740524783E-2</c:v>
                </c:pt>
                <c:pt idx="2">
                  <c:v>0.20718232044198895</c:v>
                </c:pt>
                <c:pt idx="3">
                  <c:v>0.21621621621621623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2F-1C4D-842A-682DED1F64E4}"/>
            </c:ext>
          </c:extLst>
        </c:ser>
        <c:ser>
          <c:idx val="1"/>
          <c:order val="1"/>
          <c:tx>
            <c:strRef>
              <c:f>TN!$A$62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TN!$B$62:$E$62</c:f>
              <c:numCache>
                <c:formatCode>0%</c:formatCode>
                <c:ptCount val="4"/>
                <c:pt idx="0">
                  <c:v>4.9504950495049507E-2</c:v>
                </c:pt>
                <c:pt idx="1">
                  <c:v>0.12536443148688048</c:v>
                </c:pt>
                <c:pt idx="2">
                  <c:v>0.29005524861878451</c:v>
                </c:pt>
                <c:pt idx="3">
                  <c:v>2.7027027027027029E-2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2F-1C4D-842A-682DED1F64E4}"/>
            </c:ext>
          </c:extLst>
        </c:ser>
        <c:ser>
          <c:idx val="2"/>
          <c:order val="2"/>
          <c:tx>
            <c:strRef>
              <c:f>TN!$A$63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TN!$B$63:$E$63</c:f>
              <c:numCache>
                <c:formatCode>0%</c:formatCode>
                <c:ptCount val="4"/>
                <c:pt idx="0">
                  <c:v>0.40594059405940597</c:v>
                </c:pt>
                <c:pt idx="1">
                  <c:v>0.49271137026239065</c:v>
                </c:pt>
                <c:pt idx="2">
                  <c:v>0.36740331491712708</c:v>
                </c:pt>
                <c:pt idx="3">
                  <c:v>0.40540540540540543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2F-1C4D-842A-682DED1F64E4}"/>
            </c:ext>
          </c:extLst>
        </c:ser>
        <c:ser>
          <c:idx val="3"/>
          <c:order val="3"/>
          <c:tx>
            <c:strRef>
              <c:f>TN!$A$64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TN!$B$64:$E$64</c:f>
              <c:numCache>
                <c:formatCode>0%</c:formatCode>
                <c:ptCount val="4"/>
                <c:pt idx="0">
                  <c:v>0.39207920792079209</c:v>
                </c:pt>
                <c:pt idx="1">
                  <c:v>0.21574344023323616</c:v>
                </c:pt>
                <c:pt idx="2">
                  <c:v>6.9060773480662987E-2</c:v>
                </c:pt>
                <c:pt idx="3">
                  <c:v>0.21621621621621623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2F-1C4D-842A-682DED1F64E4}"/>
            </c:ext>
          </c:extLst>
        </c:ser>
        <c:ser>
          <c:idx val="4"/>
          <c:order val="4"/>
          <c:tx>
            <c:strRef>
              <c:f>TN!$A$65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TN!$B$65:$E$65</c:f>
              <c:numCache>
                <c:formatCode>0%</c:formatCode>
                <c:ptCount val="4"/>
                <c:pt idx="0">
                  <c:v>0.14158415841584157</c:v>
                </c:pt>
                <c:pt idx="1">
                  <c:v>0.13119533527696792</c:v>
                </c:pt>
                <c:pt idx="2">
                  <c:v>6.6298342541436461E-2</c:v>
                </c:pt>
                <c:pt idx="3">
                  <c:v>0.13513513513513514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2F-1C4D-842A-682DED1F64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Tennessee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TN!$A$84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TN!$B$84:$E$84</c:f>
              <c:numCache>
                <c:formatCode>0%</c:formatCode>
                <c:ptCount val="4"/>
                <c:pt idx="0">
                  <c:v>5.3457292271934923E-2</c:v>
                </c:pt>
                <c:pt idx="1">
                  <c:v>0.30769230769230771</c:v>
                </c:pt>
                <c:pt idx="2">
                  <c:v>1</c:v>
                </c:pt>
                <c:pt idx="3">
                  <c:v>0.52941176470588236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0B-1941-AD56-93684A5E2F39}"/>
            </c:ext>
          </c:extLst>
        </c:ser>
        <c:ser>
          <c:idx val="1"/>
          <c:order val="1"/>
          <c:tx>
            <c:strRef>
              <c:f>TN!$A$85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TN!$B$85:$E$85</c:f>
              <c:numCache>
                <c:formatCode>0%</c:formatCode>
                <c:ptCount val="4"/>
                <c:pt idx="0">
                  <c:v>0.1115630447414294</c:v>
                </c:pt>
                <c:pt idx="1">
                  <c:v>0.30769230769230771</c:v>
                </c:pt>
                <c:pt idx="2">
                  <c:v>0</c:v>
                </c:pt>
                <c:pt idx="3">
                  <c:v>0.17647058823529413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0B-1941-AD56-93684A5E2F39}"/>
            </c:ext>
          </c:extLst>
        </c:ser>
        <c:ser>
          <c:idx val="2"/>
          <c:order val="2"/>
          <c:tx>
            <c:strRef>
              <c:f>TN!$A$86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TN!$B$86:$E$86</c:f>
              <c:numCache>
                <c:formatCode>0%</c:formatCode>
                <c:ptCount val="4"/>
                <c:pt idx="0">
                  <c:v>0.41952353282975013</c:v>
                </c:pt>
                <c:pt idx="1">
                  <c:v>0.15384615384615385</c:v>
                </c:pt>
                <c:pt idx="2">
                  <c:v>0</c:v>
                </c:pt>
                <c:pt idx="3">
                  <c:v>0.17647058823529413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0B-1941-AD56-93684A5E2F39}"/>
            </c:ext>
          </c:extLst>
        </c:ser>
        <c:ser>
          <c:idx val="3"/>
          <c:order val="3"/>
          <c:tx>
            <c:strRef>
              <c:f>TN!$A$87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TN!$B$87:$E$87</c:f>
              <c:numCache>
                <c:formatCode>0%</c:formatCode>
                <c:ptCount val="4"/>
                <c:pt idx="0">
                  <c:v>0.29110981987216733</c:v>
                </c:pt>
                <c:pt idx="1">
                  <c:v>0</c:v>
                </c:pt>
                <c:pt idx="2">
                  <c:v>0</c:v>
                </c:pt>
                <c:pt idx="3">
                  <c:v>0.11764705882352941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00B-1941-AD56-93684A5E2F39}"/>
            </c:ext>
          </c:extLst>
        </c:ser>
        <c:ser>
          <c:idx val="4"/>
          <c:order val="4"/>
          <c:tx>
            <c:strRef>
              <c:f>TN!$A$88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TN!$B$88:$E$88</c:f>
              <c:numCache>
                <c:formatCode>0%</c:formatCode>
                <c:ptCount val="4"/>
                <c:pt idx="0">
                  <c:v>0.12434631028471818</c:v>
                </c:pt>
                <c:pt idx="1">
                  <c:v>0.23076923076923078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0B-1941-AD56-93684A5E2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Tennessee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TN!$A$107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TN!$B$107:$E$107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25-1F44-ADCF-DCFAD41F4C9E}"/>
            </c:ext>
          </c:extLst>
        </c:ser>
        <c:ser>
          <c:idx val="1"/>
          <c:order val="1"/>
          <c:tx>
            <c:strRef>
              <c:f>TN!$A$108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TN!$B$108:$E$108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25-1F44-ADCF-DCFAD41F4C9E}"/>
            </c:ext>
          </c:extLst>
        </c:ser>
        <c:ser>
          <c:idx val="2"/>
          <c:order val="2"/>
          <c:tx>
            <c:strRef>
              <c:f>TN!$A$109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TN!$B$109:$E$109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425-1F44-ADCF-DCFAD41F4C9E}"/>
            </c:ext>
          </c:extLst>
        </c:ser>
        <c:ser>
          <c:idx val="3"/>
          <c:order val="3"/>
          <c:tx>
            <c:strRef>
              <c:f>TN!$A$110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TN!$B$110:$E$110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425-1F44-ADCF-DCFAD41F4C9E}"/>
            </c:ext>
          </c:extLst>
        </c:ser>
        <c:ser>
          <c:idx val="4"/>
          <c:order val="4"/>
          <c:tx>
            <c:strRef>
              <c:f>TN!$A$111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TN!$B$111:$E$111</c:f>
              <c:numCache>
                <c:formatCode>#,##0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425-1F44-ADCF-DCFAD41F4C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Tennessee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TN!$A$130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TN!$B$130:$E$130</c:f>
              <c:numCache>
                <c:formatCode>0%</c:formatCode>
                <c:ptCount val="4"/>
                <c:pt idx="0">
                  <c:v>0.11867364746945899</c:v>
                </c:pt>
                <c:pt idx="1">
                  <c:v>3.1802120141342753E-2</c:v>
                </c:pt>
                <c:pt idx="2">
                  <c:v>2.5000000000000001E-2</c:v>
                </c:pt>
                <c:pt idx="3">
                  <c:v>3.5714285714285712E-2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2-DF4A-88FD-FFA99D12592C}"/>
            </c:ext>
          </c:extLst>
        </c:ser>
        <c:ser>
          <c:idx val="1"/>
          <c:order val="1"/>
          <c:tx>
            <c:strRef>
              <c:f>TN!$A$131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TN!$B$131:$E$131</c:f>
              <c:numCache>
                <c:formatCode>0%</c:formatCode>
                <c:ptCount val="4"/>
                <c:pt idx="0">
                  <c:v>0.14659685863874344</c:v>
                </c:pt>
                <c:pt idx="1">
                  <c:v>7.4204946996466431E-2</c:v>
                </c:pt>
                <c:pt idx="2">
                  <c:v>0.12857142857142856</c:v>
                </c:pt>
                <c:pt idx="3">
                  <c:v>9.4155844155844159E-2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2-DF4A-88FD-FFA99D12592C}"/>
            </c:ext>
          </c:extLst>
        </c:ser>
        <c:ser>
          <c:idx val="2"/>
          <c:order val="2"/>
          <c:tx>
            <c:strRef>
              <c:f>TN!$A$132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TN!$B$132:$E$132</c:f>
              <c:numCache>
                <c:formatCode>0%</c:formatCode>
                <c:ptCount val="4"/>
                <c:pt idx="0">
                  <c:v>0.37172774869109948</c:v>
                </c:pt>
                <c:pt idx="1">
                  <c:v>0.36042402826855124</c:v>
                </c:pt>
                <c:pt idx="2">
                  <c:v>0.47142857142857142</c:v>
                </c:pt>
                <c:pt idx="3">
                  <c:v>0.45454545454545453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12-DF4A-88FD-FFA99D12592C}"/>
            </c:ext>
          </c:extLst>
        </c:ser>
        <c:ser>
          <c:idx val="3"/>
          <c:order val="3"/>
          <c:tx>
            <c:strRef>
              <c:f>TN!$A$133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TN!$B$133:$E$133</c:f>
              <c:numCache>
                <c:formatCode>0%</c:formatCode>
                <c:ptCount val="4"/>
                <c:pt idx="0">
                  <c:v>0.2356020942408377</c:v>
                </c:pt>
                <c:pt idx="1">
                  <c:v>0.31095406360424027</c:v>
                </c:pt>
                <c:pt idx="2">
                  <c:v>0.28928571428571431</c:v>
                </c:pt>
                <c:pt idx="3">
                  <c:v>0.32305194805194803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12-DF4A-88FD-FFA99D12592C}"/>
            </c:ext>
          </c:extLst>
        </c:ser>
        <c:ser>
          <c:idx val="4"/>
          <c:order val="4"/>
          <c:tx>
            <c:strRef>
              <c:f>TN!$A$134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TN!$B$134:$E$134</c:f>
              <c:numCache>
                <c:formatCode>0%</c:formatCode>
                <c:ptCount val="4"/>
                <c:pt idx="0">
                  <c:v>0.12739965095986039</c:v>
                </c:pt>
                <c:pt idx="1">
                  <c:v>0.22261484098939929</c:v>
                </c:pt>
                <c:pt idx="2">
                  <c:v>8.5714285714285715E-2</c:v>
                </c:pt>
                <c:pt idx="3">
                  <c:v>9.2532467532467536E-2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12-DF4A-88FD-FFA99D125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Tennessee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E57-4041-9F9A-963018E1F958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E57-4041-9F9A-963018E1F958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BE57-4041-9F9A-963018E1F95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BE57-4041-9F9A-963018E1F958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BE57-4041-9F9A-963018E1F95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TN!$A$10:$A$14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TN!$B$10:$B$14</c:f>
              <c:numCache>
                <c:formatCode>#,##0</c:formatCode>
                <c:ptCount val="5"/>
                <c:pt idx="0">
                  <c:v>106</c:v>
                </c:pt>
                <c:pt idx="1">
                  <c:v>199</c:v>
                </c:pt>
                <c:pt idx="2">
                  <c:v>727</c:v>
                </c:pt>
                <c:pt idx="3">
                  <c:v>503</c:v>
                </c:pt>
                <c:pt idx="4">
                  <c:v>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E57-4041-9F9A-963018E1F95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Tennessee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4FC-2849-ADB5-C10C42CB7985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4FC-2849-ADB5-C10C42CB798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4FC-2849-ADB5-C10C42CB7985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4FC-2849-ADB5-C10C42CB798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TN!$A$25:$A$29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TN!$B$25:$B$29</c:f>
              <c:numCache>
                <c:formatCode>0%</c:formatCode>
                <c:ptCount val="5"/>
                <c:pt idx="0">
                  <c:v>6.0502283105022828E-2</c:v>
                </c:pt>
                <c:pt idx="1">
                  <c:v>0.11358447488584475</c:v>
                </c:pt>
                <c:pt idx="2">
                  <c:v>0.41495433789954339</c:v>
                </c:pt>
                <c:pt idx="3">
                  <c:v>0.28710045662100458</c:v>
                </c:pt>
                <c:pt idx="4">
                  <c:v>0.12385844748858447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4FC-2849-ADB5-C10C42CB7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Texas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TX!$A$61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TX!$B$61:$E$61</c:f>
              <c:numCache>
                <c:formatCode>0%</c:formatCode>
                <c:ptCount val="4"/>
                <c:pt idx="0">
                  <c:v>5.9029296020988191E-3</c:v>
                </c:pt>
                <c:pt idx="1">
                  <c:v>3.6760482481332568E-2</c:v>
                </c:pt>
                <c:pt idx="2">
                  <c:v>0.31289308176100628</c:v>
                </c:pt>
                <c:pt idx="3">
                  <c:v>0.125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15-4D45-B8E6-22FF3A97F0CB}"/>
            </c:ext>
          </c:extLst>
        </c:ser>
        <c:ser>
          <c:idx val="1"/>
          <c:order val="1"/>
          <c:tx>
            <c:strRef>
              <c:f>TX!$A$62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TX!$B$62:$E$62</c:f>
              <c:numCache>
                <c:formatCode>0%</c:formatCode>
                <c:ptCount val="4"/>
                <c:pt idx="0">
                  <c:v>2.6016615653694796E-2</c:v>
                </c:pt>
                <c:pt idx="1">
                  <c:v>7.8116025272831707E-2</c:v>
                </c:pt>
                <c:pt idx="2">
                  <c:v>0.14779874213836477</c:v>
                </c:pt>
                <c:pt idx="3">
                  <c:v>6.9444444444444448E-2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15-4D45-B8E6-22FF3A97F0CB}"/>
            </c:ext>
          </c:extLst>
        </c:ser>
        <c:ser>
          <c:idx val="2"/>
          <c:order val="2"/>
          <c:tx>
            <c:strRef>
              <c:f>TX!$A$63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TX!$B$63:$E$63</c:f>
              <c:numCache>
                <c:formatCode>0%</c:formatCode>
                <c:ptCount val="4"/>
                <c:pt idx="0">
                  <c:v>0.28530826410144294</c:v>
                </c:pt>
                <c:pt idx="1">
                  <c:v>0.38598506605399197</c:v>
                </c:pt>
                <c:pt idx="2">
                  <c:v>0.33280922431865828</c:v>
                </c:pt>
                <c:pt idx="3">
                  <c:v>0.2951388888888889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15-4D45-B8E6-22FF3A97F0CB}"/>
            </c:ext>
          </c:extLst>
        </c:ser>
        <c:ser>
          <c:idx val="3"/>
          <c:order val="3"/>
          <c:tx>
            <c:strRef>
              <c:f>TX!$A$64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TX!$B$64:$E$64</c:f>
              <c:numCache>
                <c:formatCode>0%</c:formatCode>
                <c:ptCount val="4"/>
                <c:pt idx="0">
                  <c:v>0.43025797988631392</c:v>
                </c:pt>
                <c:pt idx="1">
                  <c:v>0.3360137851809305</c:v>
                </c:pt>
                <c:pt idx="2">
                  <c:v>0.13626834381551362</c:v>
                </c:pt>
                <c:pt idx="3">
                  <c:v>0.31944444444444442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15-4D45-B8E6-22FF3A97F0CB}"/>
            </c:ext>
          </c:extLst>
        </c:ser>
        <c:ser>
          <c:idx val="4"/>
          <c:order val="4"/>
          <c:tx>
            <c:strRef>
              <c:f>TX!$A$65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TX!$B$65:$E$65</c:f>
              <c:numCache>
                <c:formatCode>0%</c:formatCode>
                <c:ptCount val="4"/>
                <c:pt idx="0">
                  <c:v>0.25251421075644948</c:v>
                </c:pt>
                <c:pt idx="1">
                  <c:v>0.16312464101091326</c:v>
                </c:pt>
                <c:pt idx="2">
                  <c:v>7.0230607966457026E-2</c:v>
                </c:pt>
                <c:pt idx="3">
                  <c:v>0.19097222222222221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15-4D45-B8E6-22FF3A97F0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Texas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TX!$A$84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TX!$B$84:$E$84</c:f>
              <c:numCache>
                <c:formatCode>0%</c:formatCode>
                <c:ptCount val="4"/>
                <c:pt idx="0">
                  <c:v>2.1969600204368375E-2</c:v>
                </c:pt>
                <c:pt idx="1">
                  <c:v>0.33333333333333331</c:v>
                </c:pt>
                <c:pt idx="2" formatCode="#,##0">
                  <c:v>0</c:v>
                </c:pt>
                <c:pt idx="3">
                  <c:v>0.81360946745562135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13-BB40-BC04-975DC732546B}"/>
            </c:ext>
          </c:extLst>
        </c:ser>
        <c:ser>
          <c:idx val="1"/>
          <c:order val="1"/>
          <c:tx>
            <c:strRef>
              <c:f>TX!$A$85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TX!$B$85:$E$85</c:f>
              <c:numCache>
                <c:formatCode>0%</c:formatCode>
                <c:ptCount val="4"/>
                <c:pt idx="0">
                  <c:v>6.7697023885553709E-2</c:v>
                </c:pt>
                <c:pt idx="1">
                  <c:v>0.5</c:v>
                </c:pt>
                <c:pt idx="2" formatCode="#,##0">
                  <c:v>0</c:v>
                </c:pt>
                <c:pt idx="3">
                  <c:v>3.5502958579881658E-2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13-BB40-BC04-975DC732546B}"/>
            </c:ext>
          </c:extLst>
        </c:ser>
        <c:ser>
          <c:idx val="2"/>
          <c:order val="2"/>
          <c:tx>
            <c:strRef>
              <c:f>TX!$A$86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TX!$B$86:$E$86</c:f>
              <c:numCache>
                <c:formatCode>0%</c:formatCode>
                <c:ptCount val="4"/>
                <c:pt idx="0">
                  <c:v>0.33784646825903691</c:v>
                </c:pt>
                <c:pt idx="1">
                  <c:v>0.16666666666666666</c:v>
                </c:pt>
                <c:pt idx="2" formatCode="#,##0">
                  <c:v>0</c:v>
                </c:pt>
                <c:pt idx="3">
                  <c:v>7.5443786982248517E-2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13-BB40-BC04-975DC732546B}"/>
            </c:ext>
          </c:extLst>
        </c:ser>
        <c:ser>
          <c:idx val="3"/>
          <c:order val="3"/>
          <c:tx>
            <c:strRef>
              <c:f>TX!$A$87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TX!$B$87:$E$87</c:f>
              <c:numCache>
                <c:formatCode>0%</c:formatCode>
                <c:ptCount val="4"/>
                <c:pt idx="0">
                  <c:v>0.36837399412440924</c:v>
                </c:pt>
                <c:pt idx="1">
                  <c:v>0</c:v>
                </c:pt>
                <c:pt idx="2" formatCode="#,##0">
                  <c:v>0</c:v>
                </c:pt>
                <c:pt idx="3">
                  <c:v>3.1065088757396449E-2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13-BB40-BC04-975DC732546B}"/>
            </c:ext>
          </c:extLst>
        </c:ser>
        <c:ser>
          <c:idx val="4"/>
          <c:order val="4"/>
          <c:tx>
            <c:strRef>
              <c:f>TX!$A$88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TX!$B$88:$E$88</c:f>
              <c:numCache>
                <c:formatCode>0%</c:formatCode>
                <c:ptCount val="4"/>
                <c:pt idx="0">
                  <c:v>0.20411291352663175</c:v>
                </c:pt>
                <c:pt idx="1">
                  <c:v>0</c:v>
                </c:pt>
                <c:pt idx="2" formatCode="#,##0">
                  <c:v>0</c:v>
                </c:pt>
                <c:pt idx="3">
                  <c:v>4.4378698224852069E-2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513-BB40-BC04-975DC7325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Texas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TX!$A$107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TX!$B$107:$E$107</c:f>
              <c:numCache>
                <c:formatCode>0%</c:formatCode>
                <c:ptCount val="4"/>
                <c:pt idx="0">
                  <c:v>9.03062835491001E-2</c:v>
                </c:pt>
                <c:pt idx="1">
                  <c:v>7.1537872991583776E-2</c:v>
                </c:pt>
                <c:pt idx="2">
                  <c:v>4.6048537647790912E-2</c:v>
                </c:pt>
                <c:pt idx="3">
                  <c:v>4.4670050761421318E-2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A-DB49-8CD0-017B6D978CB7}"/>
            </c:ext>
          </c:extLst>
        </c:ser>
        <c:ser>
          <c:idx val="1"/>
          <c:order val="1"/>
          <c:tx>
            <c:strRef>
              <c:f>TX!$A$108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TX!$B$108:$E$108</c:f>
              <c:numCache>
                <c:formatCode>0%</c:formatCode>
                <c:ptCount val="4"/>
                <c:pt idx="0">
                  <c:v>9.2832333438585407E-2</c:v>
                </c:pt>
                <c:pt idx="1">
                  <c:v>7.6128538638102525E-2</c:v>
                </c:pt>
                <c:pt idx="2">
                  <c:v>3.2358431860609833E-2</c:v>
                </c:pt>
                <c:pt idx="3">
                  <c:v>8.1218274111675131E-3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9A-DB49-8CD0-017B6D978CB7}"/>
            </c:ext>
          </c:extLst>
        </c:ser>
        <c:ser>
          <c:idx val="2"/>
          <c:order val="2"/>
          <c:tx>
            <c:strRef>
              <c:f>TX!$A$109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TX!$B$109:$E$109</c:f>
              <c:numCache>
                <c:formatCode>0%</c:formatCode>
                <c:ptCount val="4"/>
                <c:pt idx="0">
                  <c:v>0.38901168298073885</c:v>
                </c:pt>
                <c:pt idx="1">
                  <c:v>0.36648814078041314</c:v>
                </c:pt>
                <c:pt idx="2">
                  <c:v>0.26073428749222155</c:v>
                </c:pt>
                <c:pt idx="3">
                  <c:v>8.8324873096446696E-2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9A-DB49-8CD0-017B6D978CB7}"/>
            </c:ext>
          </c:extLst>
        </c:ser>
        <c:ser>
          <c:idx val="3"/>
          <c:order val="3"/>
          <c:tx>
            <c:strRef>
              <c:f>TX!$A$110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TX!$B$110:$E$110</c:f>
              <c:numCache>
                <c:formatCode>0%</c:formatCode>
                <c:ptCount val="4"/>
                <c:pt idx="0">
                  <c:v>0.30091569308493843</c:v>
                </c:pt>
                <c:pt idx="1">
                  <c:v>0.37031369548584547</c:v>
                </c:pt>
                <c:pt idx="2">
                  <c:v>0.44368388301182327</c:v>
                </c:pt>
                <c:pt idx="3">
                  <c:v>0.2751269035532995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9A-DB49-8CD0-017B6D978CB7}"/>
            </c:ext>
          </c:extLst>
        </c:ser>
        <c:ser>
          <c:idx val="4"/>
          <c:order val="4"/>
          <c:tx>
            <c:strRef>
              <c:f>TX!$A$111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TX!$B$111:$E$111</c:f>
              <c:numCache>
                <c:formatCode>0%</c:formatCode>
                <c:ptCount val="4"/>
                <c:pt idx="0">
                  <c:v>0.1269340069466372</c:v>
                </c:pt>
                <c:pt idx="1">
                  <c:v>0.11553175210405509</c:v>
                </c:pt>
                <c:pt idx="2">
                  <c:v>0.21717485998755445</c:v>
                </c:pt>
                <c:pt idx="3">
                  <c:v>0.58375634517766495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9A-DB49-8CD0-017B6D978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Texas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TX!$A$130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TX!$B$130:$E$130</c:f>
              <c:numCache>
                <c:formatCode>0%</c:formatCode>
                <c:ptCount val="4"/>
                <c:pt idx="0">
                  <c:v>0.10859447719515979</c:v>
                </c:pt>
                <c:pt idx="1">
                  <c:v>7.3433115060804494E-2</c:v>
                </c:pt>
                <c:pt idx="2">
                  <c:v>9.3690248565965584E-2</c:v>
                </c:pt>
                <c:pt idx="3">
                  <c:v>5.6558935361216728E-2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EF-5947-99F7-2B6FC41E7326}"/>
            </c:ext>
          </c:extLst>
        </c:ser>
        <c:ser>
          <c:idx val="1"/>
          <c:order val="1"/>
          <c:tx>
            <c:strRef>
              <c:f>TX!$A$131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TX!$B$131:$E$131</c:f>
              <c:numCache>
                <c:formatCode>0%</c:formatCode>
                <c:ptCount val="4"/>
                <c:pt idx="0">
                  <c:v>8.0980452994104876E-2</c:v>
                </c:pt>
                <c:pt idx="1">
                  <c:v>3.8353601496725911E-2</c:v>
                </c:pt>
                <c:pt idx="2">
                  <c:v>8.3173996175908219E-2</c:v>
                </c:pt>
                <c:pt idx="3">
                  <c:v>6.0361216730038025E-2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EF-5947-99F7-2B6FC41E7326}"/>
            </c:ext>
          </c:extLst>
        </c:ser>
        <c:ser>
          <c:idx val="2"/>
          <c:order val="2"/>
          <c:tx>
            <c:strRef>
              <c:f>TX!$A$132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TX!$B$132:$E$132</c:f>
              <c:numCache>
                <c:formatCode>0%</c:formatCode>
                <c:ptCount val="4"/>
                <c:pt idx="0">
                  <c:v>0.33198883028234566</c:v>
                </c:pt>
                <c:pt idx="1">
                  <c:v>0.25257249766136575</c:v>
                </c:pt>
                <c:pt idx="2">
                  <c:v>0.39101338432122373</c:v>
                </c:pt>
                <c:pt idx="3">
                  <c:v>0.32224334600760457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EF-5947-99F7-2B6FC41E7326}"/>
            </c:ext>
          </c:extLst>
        </c:ser>
        <c:ser>
          <c:idx val="3"/>
          <c:order val="3"/>
          <c:tx>
            <c:strRef>
              <c:f>TX!$A$133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TX!$B$133:$E$133</c:f>
              <c:numCache>
                <c:formatCode>0%</c:formatCode>
                <c:ptCount val="4"/>
                <c:pt idx="0">
                  <c:v>0.29599751784052125</c:v>
                </c:pt>
                <c:pt idx="1">
                  <c:v>0.37511693171188026</c:v>
                </c:pt>
                <c:pt idx="2">
                  <c:v>0.35659655831739961</c:v>
                </c:pt>
                <c:pt idx="3">
                  <c:v>0.36882129277566539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0EF-5947-99F7-2B6FC41E7326}"/>
            </c:ext>
          </c:extLst>
        </c:ser>
        <c:ser>
          <c:idx val="4"/>
          <c:order val="4"/>
          <c:tx>
            <c:strRef>
              <c:f>TX!$A$134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TX!$B$134:$E$134</c:f>
              <c:numCache>
                <c:formatCode>0%</c:formatCode>
                <c:ptCount val="4"/>
                <c:pt idx="0">
                  <c:v>0.18243872168786845</c:v>
                </c:pt>
                <c:pt idx="1">
                  <c:v>0.26052385406922357</c:v>
                </c:pt>
                <c:pt idx="2">
                  <c:v>7.5525812619502863E-2</c:v>
                </c:pt>
                <c:pt idx="3">
                  <c:v>0.19201520912547529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0EF-5947-99F7-2B6FC41E7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Texas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D08-274E-915E-EA015F9C99E7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D08-274E-915E-EA015F9C99E7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D08-274E-915E-EA015F9C99E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D08-274E-915E-EA015F9C99E7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AD08-274E-915E-EA015F9C99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TX!$A$10:$A$14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TX!$B$10:$B$14</c:f>
              <c:numCache>
                <c:formatCode>#,##0</c:formatCode>
                <c:ptCount val="5"/>
                <c:pt idx="0">
                  <c:v>724</c:v>
                </c:pt>
                <c:pt idx="1">
                  <c:v>557</c:v>
                </c:pt>
                <c:pt idx="2">
                  <c:v>2697</c:v>
                </c:pt>
                <c:pt idx="3">
                  <c:v>2905</c:v>
                </c:pt>
                <c:pt idx="4">
                  <c:v>1628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D08-274E-915E-EA015F9C99E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Texas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D23-A046-B629-BA7875D10A5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D23-A046-B629-BA7875D10A5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D23-A046-B629-BA7875D10A53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D23-A046-B629-BA7875D10A5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TX!$A$25:$A$29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TX!$B$25:$B$29</c:f>
              <c:numCache>
                <c:formatCode>0%</c:formatCode>
                <c:ptCount val="5"/>
                <c:pt idx="0">
                  <c:v>8.5066384678651158E-2</c:v>
                </c:pt>
                <c:pt idx="1">
                  <c:v>6.5444718599459523E-2</c:v>
                </c:pt>
                <c:pt idx="2">
                  <c:v>0.31688403242862179</c:v>
                </c:pt>
                <c:pt idx="3">
                  <c:v>0.34132299377276465</c:v>
                </c:pt>
                <c:pt idx="4">
                  <c:v>0.19128187052050288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D23-A046-B629-BA7875D10A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Utah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UT!$A$61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UT!$B$61:$E$61</c:f>
              <c:numCache>
                <c:formatCode>0%</c:formatCode>
                <c:ptCount val="4"/>
                <c:pt idx="0">
                  <c:v>6.9846678023850084E-2</c:v>
                </c:pt>
                <c:pt idx="1">
                  <c:v>1.5384615384615385E-2</c:v>
                </c:pt>
                <c:pt idx="2">
                  <c:v>0.1807909604519774</c:v>
                </c:pt>
                <c:pt idx="3">
                  <c:v>0.18461538461538463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D3-6645-BB06-5D251CC79032}"/>
            </c:ext>
          </c:extLst>
        </c:ser>
        <c:ser>
          <c:idx val="1"/>
          <c:order val="1"/>
          <c:tx>
            <c:strRef>
              <c:f>UT!$A$62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UT!$B$62:$E$62</c:f>
              <c:numCache>
                <c:formatCode>0%</c:formatCode>
                <c:ptCount val="4"/>
                <c:pt idx="0">
                  <c:v>0.18398637137989779</c:v>
                </c:pt>
                <c:pt idx="1">
                  <c:v>3.8461538461538464E-2</c:v>
                </c:pt>
                <c:pt idx="2">
                  <c:v>7.3446327683615822E-2</c:v>
                </c:pt>
                <c:pt idx="3">
                  <c:v>0.12307692307692308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D3-6645-BB06-5D251CC79032}"/>
            </c:ext>
          </c:extLst>
        </c:ser>
        <c:ser>
          <c:idx val="2"/>
          <c:order val="2"/>
          <c:tx>
            <c:strRef>
              <c:f>UT!$A$63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UT!$B$63:$E$63</c:f>
              <c:numCache>
                <c:formatCode>0%</c:formatCode>
                <c:ptCount val="4"/>
                <c:pt idx="0">
                  <c:v>0.53662691652470185</c:v>
                </c:pt>
                <c:pt idx="1">
                  <c:v>0.42307692307692307</c:v>
                </c:pt>
                <c:pt idx="2">
                  <c:v>0.33898305084745761</c:v>
                </c:pt>
                <c:pt idx="3">
                  <c:v>0.38461538461538464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D3-6645-BB06-5D251CC79032}"/>
            </c:ext>
          </c:extLst>
        </c:ser>
        <c:ser>
          <c:idx val="3"/>
          <c:order val="3"/>
          <c:tx>
            <c:strRef>
              <c:f>UT!$A$64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UT!$B$64:$E$64</c:f>
              <c:numCache>
                <c:formatCode>0%</c:formatCode>
                <c:ptCount val="4"/>
                <c:pt idx="0">
                  <c:v>0.19080068143100512</c:v>
                </c:pt>
                <c:pt idx="1">
                  <c:v>0.25384615384615383</c:v>
                </c:pt>
                <c:pt idx="2">
                  <c:v>0.23728813559322035</c:v>
                </c:pt>
                <c:pt idx="3">
                  <c:v>0.16923076923076924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D3-6645-BB06-5D251CC79032}"/>
            </c:ext>
          </c:extLst>
        </c:ser>
        <c:ser>
          <c:idx val="4"/>
          <c:order val="4"/>
          <c:tx>
            <c:strRef>
              <c:f>UT!$A$65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UT!$B$65:$E$65</c:f>
              <c:numCache>
                <c:formatCode>0%</c:formatCode>
                <c:ptCount val="4"/>
                <c:pt idx="0">
                  <c:v>1.8739352640545145E-2</c:v>
                </c:pt>
                <c:pt idx="1">
                  <c:v>0.26923076923076922</c:v>
                </c:pt>
                <c:pt idx="2">
                  <c:v>0.16949152542372881</c:v>
                </c:pt>
                <c:pt idx="3">
                  <c:v>0.13846153846153847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D3-6645-BB06-5D251CC790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Utah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UT!$A$84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UT!$B$84:$E$84</c:f>
              <c:numCache>
                <c:formatCode>0%</c:formatCode>
                <c:ptCount val="4"/>
                <c:pt idx="0">
                  <c:v>5.2222222222222225E-2</c:v>
                </c:pt>
                <c:pt idx="1">
                  <c:v>0.61764705882352944</c:v>
                </c:pt>
                <c:pt idx="2">
                  <c:v>1</c:v>
                </c:pt>
                <c:pt idx="3">
                  <c:v>0.75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46-EE4A-8BB2-A9C9D36DFF0E}"/>
            </c:ext>
          </c:extLst>
        </c:ser>
        <c:ser>
          <c:idx val="1"/>
          <c:order val="1"/>
          <c:tx>
            <c:strRef>
              <c:f>UT!$A$85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UT!$B$85:$E$85</c:f>
              <c:numCache>
                <c:formatCode>0%</c:formatCode>
                <c:ptCount val="4"/>
                <c:pt idx="0">
                  <c:v>0.14444444444444443</c:v>
                </c:pt>
                <c:pt idx="1">
                  <c:v>5.8823529411764705E-2</c:v>
                </c:pt>
                <c:pt idx="2">
                  <c:v>0</c:v>
                </c:pt>
                <c:pt idx="3">
                  <c:v>8.3333333333333329E-2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46-EE4A-8BB2-A9C9D36DFF0E}"/>
            </c:ext>
          </c:extLst>
        </c:ser>
        <c:ser>
          <c:idx val="2"/>
          <c:order val="2"/>
          <c:tx>
            <c:strRef>
              <c:f>UT!$A$86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UT!$B$86:$E$86</c:f>
              <c:numCache>
                <c:formatCode>0%</c:formatCode>
                <c:ptCount val="4"/>
                <c:pt idx="0">
                  <c:v>0.49777777777777776</c:v>
                </c:pt>
                <c:pt idx="1">
                  <c:v>0.17647058823529413</c:v>
                </c:pt>
                <c:pt idx="2">
                  <c:v>0</c:v>
                </c:pt>
                <c:pt idx="3">
                  <c:v>4.1666666666666664E-2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46-EE4A-8BB2-A9C9D36DFF0E}"/>
            </c:ext>
          </c:extLst>
        </c:ser>
        <c:ser>
          <c:idx val="3"/>
          <c:order val="3"/>
          <c:tx>
            <c:strRef>
              <c:f>UT!$A$87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UT!$B$87:$E$87</c:f>
              <c:numCache>
                <c:formatCode>0%</c:formatCode>
                <c:ptCount val="4"/>
                <c:pt idx="0">
                  <c:v>0.21444444444444444</c:v>
                </c:pt>
                <c:pt idx="1">
                  <c:v>0.11764705882352941</c:v>
                </c:pt>
                <c:pt idx="2">
                  <c:v>0</c:v>
                </c:pt>
                <c:pt idx="3">
                  <c:v>4.1666666666666664E-2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46-EE4A-8BB2-A9C9D36DFF0E}"/>
            </c:ext>
          </c:extLst>
        </c:ser>
        <c:ser>
          <c:idx val="4"/>
          <c:order val="4"/>
          <c:tx>
            <c:strRef>
              <c:f>UT!$A$88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UT!$B$88:$E$88</c:f>
              <c:numCache>
                <c:formatCode>0%</c:formatCode>
                <c:ptCount val="4"/>
                <c:pt idx="0">
                  <c:v>9.1111111111111115E-2</c:v>
                </c:pt>
                <c:pt idx="1">
                  <c:v>2.9411764705882353E-2</c:v>
                </c:pt>
                <c:pt idx="2">
                  <c:v>0</c:v>
                </c:pt>
                <c:pt idx="3">
                  <c:v>8.3333333333333329E-2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46-EE4A-8BB2-A9C9D36DFF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Utah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UT!$A$107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UT!$B$107:$E$107</c:f>
              <c:numCache>
                <c:formatCode>0%</c:formatCode>
                <c:ptCount val="4"/>
                <c:pt idx="0">
                  <c:v>0.16842105263157894</c:v>
                </c:pt>
                <c:pt idx="1">
                  <c:v>0.13846153846153847</c:v>
                </c:pt>
                <c:pt idx="2">
                  <c:v>9.0634441087613288E-2</c:v>
                </c:pt>
                <c:pt idx="3">
                  <c:v>1.5625E-2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A5-0441-A3CD-EECDE000412C}"/>
            </c:ext>
          </c:extLst>
        </c:ser>
        <c:ser>
          <c:idx val="1"/>
          <c:order val="1"/>
          <c:tx>
            <c:strRef>
              <c:f>UT!$A$108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UT!$B$108:$E$108</c:f>
              <c:numCache>
                <c:formatCode>0%</c:formatCode>
                <c:ptCount val="4"/>
                <c:pt idx="0">
                  <c:v>0.4</c:v>
                </c:pt>
                <c:pt idx="1">
                  <c:v>0.15897435897435896</c:v>
                </c:pt>
                <c:pt idx="2">
                  <c:v>0.1419939577039275</c:v>
                </c:pt>
                <c:pt idx="3">
                  <c:v>4.3749999999999997E-2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A5-0441-A3CD-EECDE000412C}"/>
            </c:ext>
          </c:extLst>
        </c:ser>
        <c:ser>
          <c:idx val="2"/>
          <c:order val="2"/>
          <c:tx>
            <c:strRef>
              <c:f>UT!$A$109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UT!$B$109:$E$109</c:f>
              <c:numCache>
                <c:formatCode>0%</c:formatCode>
                <c:ptCount val="4"/>
                <c:pt idx="0">
                  <c:v>0.36842105263157893</c:v>
                </c:pt>
                <c:pt idx="1">
                  <c:v>0.52307692307692311</c:v>
                </c:pt>
                <c:pt idx="2">
                  <c:v>0.53776435045317217</c:v>
                </c:pt>
                <c:pt idx="3">
                  <c:v>0.42812499999999998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A5-0441-A3CD-EECDE000412C}"/>
            </c:ext>
          </c:extLst>
        </c:ser>
        <c:ser>
          <c:idx val="3"/>
          <c:order val="3"/>
          <c:tx>
            <c:strRef>
              <c:f>UT!$A$110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UT!$B$110:$E$110</c:f>
              <c:numCache>
                <c:formatCode>0%</c:formatCode>
                <c:ptCount val="4"/>
                <c:pt idx="0">
                  <c:v>3.1578947368421054E-2</c:v>
                </c:pt>
                <c:pt idx="1">
                  <c:v>0.12820512820512819</c:v>
                </c:pt>
                <c:pt idx="2">
                  <c:v>0.14501510574018128</c:v>
                </c:pt>
                <c:pt idx="3">
                  <c:v>0.37812499999999999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A5-0441-A3CD-EECDE000412C}"/>
            </c:ext>
          </c:extLst>
        </c:ser>
        <c:ser>
          <c:idx val="4"/>
          <c:order val="4"/>
          <c:tx>
            <c:strRef>
              <c:f>UT!$A$111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UT!$B$111:$E$111</c:f>
              <c:numCache>
                <c:formatCode>0%</c:formatCode>
                <c:ptCount val="4"/>
                <c:pt idx="0">
                  <c:v>3.1578947368421054E-2</c:v>
                </c:pt>
                <c:pt idx="1">
                  <c:v>5.128205128205128E-2</c:v>
                </c:pt>
                <c:pt idx="2">
                  <c:v>8.4592145015105744E-2</c:v>
                </c:pt>
                <c:pt idx="3">
                  <c:v>0.13437499999999999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A5-0441-A3CD-EECDE0004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Utah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UT!$A$130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UT!$B$130:$E$130</c:f>
              <c:numCache>
                <c:formatCode>0%</c:formatCode>
                <c:ptCount val="4"/>
                <c:pt idx="0">
                  <c:v>0.1242603550295858</c:v>
                </c:pt>
                <c:pt idx="1">
                  <c:v>5.2104208416833664E-2</c:v>
                </c:pt>
                <c:pt idx="2">
                  <c:v>0.10483870967741936</c:v>
                </c:pt>
                <c:pt idx="3">
                  <c:v>0.16167664670658682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0-C94E-BF0C-E4909968C80B}"/>
            </c:ext>
          </c:extLst>
        </c:ser>
        <c:ser>
          <c:idx val="1"/>
          <c:order val="1"/>
          <c:tx>
            <c:strRef>
              <c:f>UT!$A$131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UT!$B$131:$E$131</c:f>
              <c:numCache>
                <c:formatCode>0%</c:formatCode>
                <c:ptCount val="4"/>
                <c:pt idx="0">
                  <c:v>0.21893491124260356</c:v>
                </c:pt>
                <c:pt idx="1">
                  <c:v>0.10020040080160321</c:v>
                </c:pt>
                <c:pt idx="2">
                  <c:v>0.20161290322580644</c:v>
                </c:pt>
                <c:pt idx="3">
                  <c:v>0.1317365269461078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0-C94E-BF0C-E4909968C80B}"/>
            </c:ext>
          </c:extLst>
        </c:ser>
        <c:ser>
          <c:idx val="2"/>
          <c:order val="2"/>
          <c:tx>
            <c:strRef>
              <c:f>UT!$A$132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UT!$B$132:$E$132</c:f>
              <c:numCache>
                <c:formatCode>0%</c:formatCode>
                <c:ptCount val="4"/>
                <c:pt idx="0">
                  <c:v>0.4911242603550296</c:v>
                </c:pt>
                <c:pt idx="1">
                  <c:v>0.48096192384769537</c:v>
                </c:pt>
                <c:pt idx="2">
                  <c:v>0.45967741935483869</c:v>
                </c:pt>
                <c:pt idx="3">
                  <c:v>0.44910179640718562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40-C94E-BF0C-E4909968C80B}"/>
            </c:ext>
          </c:extLst>
        </c:ser>
        <c:ser>
          <c:idx val="3"/>
          <c:order val="3"/>
          <c:tx>
            <c:strRef>
              <c:f>UT!$A$133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UT!$B$133:$E$133</c:f>
              <c:numCache>
                <c:formatCode>0%</c:formatCode>
                <c:ptCount val="4"/>
                <c:pt idx="0">
                  <c:v>0.13017751479289941</c:v>
                </c:pt>
                <c:pt idx="1">
                  <c:v>0.26653306613226452</c:v>
                </c:pt>
                <c:pt idx="2">
                  <c:v>0.11290322580645161</c:v>
                </c:pt>
                <c:pt idx="3">
                  <c:v>0.17365269461077845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0-C94E-BF0C-E4909968C80B}"/>
            </c:ext>
          </c:extLst>
        </c:ser>
        <c:ser>
          <c:idx val="4"/>
          <c:order val="4"/>
          <c:tx>
            <c:strRef>
              <c:f>UT!$A$134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UT!$B$134:$E$134</c:f>
              <c:numCache>
                <c:formatCode>0%</c:formatCode>
                <c:ptCount val="4"/>
                <c:pt idx="0">
                  <c:v>3.5502958579881658E-2</c:v>
                </c:pt>
                <c:pt idx="1">
                  <c:v>0.10020040080160321</c:v>
                </c:pt>
                <c:pt idx="2">
                  <c:v>0.12096774193548387</c:v>
                </c:pt>
                <c:pt idx="3">
                  <c:v>8.3832335329341312E-2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40-C94E-BF0C-E4909968C8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Utah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51A-DC49-BB7C-54AA0566A70F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51A-DC49-BB7C-54AA0566A70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51A-DC49-BB7C-54AA0566A70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51A-DC49-BB7C-54AA0566A70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151A-DC49-BB7C-54AA0566A70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UT!$A$10:$A$14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UT!$B$10:$B$14</c:f>
              <c:numCache>
                <c:formatCode>#,##0</c:formatCode>
                <c:ptCount val="5"/>
                <c:pt idx="0">
                  <c:v>87</c:v>
                </c:pt>
                <c:pt idx="1">
                  <c:v>134</c:v>
                </c:pt>
                <c:pt idx="2">
                  <c:v>455</c:v>
                </c:pt>
                <c:pt idx="3">
                  <c:v>198</c:v>
                </c:pt>
                <c:pt idx="4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51A-DC49-BB7C-54AA0566A70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Utah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2A4-5F43-B708-6F8803CA98EF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2A4-5F43-B708-6F8803CA98E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2A4-5F43-B708-6F8803CA98EF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2A4-5F43-B708-6F8803CA98E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UT!$A$25:$A$29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UT!$B$25:$B$29</c:f>
              <c:numCache>
                <c:formatCode>0%</c:formatCode>
                <c:ptCount val="5"/>
                <c:pt idx="0">
                  <c:v>9.0719499478623566E-2</c:v>
                </c:pt>
                <c:pt idx="1">
                  <c:v>0.1397288842544317</c:v>
                </c:pt>
                <c:pt idx="2">
                  <c:v>0.47445255474452552</c:v>
                </c:pt>
                <c:pt idx="3">
                  <c:v>0.20646506777893639</c:v>
                </c:pt>
                <c:pt idx="4">
                  <c:v>8.8633993743482797E-2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2A4-5F43-B708-6F8803CA98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Virginia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VA!$A$61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VA!$B$61:$E$61</c:f>
              <c:numCache>
                <c:formatCode>0%</c:formatCode>
                <c:ptCount val="4"/>
                <c:pt idx="0">
                  <c:v>2.6269702276707531E-3</c:v>
                </c:pt>
                <c:pt idx="1">
                  <c:v>2.8653295128939827E-3</c:v>
                </c:pt>
                <c:pt idx="2">
                  <c:v>8.3591331269349839E-2</c:v>
                </c:pt>
                <c:pt idx="3">
                  <c:v>9.0909090909090912E-2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C3-8C4D-B788-60A72E344457}"/>
            </c:ext>
          </c:extLst>
        </c:ser>
        <c:ser>
          <c:idx val="1"/>
          <c:order val="1"/>
          <c:tx>
            <c:strRef>
              <c:f>VA!$A$62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VA!$B$62:$E$62</c:f>
              <c:numCache>
                <c:formatCode>0%</c:formatCode>
                <c:ptCount val="4"/>
                <c:pt idx="0">
                  <c:v>2.5394045534150613E-2</c:v>
                </c:pt>
                <c:pt idx="1">
                  <c:v>8.0229226361031525E-2</c:v>
                </c:pt>
                <c:pt idx="2">
                  <c:v>0.2043343653250774</c:v>
                </c:pt>
                <c:pt idx="3">
                  <c:v>0.18181818181818182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C3-8C4D-B788-60A72E344457}"/>
            </c:ext>
          </c:extLst>
        </c:ser>
        <c:ser>
          <c:idx val="2"/>
          <c:order val="2"/>
          <c:tx>
            <c:strRef>
              <c:f>VA!$A$63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VA!$B$63:$E$63</c:f>
              <c:numCache>
                <c:formatCode>0%</c:formatCode>
                <c:ptCount val="4"/>
                <c:pt idx="0">
                  <c:v>0.23905429071803852</c:v>
                </c:pt>
                <c:pt idx="1">
                  <c:v>0.46991404011461319</c:v>
                </c:pt>
                <c:pt idx="2">
                  <c:v>0.47987616099071206</c:v>
                </c:pt>
                <c:pt idx="3">
                  <c:v>0.63636363636363635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C3-8C4D-B788-60A72E344457}"/>
            </c:ext>
          </c:extLst>
        </c:ser>
        <c:ser>
          <c:idx val="3"/>
          <c:order val="3"/>
          <c:tx>
            <c:strRef>
              <c:f>VA!$A$64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VA!$B$64:$E$64</c:f>
              <c:numCache>
                <c:formatCode>0%</c:formatCode>
                <c:ptCount val="4"/>
                <c:pt idx="0">
                  <c:v>0.46847635726795095</c:v>
                </c:pt>
                <c:pt idx="1">
                  <c:v>0.34670487106017189</c:v>
                </c:pt>
                <c:pt idx="2">
                  <c:v>0.20123839009287925</c:v>
                </c:pt>
                <c:pt idx="3">
                  <c:v>9.0909090909090912E-2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C3-8C4D-B788-60A72E344457}"/>
            </c:ext>
          </c:extLst>
        </c:ser>
        <c:ser>
          <c:idx val="4"/>
          <c:order val="4"/>
          <c:tx>
            <c:strRef>
              <c:f>VA!$A$65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VA!$B$65:$E$65</c:f>
              <c:numCache>
                <c:formatCode>0%</c:formatCode>
                <c:ptCount val="4"/>
                <c:pt idx="0">
                  <c:v>0.26444833625218916</c:v>
                </c:pt>
                <c:pt idx="1">
                  <c:v>0.10028653295128939</c:v>
                </c:pt>
                <c:pt idx="2">
                  <c:v>3.0959752321981424E-2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C3-8C4D-B788-60A72E344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Virginia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VA!$A$84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VA!$B$84:$E$84</c:f>
              <c:numCache>
                <c:formatCode>0%</c:formatCode>
                <c:ptCount val="4"/>
                <c:pt idx="0">
                  <c:v>1.6538037486218304E-2</c:v>
                </c:pt>
                <c:pt idx="1">
                  <c:v>0.2</c:v>
                </c:pt>
                <c:pt idx="2" formatCode="#,##0">
                  <c:v>0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4E-AA4D-91BE-880AA78DD1B9}"/>
            </c:ext>
          </c:extLst>
        </c:ser>
        <c:ser>
          <c:idx val="1"/>
          <c:order val="1"/>
          <c:tx>
            <c:strRef>
              <c:f>VA!$A$85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VA!$B$85:$E$85</c:f>
              <c:numCache>
                <c:formatCode>0%</c:formatCode>
                <c:ptCount val="4"/>
                <c:pt idx="0">
                  <c:v>6.6703417861080486E-2</c:v>
                </c:pt>
                <c:pt idx="1">
                  <c:v>0.2</c:v>
                </c:pt>
                <c:pt idx="2" formatCode="#,##0">
                  <c:v>0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E-AA4D-91BE-880AA78DD1B9}"/>
            </c:ext>
          </c:extLst>
        </c:ser>
        <c:ser>
          <c:idx val="2"/>
          <c:order val="2"/>
          <c:tx>
            <c:strRef>
              <c:f>VA!$A$86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VA!$B$86:$E$86</c:f>
              <c:numCache>
                <c:formatCode>0%</c:formatCode>
                <c:ptCount val="4"/>
                <c:pt idx="0">
                  <c:v>0.32855567805953695</c:v>
                </c:pt>
                <c:pt idx="1">
                  <c:v>0.4</c:v>
                </c:pt>
                <c:pt idx="2" formatCode="#,##0">
                  <c:v>0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4E-AA4D-91BE-880AA78DD1B9}"/>
            </c:ext>
          </c:extLst>
        </c:ser>
        <c:ser>
          <c:idx val="3"/>
          <c:order val="3"/>
          <c:tx>
            <c:strRef>
              <c:f>VA!$A$87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VA!$B$87:$E$87</c:f>
              <c:numCache>
                <c:formatCode>0%</c:formatCode>
                <c:ptCount val="4"/>
                <c:pt idx="0">
                  <c:v>0.3974641675854465</c:v>
                </c:pt>
                <c:pt idx="1">
                  <c:v>0.2</c:v>
                </c:pt>
                <c:pt idx="2" formatCode="#,##0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4E-AA4D-91BE-880AA78DD1B9}"/>
            </c:ext>
          </c:extLst>
        </c:ser>
        <c:ser>
          <c:idx val="4"/>
          <c:order val="4"/>
          <c:tx>
            <c:strRef>
              <c:f>VA!$A$88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VA!$B$88:$E$88</c:f>
              <c:numCache>
                <c:formatCode>0%</c:formatCode>
                <c:ptCount val="4"/>
                <c:pt idx="0">
                  <c:v>0.19073869900771775</c:v>
                </c:pt>
                <c:pt idx="1">
                  <c:v>0</c:v>
                </c:pt>
                <c:pt idx="2" formatCode="#,##0">
                  <c:v>0</c:v>
                </c:pt>
                <c:pt idx="3">
                  <c:v>0.16666666666666666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4E-AA4D-91BE-880AA78DD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Virginia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VA!$A$107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VA!$B$107:$E$107</c:f>
              <c:numCache>
                <c:formatCode>0%</c:formatCode>
                <c:ptCount val="4"/>
                <c:pt idx="0">
                  <c:v>3.4482758620689655E-2</c:v>
                </c:pt>
                <c:pt idx="1">
                  <c:v>2.7888446215139442E-2</c:v>
                </c:pt>
                <c:pt idx="2">
                  <c:v>8.5763293310463125E-3</c:v>
                </c:pt>
                <c:pt idx="3">
                  <c:v>2.717391304347826E-3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0C-F84F-9EB8-7627DC64BDAF}"/>
            </c:ext>
          </c:extLst>
        </c:ser>
        <c:ser>
          <c:idx val="1"/>
          <c:order val="1"/>
          <c:tx>
            <c:strRef>
              <c:f>VA!$A$108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VA!$B$108:$E$108</c:f>
              <c:numCache>
                <c:formatCode>0%</c:formatCode>
                <c:ptCount val="4"/>
                <c:pt idx="0">
                  <c:v>0.14942528735632185</c:v>
                </c:pt>
                <c:pt idx="1">
                  <c:v>8.1673306772908363E-2</c:v>
                </c:pt>
                <c:pt idx="2">
                  <c:v>4.974271012006861E-2</c:v>
                </c:pt>
                <c:pt idx="3">
                  <c:v>2.717391304347826E-3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0C-F84F-9EB8-7627DC64BDAF}"/>
            </c:ext>
          </c:extLst>
        </c:ser>
        <c:ser>
          <c:idx val="2"/>
          <c:order val="2"/>
          <c:tx>
            <c:strRef>
              <c:f>VA!$A$109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VA!$B$109:$E$109</c:f>
              <c:numCache>
                <c:formatCode>0%</c:formatCode>
                <c:ptCount val="4"/>
                <c:pt idx="0">
                  <c:v>0.4885057471264368</c:v>
                </c:pt>
                <c:pt idx="1">
                  <c:v>0.40836653386454186</c:v>
                </c:pt>
                <c:pt idx="2">
                  <c:v>0.32246998284734135</c:v>
                </c:pt>
                <c:pt idx="3">
                  <c:v>8.1521739130434784E-2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0C-F84F-9EB8-7627DC64BDAF}"/>
            </c:ext>
          </c:extLst>
        </c:ser>
        <c:ser>
          <c:idx val="3"/>
          <c:order val="3"/>
          <c:tx>
            <c:strRef>
              <c:f>VA!$A$110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VA!$B$110:$E$110</c:f>
              <c:numCache>
                <c:formatCode>0%</c:formatCode>
                <c:ptCount val="4"/>
                <c:pt idx="0">
                  <c:v>0.27873563218390807</c:v>
                </c:pt>
                <c:pt idx="1">
                  <c:v>0.39641434262948205</c:v>
                </c:pt>
                <c:pt idx="2">
                  <c:v>0.45626072041166382</c:v>
                </c:pt>
                <c:pt idx="3">
                  <c:v>0.41304347826086957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0C-F84F-9EB8-7627DC64BDAF}"/>
            </c:ext>
          </c:extLst>
        </c:ser>
        <c:ser>
          <c:idx val="4"/>
          <c:order val="4"/>
          <c:tx>
            <c:strRef>
              <c:f>VA!$A$111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VA!$B$111:$E$111</c:f>
              <c:numCache>
                <c:formatCode>0%</c:formatCode>
                <c:ptCount val="4"/>
                <c:pt idx="0">
                  <c:v>4.8850574712643681E-2</c:v>
                </c:pt>
                <c:pt idx="1">
                  <c:v>8.565737051792828E-2</c:v>
                </c:pt>
                <c:pt idx="2">
                  <c:v>0.16295025728987994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00C-F84F-9EB8-7627DC64BD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Virginia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VA!$A$130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VA!$B$130:$E$130</c:f>
              <c:numCache>
                <c:formatCode>0%</c:formatCode>
                <c:ptCount val="4"/>
                <c:pt idx="0">
                  <c:v>2.1479713603818614E-2</c:v>
                </c:pt>
                <c:pt idx="1">
                  <c:v>1.1922503725782414E-2</c:v>
                </c:pt>
                <c:pt idx="2">
                  <c:v>2.5806451612903226E-2</c:v>
                </c:pt>
                <c:pt idx="3">
                  <c:v>1.896551724137931E-2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66-DF4A-9433-3568DC76B7A8}"/>
            </c:ext>
          </c:extLst>
        </c:ser>
        <c:ser>
          <c:idx val="1"/>
          <c:order val="1"/>
          <c:tx>
            <c:strRef>
              <c:f>VA!$A$131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VA!$B$131:$E$131</c:f>
              <c:numCache>
                <c:formatCode>0%</c:formatCode>
                <c:ptCount val="4"/>
                <c:pt idx="0">
                  <c:v>9.3078758949880672E-2</c:v>
                </c:pt>
                <c:pt idx="1">
                  <c:v>2.533532041728763E-2</c:v>
                </c:pt>
                <c:pt idx="2">
                  <c:v>0.14193548387096774</c:v>
                </c:pt>
                <c:pt idx="3">
                  <c:v>8.1034482758620685E-2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66-DF4A-9433-3568DC76B7A8}"/>
            </c:ext>
          </c:extLst>
        </c:ser>
        <c:ser>
          <c:idx val="2"/>
          <c:order val="2"/>
          <c:tx>
            <c:strRef>
              <c:f>VA!$A$132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VA!$B$132:$E$132</c:f>
              <c:numCache>
                <c:formatCode>0%</c:formatCode>
                <c:ptCount val="4"/>
                <c:pt idx="0">
                  <c:v>0.36276849642004771</c:v>
                </c:pt>
                <c:pt idx="1">
                  <c:v>0.18777943368107303</c:v>
                </c:pt>
                <c:pt idx="2">
                  <c:v>0.50322580645161286</c:v>
                </c:pt>
                <c:pt idx="3">
                  <c:v>0.41896551724137931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66-DF4A-9433-3568DC76B7A8}"/>
            </c:ext>
          </c:extLst>
        </c:ser>
        <c:ser>
          <c:idx val="3"/>
          <c:order val="3"/>
          <c:tx>
            <c:strRef>
              <c:f>VA!$A$133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VA!$B$133:$E$133</c:f>
              <c:numCache>
                <c:formatCode>0%</c:formatCode>
                <c:ptCount val="4"/>
                <c:pt idx="0">
                  <c:v>0.33890214797136037</c:v>
                </c:pt>
                <c:pt idx="1">
                  <c:v>0.50968703427719819</c:v>
                </c:pt>
                <c:pt idx="2">
                  <c:v>0.2709677419354839</c:v>
                </c:pt>
                <c:pt idx="3">
                  <c:v>0.33793103448275863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66-DF4A-9433-3568DC76B7A8}"/>
            </c:ext>
          </c:extLst>
        </c:ser>
        <c:ser>
          <c:idx val="4"/>
          <c:order val="4"/>
          <c:tx>
            <c:strRef>
              <c:f>VA!$A$134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VA!$B$134:$E$134</c:f>
              <c:numCache>
                <c:formatCode>0%</c:formatCode>
                <c:ptCount val="4"/>
                <c:pt idx="0">
                  <c:v>0.18377088305489261</c:v>
                </c:pt>
                <c:pt idx="1">
                  <c:v>0.26527570789865873</c:v>
                </c:pt>
                <c:pt idx="2">
                  <c:v>5.8064516129032261E-2</c:v>
                </c:pt>
                <c:pt idx="3">
                  <c:v>0.14310344827586208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66-DF4A-9433-3568DC76B7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Virginia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652-0E48-A103-E4FDE69E72FE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652-0E48-A103-E4FDE69E72FE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652-0E48-A103-E4FDE69E72F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652-0E48-A103-E4FDE69E72FE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2652-0E48-A103-E4FDE69E72F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VA!$A$10:$A$14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VA!$B$10:$B$14</c:f>
              <c:numCache>
                <c:formatCode>#,##0</c:formatCode>
                <c:ptCount val="5"/>
                <c:pt idx="0">
                  <c:v>32</c:v>
                </c:pt>
                <c:pt idx="1">
                  <c:v>125</c:v>
                </c:pt>
                <c:pt idx="2">
                  <c:v>599</c:v>
                </c:pt>
                <c:pt idx="3">
                  <c:v>722</c:v>
                </c:pt>
                <c:pt idx="4">
                  <c:v>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652-0E48-A103-E4FDE69E72F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Virginia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72AA-A146-B1F0-587BA7750900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72AA-A146-B1F0-587BA775090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72AA-A146-B1F0-587BA7750900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72AA-A146-B1F0-587BA775090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VA!$A$25:$A$29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VA!$B$25:$B$29</c:f>
              <c:numCache>
                <c:formatCode>0%</c:formatCode>
                <c:ptCount val="5"/>
                <c:pt idx="0">
                  <c:v>1.7534246575342465E-2</c:v>
                </c:pt>
                <c:pt idx="1">
                  <c:v>6.8493150684931503E-2</c:v>
                </c:pt>
                <c:pt idx="2">
                  <c:v>0.32821917808219175</c:v>
                </c:pt>
                <c:pt idx="3">
                  <c:v>0.39561643835616439</c:v>
                </c:pt>
                <c:pt idx="4">
                  <c:v>0.19013698630136985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2AA-A146-B1F0-587BA7750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Washington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WA!$A$61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WA!$B$61:$E$61</c:f>
              <c:numCache>
                <c:formatCode>0%</c:formatCode>
                <c:ptCount val="4"/>
                <c:pt idx="0">
                  <c:v>8.2980524978831502E-2</c:v>
                </c:pt>
                <c:pt idx="1">
                  <c:v>0.14402173913043478</c:v>
                </c:pt>
                <c:pt idx="2">
                  <c:v>0.54797441364605548</c:v>
                </c:pt>
                <c:pt idx="3">
                  <c:v>0.2857142857142857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9C-2B40-82F0-6EFF7DB88C8E}"/>
            </c:ext>
          </c:extLst>
        </c:ser>
        <c:ser>
          <c:idx val="1"/>
          <c:order val="1"/>
          <c:tx>
            <c:strRef>
              <c:f>WA!$A$62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WA!$B$62:$E$62</c:f>
              <c:numCache>
                <c:formatCode>0%</c:formatCode>
                <c:ptCount val="4"/>
                <c:pt idx="0">
                  <c:v>0.21422523285351397</c:v>
                </c:pt>
                <c:pt idx="1">
                  <c:v>0.35597826086956524</c:v>
                </c:pt>
                <c:pt idx="2">
                  <c:v>0.26439232409381663</c:v>
                </c:pt>
                <c:pt idx="3">
                  <c:v>0.17857142857142858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9C-2B40-82F0-6EFF7DB88C8E}"/>
            </c:ext>
          </c:extLst>
        </c:ser>
        <c:ser>
          <c:idx val="2"/>
          <c:order val="2"/>
          <c:tx>
            <c:strRef>
              <c:f>WA!$A$63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WA!$B$63:$E$63</c:f>
              <c:numCache>
                <c:formatCode>0%</c:formatCode>
                <c:ptCount val="4"/>
                <c:pt idx="0">
                  <c:v>0.48772226926333617</c:v>
                </c:pt>
                <c:pt idx="1">
                  <c:v>0.40760869565217389</c:v>
                </c:pt>
                <c:pt idx="2">
                  <c:v>0.14285714285714285</c:v>
                </c:pt>
                <c:pt idx="3">
                  <c:v>0.26785714285714285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9C-2B40-82F0-6EFF7DB88C8E}"/>
            </c:ext>
          </c:extLst>
        </c:ser>
        <c:ser>
          <c:idx val="3"/>
          <c:order val="3"/>
          <c:tx>
            <c:strRef>
              <c:f>WA!$A$64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WA!$B$64:$E$64</c:f>
              <c:numCache>
                <c:formatCode>0%</c:formatCode>
                <c:ptCount val="4"/>
                <c:pt idx="0">
                  <c:v>0.18035563082133785</c:v>
                </c:pt>
                <c:pt idx="1">
                  <c:v>8.1521739130434784E-2</c:v>
                </c:pt>
                <c:pt idx="2">
                  <c:v>2.3454157782515993E-2</c:v>
                </c:pt>
                <c:pt idx="3">
                  <c:v>0.10714285714285714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9C-2B40-82F0-6EFF7DB88C8E}"/>
            </c:ext>
          </c:extLst>
        </c:ser>
        <c:ser>
          <c:idx val="4"/>
          <c:order val="4"/>
          <c:tx>
            <c:strRef>
              <c:f>WA!$A$65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WA!$B$65:$E$65</c:f>
              <c:numCache>
                <c:formatCode>0%</c:formatCode>
                <c:ptCount val="4"/>
                <c:pt idx="0">
                  <c:v>3.4716342082980522E-2</c:v>
                </c:pt>
                <c:pt idx="1">
                  <c:v>1.0869565217391304E-2</c:v>
                </c:pt>
                <c:pt idx="2">
                  <c:v>2.1321961620469083E-2</c:v>
                </c:pt>
                <c:pt idx="3">
                  <c:v>0.16071428571428573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C9C-2B40-82F0-6EFF7DB88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Washington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WA!$A$84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WA!$B$84:$E$84</c:f>
              <c:numCache>
                <c:formatCode>0%</c:formatCode>
                <c:ptCount val="4"/>
                <c:pt idx="0">
                  <c:v>0.16156282998944033</c:v>
                </c:pt>
                <c:pt idx="1">
                  <c:v>0.375</c:v>
                </c:pt>
                <c:pt idx="2">
                  <c:v>1</c:v>
                </c:pt>
                <c:pt idx="3">
                  <c:v>0.68027210884353739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83-6B4D-9DD1-CD94EF907506}"/>
            </c:ext>
          </c:extLst>
        </c:ser>
        <c:ser>
          <c:idx val="1"/>
          <c:order val="1"/>
          <c:tx>
            <c:strRef>
              <c:f>WA!$A$85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WA!$B$85:$E$85</c:f>
              <c:numCache>
                <c:formatCode>0%</c:formatCode>
                <c:ptCount val="4"/>
                <c:pt idx="0">
                  <c:v>0.27032734952481519</c:v>
                </c:pt>
                <c:pt idx="1">
                  <c:v>8.3333333333333329E-2</c:v>
                </c:pt>
                <c:pt idx="2">
                  <c:v>0</c:v>
                </c:pt>
                <c:pt idx="3">
                  <c:v>2.7210884353741496E-2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83-6B4D-9DD1-CD94EF907506}"/>
            </c:ext>
          </c:extLst>
        </c:ser>
        <c:ser>
          <c:idx val="2"/>
          <c:order val="2"/>
          <c:tx>
            <c:strRef>
              <c:f>WA!$A$86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WA!$B$86:$E$86</c:f>
              <c:numCache>
                <c:formatCode>0%</c:formatCode>
                <c:ptCount val="4"/>
                <c:pt idx="0">
                  <c:v>0.4186906019007392</c:v>
                </c:pt>
                <c:pt idx="1">
                  <c:v>0.33333333333333331</c:v>
                </c:pt>
                <c:pt idx="2">
                  <c:v>0</c:v>
                </c:pt>
                <c:pt idx="3">
                  <c:v>4.7619047619047616E-2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C83-6B4D-9DD1-CD94EF907506}"/>
            </c:ext>
          </c:extLst>
        </c:ser>
        <c:ser>
          <c:idx val="3"/>
          <c:order val="3"/>
          <c:tx>
            <c:strRef>
              <c:f>WA!$A$87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WA!$B$87:$E$87</c:f>
              <c:numCache>
                <c:formatCode>0%</c:formatCode>
                <c:ptCount val="4"/>
                <c:pt idx="0">
                  <c:v>0.12618796198521648</c:v>
                </c:pt>
                <c:pt idx="1">
                  <c:v>8.3333333333333329E-2</c:v>
                </c:pt>
                <c:pt idx="2">
                  <c:v>0</c:v>
                </c:pt>
                <c:pt idx="3">
                  <c:v>0.12925170068027211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83-6B4D-9DD1-CD94EF907506}"/>
            </c:ext>
          </c:extLst>
        </c:ser>
        <c:ser>
          <c:idx val="4"/>
          <c:order val="4"/>
          <c:tx>
            <c:strRef>
              <c:f>WA!$A$88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WA!$B$88:$E$88</c:f>
              <c:numCache>
                <c:formatCode>0%</c:formatCode>
                <c:ptCount val="4"/>
                <c:pt idx="0">
                  <c:v>2.3231256599788808E-2</c:v>
                </c:pt>
                <c:pt idx="1">
                  <c:v>0.125</c:v>
                </c:pt>
                <c:pt idx="2">
                  <c:v>0</c:v>
                </c:pt>
                <c:pt idx="3">
                  <c:v>0.11564625850340136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C83-6B4D-9DD1-CD94EF9075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Washington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WA!$A$107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WA!$B$107:$E$107</c:f>
              <c:numCache>
                <c:formatCode>0%</c:formatCode>
                <c:ptCount val="4"/>
                <c:pt idx="0">
                  <c:v>0.3623693379790941</c:v>
                </c:pt>
                <c:pt idx="1">
                  <c:v>0.24921135646687698</c:v>
                </c:pt>
                <c:pt idx="2">
                  <c:v>0.18144044321329639</c:v>
                </c:pt>
                <c:pt idx="3">
                  <c:v>6.3529411764705876E-2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0-B74E-8037-586390B3073C}"/>
            </c:ext>
          </c:extLst>
        </c:ser>
        <c:ser>
          <c:idx val="1"/>
          <c:order val="1"/>
          <c:tx>
            <c:strRef>
              <c:f>WA!$A$108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WA!$B$108:$E$108</c:f>
              <c:numCache>
                <c:formatCode>0%</c:formatCode>
                <c:ptCount val="4"/>
                <c:pt idx="0">
                  <c:v>0.34146341463414637</c:v>
                </c:pt>
                <c:pt idx="1">
                  <c:v>0.36119873817034698</c:v>
                </c:pt>
                <c:pt idx="2">
                  <c:v>0.22160664819944598</c:v>
                </c:pt>
                <c:pt idx="3">
                  <c:v>7.2941176470588232E-2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0-B74E-8037-586390B3073C}"/>
            </c:ext>
          </c:extLst>
        </c:ser>
        <c:ser>
          <c:idx val="2"/>
          <c:order val="2"/>
          <c:tx>
            <c:strRef>
              <c:f>WA!$A$109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WA!$B$109:$E$109</c:f>
              <c:numCache>
                <c:formatCode>0%</c:formatCode>
                <c:ptCount val="4"/>
                <c:pt idx="0">
                  <c:v>0.26480836236933797</c:v>
                </c:pt>
                <c:pt idx="1">
                  <c:v>0.36119873817034698</c:v>
                </c:pt>
                <c:pt idx="2">
                  <c:v>0.48199445983379502</c:v>
                </c:pt>
                <c:pt idx="3">
                  <c:v>0.36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90-B74E-8037-586390B3073C}"/>
            </c:ext>
          </c:extLst>
        </c:ser>
        <c:ser>
          <c:idx val="3"/>
          <c:order val="3"/>
          <c:tx>
            <c:strRef>
              <c:f>WA!$A$110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WA!$B$110:$E$110</c:f>
              <c:numCache>
                <c:formatCode>0%</c:formatCode>
                <c:ptCount val="4"/>
                <c:pt idx="0">
                  <c:v>2.7874564459930314E-2</c:v>
                </c:pt>
                <c:pt idx="1">
                  <c:v>1.7350157728706624E-2</c:v>
                </c:pt>
                <c:pt idx="2">
                  <c:v>9.9722991689750698E-2</c:v>
                </c:pt>
                <c:pt idx="3">
                  <c:v>0.39764705882352941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0-B74E-8037-586390B3073C}"/>
            </c:ext>
          </c:extLst>
        </c:ser>
        <c:ser>
          <c:idx val="4"/>
          <c:order val="4"/>
          <c:tx>
            <c:strRef>
              <c:f>WA!$A$111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WA!$B$111:$E$111</c:f>
              <c:numCache>
                <c:formatCode>0%</c:formatCode>
                <c:ptCount val="4"/>
                <c:pt idx="0">
                  <c:v>3.4843205574912892E-3</c:v>
                </c:pt>
                <c:pt idx="1">
                  <c:v>1.1041009463722398E-2</c:v>
                </c:pt>
                <c:pt idx="2">
                  <c:v>1.5235457063711912E-2</c:v>
                </c:pt>
                <c:pt idx="3">
                  <c:v>0.10588235294117647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90-B74E-8037-586390B307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Washington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WA!$A$130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WA!$B$130:$E$130</c:f>
              <c:numCache>
                <c:formatCode>0%</c:formatCode>
                <c:ptCount val="4"/>
                <c:pt idx="0">
                  <c:v>0.23954983922829581</c:v>
                </c:pt>
                <c:pt idx="1">
                  <c:v>0.12894375857338819</c:v>
                </c:pt>
                <c:pt idx="2">
                  <c:v>0.22535211267605634</c:v>
                </c:pt>
                <c:pt idx="3">
                  <c:v>0.26651480637813213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2A-6247-A62B-68DEA240C295}"/>
            </c:ext>
          </c:extLst>
        </c:ser>
        <c:ser>
          <c:idx val="1"/>
          <c:order val="1"/>
          <c:tx>
            <c:strRef>
              <c:f>WA!$A$131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WA!$B$131:$E$131</c:f>
              <c:numCache>
                <c:formatCode>0%</c:formatCode>
                <c:ptCount val="4"/>
                <c:pt idx="0">
                  <c:v>0.26688102893890675</c:v>
                </c:pt>
                <c:pt idx="1">
                  <c:v>0.20438957475994513</c:v>
                </c:pt>
                <c:pt idx="2">
                  <c:v>0.28873239436619719</c:v>
                </c:pt>
                <c:pt idx="3">
                  <c:v>0.27562642369020501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2A-6247-A62B-68DEA240C295}"/>
            </c:ext>
          </c:extLst>
        </c:ser>
        <c:ser>
          <c:idx val="2"/>
          <c:order val="2"/>
          <c:tx>
            <c:strRef>
              <c:f>WA!$A$132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WA!$B$132:$E$132</c:f>
              <c:numCache>
                <c:formatCode>0%</c:formatCode>
                <c:ptCount val="4"/>
                <c:pt idx="0">
                  <c:v>0.33762057877813506</c:v>
                </c:pt>
                <c:pt idx="1">
                  <c:v>0.44444444444444442</c:v>
                </c:pt>
                <c:pt idx="2">
                  <c:v>0.397887323943662</c:v>
                </c:pt>
                <c:pt idx="3">
                  <c:v>0.36674259681093396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2A-6247-A62B-68DEA240C295}"/>
            </c:ext>
          </c:extLst>
        </c:ser>
        <c:ser>
          <c:idx val="3"/>
          <c:order val="3"/>
          <c:tx>
            <c:strRef>
              <c:f>WA!$A$133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WA!$B$133:$E$133</c:f>
              <c:numCache>
                <c:formatCode>0%</c:formatCode>
                <c:ptCount val="4"/>
                <c:pt idx="0">
                  <c:v>0.11254019292604502</c:v>
                </c:pt>
                <c:pt idx="1">
                  <c:v>0.19067215363511661</c:v>
                </c:pt>
                <c:pt idx="2">
                  <c:v>7.0422535211267609E-2</c:v>
                </c:pt>
                <c:pt idx="3">
                  <c:v>7.0615034168564919E-2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2A-6247-A62B-68DEA240C295}"/>
            </c:ext>
          </c:extLst>
        </c:ser>
        <c:ser>
          <c:idx val="4"/>
          <c:order val="4"/>
          <c:tx>
            <c:strRef>
              <c:f>WA!$A$134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WA!$B$134:$E$134</c:f>
              <c:numCache>
                <c:formatCode>0%</c:formatCode>
                <c:ptCount val="4"/>
                <c:pt idx="0">
                  <c:v>4.3408360128617367E-2</c:v>
                </c:pt>
                <c:pt idx="1">
                  <c:v>3.1550068587105622E-2</c:v>
                </c:pt>
                <c:pt idx="2">
                  <c:v>1.7605633802816902E-2</c:v>
                </c:pt>
                <c:pt idx="3">
                  <c:v>2.0501138952164009E-2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2A-6247-A62B-68DEA240C2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Washington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A66C-1E4D-BF95-FB24DAF8C34B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A66C-1E4D-BF95-FB24DAF8C34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A66C-1E4D-BF95-FB24DAF8C34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A66C-1E4D-BF95-FB24DAF8C34B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A66C-1E4D-BF95-FB24DAF8C34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WA!$A$10:$A$14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WA!$B$10:$B$14</c:f>
              <c:numCache>
                <c:formatCode>#,##0</c:formatCode>
                <c:ptCount val="5"/>
                <c:pt idx="0">
                  <c:v>424</c:v>
                </c:pt>
                <c:pt idx="1">
                  <c:v>518</c:v>
                </c:pt>
                <c:pt idx="2">
                  <c:v>808</c:v>
                </c:pt>
                <c:pt idx="3">
                  <c:v>260</c:v>
                </c:pt>
                <c:pt idx="4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66C-1E4D-BF95-FB24DAF8C34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Washington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D490-9540-BE06-96196498F50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D490-9540-BE06-96196498F5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D490-9540-BE06-96196498F501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D490-9540-BE06-96196498F50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WA!$A$25:$A$29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WA!$B$25:$B$29</c:f>
              <c:numCache>
                <c:formatCode>0%</c:formatCode>
                <c:ptCount val="5"/>
                <c:pt idx="0">
                  <c:v>0.20443587270973965</c:v>
                </c:pt>
                <c:pt idx="1">
                  <c:v>0.24975891996142718</c:v>
                </c:pt>
                <c:pt idx="2">
                  <c:v>0.38958534233365477</c:v>
                </c:pt>
                <c:pt idx="3">
                  <c:v>0.1253616200578592</c:v>
                </c:pt>
                <c:pt idx="4">
                  <c:v>3.0858244937319191E-2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490-9540-BE06-96196498F5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West Virginia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318627754368981"/>
          <c:y val="7.035174964355235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WV!$A$61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WV!$B$61:$E$61</c:f>
              <c:numCache>
                <c:formatCode>0%</c:formatCode>
                <c:ptCount val="4"/>
                <c:pt idx="0">
                  <c:v>8.1585081585081584E-2</c:v>
                </c:pt>
                <c:pt idx="1">
                  <c:v>9.6491228070175433E-2</c:v>
                </c:pt>
                <c:pt idx="2">
                  <c:v>0.29914529914529914</c:v>
                </c:pt>
                <c:pt idx="3">
                  <c:v>0.2857142857142857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34-B448-AECE-3630BC1ABE5B}"/>
            </c:ext>
          </c:extLst>
        </c:ser>
        <c:ser>
          <c:idx val="1"/>
          <c:order val="1"/>
          <c:tx>
            <c:strRef>
              <c:f>WV!$A$62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WV!$B$62:$E$62</c:f>
              <c:numCache>
                <c:formatCode>0%</c:formatCode>
                <c:ptCount val="4"/>
                <c:pt idx="0">
                  <c:v>0.22843822843822845</c:v>
                </c:pt>
                <c:pt idx="1">
                  <c:v>0.35087719298245612</c:v>
                </c:pt>
                <c:pt idx="2">
                  <c:v>0.34188034188034189</c:v>
                </c:pt>
                <c:pt idx="3">
                  <c:v>0.14285714285714285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34-B448-AECE-3630BC1ABE5B}"/>
            </c:ext>
          </c:extLst>
        </c:ser>
        <c:ser>
          <c:idx val="2"/>
          <c:order val="2"/>
          <c:tx>
            <c:strRef>
              <c:f>WV!$A$63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WV!$B$63:$E$63</c:f>
              <c:numCache>
                <c:formatCode>0%</c:formatCode>
                <c:ptCount val="4"/>
                <c:pt idx="0">
                  <c:v>0.56177156177156173</c:v>
                </c:pt>
                <c:pt idx="1">
                  <c:v>0.51754385964912286</c:v>
                </c:pt>
                <c:pt idx="2">
                  <c:v>0.33333333333333331</c:v>
                </c:pt>
                <c:pt idx="3">
                  <c:v>0.42857142857142855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34-B448-AECE-3630BC1ABE5B}"/>
            </c:ext>
          </c:extLst>
        </c:ser>
        <c:ser>
          <c:idx val="3"/>
          <c:order val="3"/>
          <c:tx>
            <c:strRef>
              <c:f>WV!$A$64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WV!$B$64:$E$64</c:f>
              <c:numCache>
                <c:formatCode>0%</c:formatCode>
                <c:ptCount val="4"/>
                <c:pt idx="0">
                  <c:v>0.10722610722610723</c:v>
                </c:pt>
                <c:pt idx="1">
                  <c:v>2.6315789473684209E-2</c:v>
                </c:pt>
                <c:pt idx="2">
                  <c:v>2.564102564102564E-2</c:v>
                </c:pt>
                <c:pt idx="3">
                  <c:v>0.14285714285714285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34-B448-AECE-3630BC1ABE5B}"/>
            </c:ext>
          </c:extLst>
        </c:ser>
        <c:ser>
          <c:idx val="4"/>
          <c:order val="4"/>
          <c:tx>
            <c:strRef>
              <c:f>WV!$A$65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WV!$B$65:$E$65</c:f>
              <c:numCache>
                <c:formatCode>0%</c:formatCode>
                <c:ptCount val="4"/>
                <c:pt idx="0">
                  <c:v>2.097902097902098E-2</c:v>
                </c:pt>
                <c:pt idx="1">
                  <c:v>8.771929824561403E-3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C34-B448-AECE-3630BC1ABE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West Virginia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WV!$A$84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WV!$B$84:$E$84</c:f>
              <c:numCache>
                <c:formatCode>#,##0</c:formatCode>
                <c:ptCount val="4"/>
                <c:pt idx="0" formatCode="0%">
                  <c:v>0.11684370257966616</c:v>
                </c:pt>
                <c:pt idx="1">
                  <c:v>0</c:v>
                </c:pt>
                <c:pt idx="2">
                  <c:v>0</c:v>
                </c:pt>
                <c:pt idx="3" formatCode="0%">
                  <c:v>0.75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5B-7849-9630-6220347A99F7}"/>
            </c:ext>
          </c:extLst>
        </c:ser>
        <c:ser>
          <c:idx val="1"/>
          <c:order val="1"/>
          <c:tx>
            <c:strRef>
              <c:f>WV!$A$85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WV!$B$85:$E$85</c:f>
              <c:numCache>
                <c:formatCode>#,##0</c:formatCode>
                <c:ptCount val="4"/>
                <c:pt idx="0" formatCode="0%">
                  <c:v>0.26858877086494687</c:v>
                </c:pt>
                <c:pt idx="1">
                  <c:v>0</c:v>
                </c:pt>
                <c:pt idx="2">
                  <c:v>0</c:v>
                </c:pt>
                <c:pt idx="3" formatCode="0%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5B-7849-9630-6220347A99F7}"/>
            </c:ext>
          </c:extLst>
        </c:ser>
        <c:ser>
          <c:idx val="2"/>
          <c:order val="2"/>
          <c:tx>
            <c:strRef>
              <c:f>WV!$A$86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WV!$B$86:$E$86</c:f>
              <c:numCache>
                <c:formatCode>#,##0</c:formatCode>
                <c:ptCount val="4"/>
                <c:pt idx="0" formatCode="0%">
                  <c:v>0.51896813353566007</c:v>
                </c:pt>
                <c:pt idx="1">
                  <c:v>0</c:v>
                </c:pt>
                <c:pt idx="2">
                  <c:v>0</c:v>
                </c:pt>
                <c:pt idx="3" formatCode="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5B-7849-9630-6220347A99F7}"/>
            </c:ext>
          </c:extLst>
        </c:ser>
        <c:ser>
          <c:idx val="3"/>
          <c:order val="3"/>
          <c:tx>
            <c:strRef>
              <c:f>WV!$A$87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WV!$B$87:$E$87</c:f>
              <c:numCache>
                <c:formatCode>#,##0</c:formatCode>
                <c:ptCount val="4"/>
                <c:pt idx="0" formatCode="0%">
                  <c:v>8.042488619119878E-2</c:v>
                </c:pt>
                <c:pt idx="1">
                  <c:v>0</c:v>
                </c:pt>
                <c:pt idx="2">
                  <c:v>0</c:v>
                </c:pt>
                <c:pt idx="3" formatCode="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5B-7849-9630-6220347A99F7}"/>
            </c:ext>
          </c:extLst>
        </c:ser>
        <c:ser>
          <c:idx val="4"/>
          <c:order val="4"/>
          <c:tx>
            <c:strRef>
              <c:f>WV!$A$88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WV!$B$88:$E$88</c:f>
              <c:numCache>
                <c:formatCode>#,##0</c:formatCode>
                <c:ptCount val="4"/>
                <c:pt idx="0" formatCode="0%">
                  <c:v>1.5174506828528073E-2</c:v>
                </c:pt>
                <c:pt idx="1">
                  <c:v>0</c:v>
                </c:pt>
                <c:pt idx="2">
                  <c:v>0</c:v>
                </c:pt>
                <c:pt idx="3" formatCode="0%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5B-7849-9630-6220347A9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West Virginia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WV!$A$107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WV!$B$107:$E$107</c:f>
              <c:numCache>
                <c:formatCode>0%</c:formatCode>
                <c:ptCount val="4"/>
                <c:pt idx="0">
                  <c:v>0.1875</c:v>
                </c:pt>
                <c:pt idx="1">
                  <c:v>0.14055299539170507</c:v>
                </c:pt>
                <c:pt idx="2">
                  <c:v>5.6250000000000001E-2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73-1F48-A9A0-31504447049D}"/>
            </c:ext>
          </c:extLst>
        </c:ser>
        <c:ser>
          <c:idx val="1"/>
          <c:order val="1"/>
          <c:tx>
            <c:strRef>
              <c:f>WV!$A$108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WV!$B$108:$E$108</c:f>
              <c:numCache>
                <c:formatCode>0%</c:formatCode>
                <c:ptCount val="4"/>
                <c:pt idx="0">
                  <c:v>0.453125</c:v>
                </c:pt>
                <c:pt idx="1">
                  <c:v>0.27649769585253459</c:v>
                </c:pt>
                <c:pt idx="2">
                  <c:v>0.1875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73-1F48-A9A0-31504447049D}"/>
            </c:ext>
          </c:extLst>
        </c:ser>
        <c:ser>
          <c:idx val="2"/>
          <c:order val="2"/>
          <c:tx>
            <c:strRef>
              <c:f>WV!$A$109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WV!$B$109:$E$109</c:f>
              <c:numCache>
                <c:formatCode>0%</c:formatCode>
                <c:ptCount val="4"/>
                <c:pt idx="0">
                  <c:v>0.3125</c:v>
                </c:pt>
                <c:pt idx="1">
                  <c:v>0.52304147465437789</c:v>
                </c:pt>
                <c:pt idx="2">
                  <c:v>0.57499999999999996</c:v>
                </c:pt>
                <c:pt idx="3">
                  <c:v>0.375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473-1F48-A9A0-31504447049D}"/>
            </c:ext>
          </c:extLst>
        </c:ser>
        <c:ser>
          <c:idx val="3"/>
          <c:order val="3"/>
          <c:tx>
            <c:strRef>
              <c:f>WV!$A$110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WV!$B$110:$E$110</c:f>
              <c:numCache>
                <c:formatCode>0%</c:formatCode>
                <c:ptCount val="4"/>
                <c:pt idx="0">
                  <c:v>4.6875E-2</c:v>
                </c:pt>
                <c:pt idx="1">
                  <c:v>5.2995391705069124E-2</c:v>
                </c:pt>
                <c:pt idx="2">
                  <c:v>0.15</c:v>
                </c:pt>
                <c:pt idx="3">
                  <c:v>0.375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73-1F48-A9A0-31504447049D}"/>
            </c:ext>
          </c:extLst>
        </c:ser>
        <c:ser>
          <c:idx val="4"/>
          <c:order val="4"/>
          <c:tx>
            <c:strRef>
              <c:f>WV!$A$111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WV!$B$111:$E$111</c:f>
              <c:numCache>
                <c:formatCode>0%</c:formatCode>
                <c:ptCount val="4"/>
                <c:pt idx="0">
                  <c:v>0</c:v>
                </c:pt>
                <c:pt idx="1">
                  <c:v>6.9124423963133645E-3</c:v>
                </c:pt>
                <c:pt idx="2">
                  <c:v>3.125E-2</c:v>
                </c:pt>
                <c:pt idx="3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73-1F48-A9A0-3150444704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West Virginia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WV!$A$130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WV!$B$130:$E$130</c:f>
              <c:numCache>
                <c:formatCode>0%</c:formatCode>
                <c:ptCount val="4"/>
                <c:pt idx="0">
                  <c:v>3.614457831325301E-2</c:v>
                </c:pt>
                <c:pt idx="1">
                  <c:v>3.2000000000000001E-2</c:v>
                </c:pt>
                <c:pt idx="2">
                  <c:v>0.15873015873015872</c:v>
                </c:pt>
                <c:pt idx="3">
                  <c:v>0.16816816816816818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F0-0244-B731-9A2E801BD74C}"/>
            </c:ext>
          </c:extLst>
        </c:ser>
        <c:ser>
          <c:idx val="1"/>
          <c:order val="1"/>
          <c:tx>
            <c:strRef>
              <c:f>WV!$A$131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WV!$B$131:$E$131</c:f>
              <c:numCache>
                <c:formatCode>0%</c:formatCode>
                <c:ptCount val="4"/>
                <c:pt idx="0">
                  <c:v>0.31325301204819278</c:v>
                </c:pt>
                <c:pt idx="1">
                  <c:v>0.28000000000000003</c:v>
                </c:pt>
                <c:pt idx="2">
                  <c:v>0.2857142857142857</c:v>
                </c:pt>
                <c:pt idx="3">
                  <c:v>0.24624624624624625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F0-0244-B731-9A2E801BD74C}"/>
            </c:ext>
          </c:extLst>
        </c:ser>
        <c:ser>
          <c:idx val="2"/>
          <c:order val="2"/>
          <c:tx>
            <c:strRef>
              <c:f>WV!$A$132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WV!$B$132:$E$132</c:f>
              <c:numCache>
                <c:formatCode>0%</c:formatCode>
                <c:ptCount val="4"/>
                <c:pt idx="0">
                  <c:v>0.51807228915662651</c:v>
                </c:pt>
                <c:pt idx="1">
                  <c:v>0.6</c:v>
                </c:pt>
                <c:pt idx="2">
                  <c:v>0.45238095238095238</c:v>
                </c:pt>
                <c:pt idx="3">
                  <c:v>0.50150150150150152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F0-0244-B731-9A2E801BD74C}"/>
            </c:ext>
          </c:extLst>
        </c:ser>
        <c:ser>
          <c:idx val="3"/>
          <c:order val="3"/>
          <c:tx>
            <c:strRef>
              <c:f>WV!$A$133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WV!$B$133:$E$133</c:f>
              <c:numCache>
                <c:formatCode>0%</c:formatCode>
                <c:ptCount val="4"/>
                <c:pt idx="0">
                  <c:v>9.6385542168674704E-2</c:v>
                </c:pt>
                <c:pt idx="1">
                  <c:v>7.1999999999999995E-2</c:v>
                </c:pt>
                <c:pt idx="2">
                  <c:v>8.7301587301587297E-2</c:v>
                </c:pt>
                <c:pt idx="3">
                  <c:v>7.5075075075075076E-2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F0-0244-B731-9A2E801BD74C}"/>
            </c:ext>
          </c:extLst>
        </c:ser>
        <c:ser>
          <c:idx val="4"/>
          <c:order val="4"/>
          <c:tx>
            <c:strRef>
              <c:f>WV!$A$134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WV!$B$134:$E$134</c:f>
              <c:numCache>
                <c:formatCode>0%</c:formatCode>
                <c:ptCount val="4"/>
                <c:pt idx="0">
                  <c:v>3.614457831325301E-2</c:v>
                </c:pt>
                <c:pt idx="1">
                  <c:v>1.6E-2</c:v>
                </c:pt>
                <c:pt idx="2">
                  <c:v>1.5873015873015872E-2</c:v>
                </c:pt>
                <c:pt idx="3">
                  <c:v>9.0090090090090089E-3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F0-0244-B731-9A2E801BD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West Virginia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B5D7-964D-A285-5673356FAE1B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B5D7-964D-A285-5673356FAE1B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B5D7-964D-A285-5673356FAE1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B5D7-964D-A285-5673356FAE1B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B5D7-964D-A285-5673356FAE1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WV!$A$10:$A$14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WV!$B$10:$B$14</c:f>
              <c:numCache>
                <c:formatCode>#,##0</c:formatCode>
                <c:ptCount val="5"/>
                <c:pt idx="0">
                  <c:v>83</c:v>
                </c:pt>
                <c:pt idx="1">
                  <c:v>179</c:v>
                </c:pt>
                <c:pt idx="2">
                  <c:v>342</c:v>
                </c:pt>
                <c:pt idx="3">
                  <c:v>53</c:v>
                </c:pt>
                <c:pt idx="4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5D7-964D-A285-5673356FAE1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West Virginia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B55-174C-BAFD-EC6D681A0F70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B55-174C-BAFD-EC6D681A0F7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B55-174C-BAFD-EC6D681A0F70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B55-174C-BAFD-EC6D681A0F7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WV!$A$25:$A$29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WV!$B$25:$B$29</c:f>
              <c:numCache>
                <c:formatCode>0%</c:formatCode>
                <c:ptCount val="5"/>
                <c:pt idx="0">
                  <c:v>0.12443778110944528</c:v>
                </c:pt>
                <c:pt idx="1">
                  <c:v>0.2683658170914543</c:v>
                </c:pt>
                <c:pt idx="2">
                  <c:v>0.51274362818590702</c:v>
                </c:pt>
                <c:pt idx="3">
                  <c:v>7.9460269865067462E-2</c:v>
                </c:pt>
                <c:pt idx="4">
                  <c:v>1.4992503748125937E-2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B55-174C-BAFD-EC6D681A0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Wisconsin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WI!$A$61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WI!$B$61:$E$61</c:f>
              <c:numCache>
                <c:formatCode>0%</c:formatCode>
                <c:ptCount val="4"/>
                <c:pt idx="0">
                  <c:v>7.2999120492524189E-2</c:v>
                </c:pt>
                <c:pt idx="1">
                  <c:v>5.3708439897698211E-2</c:v>
                </c:pt>
                <c:pt idx="2">
                  <c:v>0.23047619047619047</c:v>
                </c:pt>
                <c:pt idx="3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25-9F4D-AB7E-E107CAD7518E}"/>
            </c:ext>
          </c:extLst>
        </c:ser>
        <c:ser>
          <c:idx val="1"/>
          <c:order val="1"/>
          <c:tx>
            <c:strRef>
              <c:f>WI!$A$62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WI!$B$62:$E$62</c:f>
              <c:numCache>
                <c:formatCode>0%</c:formatCode>
                <c:ptCount val="4"/>
                <c:pt idx="0">
                  <c:v>5.1890941072999124E-2</c:v>
                </c:pt>
                <c:pt idx="1">
                  <c:v>0.12531969309462915</c:v>
                </c:pt>
                <c:pt idx="2">
                  <c:v>0.18666666666666668</c:v>
                </c:pt>
                <c:pt idx="3">
                  <c:v>9.0909090909090912E-2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25-9F4D-AB7E-E107CAD7518E}"/>
            </c:ext>
          </c:extLst>
        </c:ser>
        <c:ser>
          <c:idx val="2"/>
          <c:order val="2"/>
          <c:tx>
            <c:strRef>
              <c:f>WI!$A$63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WI!$B$63:$E$63</c:f>
              <c:numCache>
                <c:formatCode>0%</c:formatCode>
                <c:ptCount val="4"/>
                <c:pt idx="0">
                  <c:v>0.23834652594547054</c:v>
                </c:pt>
                <c:pt idx="1">
                  <c:v>0.34271099744245526</c:v>
                </c:pt>
                <c:pt idx="2">
                  <c:v>0.37333333333333335</c:v>
                </c:pt>
                <c:pt idx="3">
                  <c:v>0.13636363636363635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25-9F4D-AB7E-E107CAD7518E}"/>
            </c:ext>
          </c:extLst>
        </c:ser>
        <c:ser>
          <c:idx val="3"/>
          <c:order val="3"/>
          <c:tx>
            <c:strRef>
              <c:f>WI!$A$64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WI!$B$64:$E$64</c:f>
              <c:numCache>
                <c:formatCode>0%</c:formatCode>
                <c:ptCount val="4"/>
                <c:pt idx="0">
                  <c:v>0.34212840809146877</c:v>
                </c:pt>
                <c:pt idx="1">
                  <c:v>0.32480818414322249</c:v>
                </c:pt>
                <c:pt idx="2">
                  <c:v>0.1657142857142857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25-9F4D-AB7E-E107CAD7518E}"/>
            </c:ext>
          </c:extLst>
        </c:ser>
        <c:ser>
          <c:idx val="4"/>
          <c:order val="4"/>
          <c:tx>
            <c:strRef>
              <c:f>WI!$A$65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WI!$B$65:$E$65</c:f>
              <c:numCache>
                <c:formatCode>0%</c:formatCode>
                <c:ptCount val="4"/>
                <c:pt idx="0">
                  <c:v>0.29463500439753737</c:v>
                </c:pt>
                <c:pt idx="1">
                  <c:v>0.15345268542199489</c:v>
                </c:pt>
                <c:pt idx="2">
                  <c:v>4.3809523809523812E-2</c:v>
                </c:pt>
                <c:pt idx="3">
                  <c:v>0.27272727272727271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25-9F4D-AB7E-E107CAD751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Wisconsin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WI!$A$84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WI!$B$84:$E$84</c:f>
              <c:numCache>
                <c:formatCode>0%</c:formatCode>
                <c:ptCount val="4"/>
                <c:pt idx="0">
                  <c:v>9.5096582466567603E-2</c:v>
                </c:pt>
                <c:pt idx="1">
                  <c:v>0</c:v>
                </c:pt>
                <c:pt idx="2">
                  <c:v>0.2</c:v>
                </c:pt>
                <c:pt idx="3">
                  <c:v>0.87755102040816324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AE-8640-9A8F-5C7C695A86B8}"/>
            </c:ext>
          </c:extLst>
        </c:ser>
        <c:ser>
          <c:idx val="1"/>
          <c:order val="1"/>
          <c:tx>
            <c:strRef>
              <c:f>WI!$A$85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WI!$B$85:$E$85</c:f>
              <c:numCache>
                <c:formatCode>0%</c:formatCode>
                <c:ptCount val="4"/>
                <c:pt idx="0">
                  <c:v>0.1025260029717682</c:v>
                </c:pt>
                <c:pt idx="1">
                  <c:v>0</c:v>
                </c:pt>
                <c:pt idx="2">
                  <c:v>0.2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AE-8640-9A8F-5C7C695A86B8}"/>
            </c:ext>
          </c:extLst>
        </c:ser>
        <c:ser>
          <c:idx val="2"/>
          <c:order val="2"/>
          <c:tx>
            <c:strRef>
              <c:f>WI!$A$86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WI!$B$86:$E$86</c:f>
              <c:numCache>
                <c:formatCode>0%</c:formatCode>
                <c:ptCount val="4"/>
                <c:pt idx="0">
                  <c:v>0.29618623080733036</c:v>
                </c:pt>
                <c:pt idx="1">
                  <c:v>0.5</c:v>
                </c:pt>
                <c:pt idx="2">
                  <c:v>0.4</c:v>
                </c:pt>
                <c:pt idx="3">
                  <c:v>6.1224489795918366E-2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AE-8640-9A8F-5C7C695A86B8}"/>
            </c:ext>
          </c:extLst>
        </c:ser>
        <c:ser>
          <c:idx val="3"/>
          <c:order val="3"/>
          <c:tx>
            <c:strRef>
              <c:f>WI!$A$87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WI!$B$87:$E$87</c:f>
              <c:numCache>
                <c:formatCode>0%</c:formatCode>
                <c:ptCount val="4"/>
                <c:pt idx="0">
                  <c:v>0.29767211490837048</c:v>
                </c:pt>
                <c:pt idx="1">
                  <c:v>0</c:v>
                </c:pt>
                <c:pt idx="2">
                  <c:v>0.2</c:v>
                </c:pt>
                <c:pt idx="3">
                  <c:v>2.0408163265306121E-2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AE-8640-9A8F-5C7C695A86B8}"/>
            </c:ext>
          </c:extLst>
        </c:ser>
        <c:ser>
          <c:idx val="4"/>
          <c:order val="4"/>
          <c:tx>
            <c:strRef>
              <c:f>WI!$A$88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WI!$B$88:$E$88</c:f>
              <c:numCache>
                <c:formatCode>0%</c:formatCode>
                <c:ptCount val="4"/>
                <c:pt idx="0">
                  <c:v>0.20851906884596336</c:v>
                </c:pt>
                <c:pt idx="1">
                  <c:v>0.5</c:v>
                </c:pt>
                <c:pt idx="2">
                  <c:v>0</c:v>
                </c:pt>
                <c:pt idx="3">
                  <c:v>4.0816326530612242E-2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3AE-8640-9A8F-5C7C695A8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Wisconsin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WI!$A$107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WI!$B$107:$E$107</c:f>
              <c:numCache>
                <c:formatCode>0%</c:formatCode>
                <c:ptCount val="4"/>
                <c:pt idx="0">
                  <c:v>0.60199004975124382</c:v>
                </c:pt>
                <c:pt idx="1">
                  <c:v>0.13315217391304349</c:v>
                </c:pt>
                <c:pt idx="2">
                  <c:v>5.7273768613974797E-2</c:v>
                </c:pt>
                <c:pt idx="3">
                  <c:v>1.6E-2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85-1C41-BF14-AFA4D0B9640B}"/>
            </c:ext>
          </c:extLst>
        </c:ser>
        <c:ser>
          <c:idx val="1"/>
          <c:order val="1"/>
          <c:tx>
            <c:strRef>
              <c:f>WI!$A$108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WI!$B$108:$E$108</c:f>
              <c:numCache>
                <c:formatCode>0%</c:formatCode>
                <c:ptCount val="4"/>
                <c:pt idx="0">
                  <c:v>0.19402985074626866</c:v>
                </c:pt>
                <c:pt idx="1">
                  <c:v>0.14402173913043478</c:v>
                </c:pt>
                <c:pt idx="2">
                  <c:v>0.10309278350515463</c:v>
                </c:pt>
                <c:pt idx="3">
                  <c:v>4.1599999999999998E-2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85-1C41-BF14-AFA4D0B9640B}"/>
            </c:ext>
          </c:extLst>
        </c:ser>
        <c:ser>
          <c:idx val="2"/>
          <c:order val="2"/>
          <c:tx>
            <c:strRef>
              <c:f>WI!$A$109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WI!$B$109:$E$109</c:f>
              <c:numCache>
                <c:formatCode>0%</c:formatCode>
                <c:ptCount val="4"/>
                <c:pt idx="0">
                  <c:v>0.17412935323383086</c:v>
                </c:pt>
                <c:pt idx="1">
                  <c:v>0.44021739130434784</c:v>
                </c:pt>
                <c:pt idx="2">
                  <c:v>0.33104238258877433</c:v>
                </c:pt>
                <c:pt idx="3">
                  <c:v>0.18720000000000001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85-1C41-BF14-AFA4D0B9640B}"/>
            </c:ext>
          </c:extLst>
        </c:ser>
        <c:ser>
          <c:idx val="3"/>
          <c:order val="3"/>
          <c:tx>
            <c:strRef>
              <c:f>WI!$A$110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WI!$B$110:$E$110</c:f>
              <c:numCache>
                <c:formatCode>0%</c:formatCode>
                <c:ptCount val="4"/>
                <c:pt idx="0">
                  <c:v>2.4875621890547265E-2</c:v>
                </c:pt>
                <c:pt idx="1">
                  <c:v>0.20380434782608695</c:v>
                </c:pt>
                <c:pt idx="2">
                  <c:v>0.35280641466208479</c:v>
                </c:pt>
                <c:pt idx="3">
                  <c:v>0.34399999999999997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85-1C41-BF14-AFA4D0B9640B}"/>
            </c:ext>
          </c:extLst>
        </c:ser>
        <c:ser>
          <c:idx val="4"/>
          <c:order val="4"/>
          <c:tx>
            <c:strRef>
              <c:f>WI!$A$111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WI!$B$111:$E$111</c:f>
              <c:numCache>
                <c:formatCode>0%</c:formatCode>
                <c:ptCount val="4"/>
                <c:pt idx="0">
                  <c:v>4.9751243781094526E-3</c:v>
                </c:pt>
                <c:pt idx="1">
                  <c:v>7.880434782608696E-2</c:v>
                </c:pt>
                <c:pt idx="2">
                  <c:v>0.15578465063001146</c:v>
                </c:pt>
                <c:pt idx="3">
                  <c:v>0.41120000000000001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85-1C41-BF14-AFA4D0B964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Wisconsin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WI!$A$130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WI!$B$130:$E$130</c:f>
              <c:numCache>
                <c:formatCode>0%</c:formatCode>
                <c:ptCount val="4"/>
                <c:pt idx="0">
                  <c:v>0.30039525691699603</c:v>
                </c:pt>
                <c:pt idx="1">
                  <c:v>4.2056074766355138E-2</c:v>
                </c:pt>
                <c:pt idx="2">
                  <c:v>6.6496163682864456E-2</c:v>
                </c:pt>
                <c:pt idx="3">
                  <c:v>5.3333333333333337E-2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5A-6449-8010-6E9DA0B5C92D}"/>
            </c:ext>
          </c:extLst>
        </c:ser>
        <c:ser>
          <c:idx val="1"/>
          <c:order val="1"/>
          <c:tx>
            <c:strRef>
              <c:f>WI!$A$131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WI!$B$131:$E$131</c:f>
              <c:numCache>
                <c:formatCode>0%</c:formatCode>
                <c:ptCount val="4"/>
                <c:pt idx="0">
                  <c:v>0.16600790513833993</c:v>
                </c:pt>
                <c:pt idx="1">
                  <c:v>6.7757009345794386E-2</c:v>
                </c:pt>
                <c:pt idx="2">
                  <c:v>7.6726342710997444E-2</c:v>
                </c:pt>
                <c:pt idx="3">
                  <c:v>8.666666666666667E-2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5A-6449-8010-6E9DA0B5C92D}"/>
            </c:ext>
          </c:extLst>
        </c:ser>
        <c:ser>
          <c:idx val="2"/>
          <c:order val="2"/>
          <c:tx>
            <c:strRef>
              <c:f>WI!$A$132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WI!$B$132:$E$132</c:f>
              <c:numCache>
                <c:formatCode>0%</c:formatCode>
                <c:ptCount val="4"/>
                <c:pt idx="0">
                  <c:v>0.29644268774703558</c:v>
                </c:pt>
                <c:pt idx="1">
                  <c:v>0.2219626168224299</c:v>
                </c:pt>
                <c:pt idx="2">
                  <c:v>0.34526854219948849</c:v>
                </c:pt>
                <c:pt idx="3">
                  <c:v>0.29866666666666669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5A-6449-8010-6E9DA0B5C92D}"/>
            </c:ext>
          </c:extLst>
        </c:ser>
        <c:ser>
          <c:idx val="3"/>
          <c:order val="3"/>
          <c:tx>
            <c:strRef>
              <c:f>WI!$A$133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WI!$B$133:$E$133</c:f>
              <c:numCache>
                <c:formatCode>0%</c:formatCode>
                <c:ptCount val="4"/>
                <c:pt idx="0">
                  <c:v>0.17391304347826086</c:v>
                </c:pt>
                <c:pt idx="1">
                  <c:v>0.36214953271028039</c:v>
                </c:pt>
                <c:pt idx="2">
                  <c:v>0.31202046035805625</c:v>
                </c:pt>
                <c:pt idx="3">
                  <c:v>0.31733333333333336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5A-6449-8010-6E9DA0B5C92D}"/>
            </c:ext>
          </c:extLst>
        </c:ser>
        <c:ser>
          <c:idx val="4"/>
          <c:order val="4"/>
          <c:tx>
            <c:strRef>
              <c:f>WI!$A$134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WI!$B$134:$E$134</c:f>
              <c:numCache>
                <c:formatCode>0%</c:formatCode>
                <c:ptCount val="4"/>
                <c:pt idx="0">
                  <c:v>6.3241106719367585E-2</c:v>
                </c:pt>
                <c:pt idx="1">
                  <c:v>0.30607476635514019</c:v>
                </c:pt>
                <c:pt idx="2">
                  <c:v>0.19948849104859334</c:v>
                </c:pt>
                <c:pt idx="3">
                  <c:v>0.24399999999999999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5A-6449-8010-6E9DA0B5C9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Wisconsin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D68-9840-9849-A11676164252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D68-9840-9849-A11676164252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D68-9840-9849-A1167616425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D68-9840-9849-A11676164252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6D68-9840-9849-A1167616425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WI!$A$10:$A$14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WI!$B$10:$B$14</c:f>
              <c:numCache>
                <c:formatCode>#,##0</c:formatCode>
                <c:ptCount val="5"/>
                <c:pt idx="0">
                  <c:v>236</c:v>
                </c:pt>
                <c:pt idx="1">
                  <c:v>208</c:v>
                </c:pt>
                <c:pt idx="2">
                  <c:v>604</c:v>
                </c:pt>
                <c:pt idx="3">
                  <c:v>603</c:v>
                </c:pt>
                <c:pt idx="4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D68-9840-9849-A1167616425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Wisconsin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253C-1C4A-812B-008AFD5D9C05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253C-1C4A-812B-008AFD5D9C0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253C-1C4A-812B-008AFD5D9C05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253C-1C4A-812B-008AFD5D9C0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WI!$A$25:$A$29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WI!$B$25:$B$29</c:f>
              <c:numCache>
                <c:formatCode>0%</c:formatCode>
                <c:ptCount val="5"/>
                <c:pt idx="0">
                  <c:v>0.11373493975903615</c:v>
                </c:pt>
                <c:pt idx="1">
                  <c:v>0.10024096385542168</c:v>
                </c:pt>
                <c:pt idx="2">
                  <c:v>0.29108433734939759</c:v>
                </c:pt>
                <c:pt idx="3">
                  <c:v>0.29060240963855422</c:v>
                </c:pt>
                <c:pt idx="4">
                  <c:v>0.20433734939759035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3C-1C4A-812B-008AFD5D9C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3 - SY 17-18 Chronic Absence Levels Across</a:t>
            </a:r>
            <a:r>
              <a:rPr lang="en-US" sz="1400" baseline="0"/>
              <a:t> </a:t>
            </a:r>
            <a:r>
              <a:rPr lang="en-US" sz="1400" b="1" i="0" u="none" strike="noStrike" baseline="0">
                <a:effectLst/>
              </a:rPr>
              <a:t>Wyoming </a:t>
            </a:r>
            <a:r>
              <a:rPr lang="en-US" sz="1400"/>
              <a:t>Schools by Grades Served</a:t>
            </a:r>
          </a:p>
        </c:rich>
      </c:tx>
      <c:layout>
        <c:manualLayout>
          <c:xMode val="edge"/>
          <c:yMode val="edge"/>
          <c:x val="0.108048226427837"/>
          <c:y val="7.03517587939698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7.8659509284524698E-2"/>
          <c:y val="0.186207342174709"/>
          <c:w val="0.895171268825394"/>
          <c:h val="0.62583110301182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WY!$A$61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WY!$B$61:$E$61</c:f>
              <c:numCache>
                <c:formatCode>0%</c:formatCode>
                <c:ptCount val="4"/>
                <c:pt idx="0">
                  <c:v>1.6042780748663103E-2</c:v>
                </c:pt>
                <c:pt idx="1">
                  <c:v>1.5873015873015872E-2</c:v>
                </c:pt>
                <c:pt idx="2">
                  <c:v>1.2345679012345678E-2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0-4741-9580-425CB10934FD}"/>
            </c:ext>
          </c:extLst>
        </c:ser>
        <c:ser>
          <c:idx val="1"/>
          <c:order val="1"/>
          <c:tx>
            <c:strRef>
              <c:f>WY!$A$62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WY!$B$62:$E$62</c:f>
              <c:numCache>
                <c:formatCode>0%</c:formatCode>
                <c:ptCount val="4"/>
                <c:pt idx="0">
                  <c:v>5.3475935828877002E-3</c:v>
                </c:pt>
                <c:pt idx="1">
                  <c:v>1.5873015873015872E-2</c:v>
                </c:pt>
                <c:pt idx="2">
                  <c:v>4.9382716049382713E-2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F0-4741-9580-425CB10934FD}"/>
            </c:ext>
          </c:extLst>
        </c:ser>
        <c:ser>
          <c:idx val="2"/>
          <c:order val="2"/>
          <c:tx>
            <c:strRef>
              <c:f>WY!$A$63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WY!$B$63:$E$63</c:f>
              <c:numCache>
                <c:formatCode>0%</c:formatCode>
                <c:ptCount val="4"/>
                <c:pt idx="0">
                  <c:v>6.9518716577540107E-2</c:v>
                </c:pt>
                <c:pt idx="1">
                  <c:v>3.1746031746031744E-2</c:v>
                </c:pt>
                <c:pt idx="2">
                  <c:v>0.1111111111111111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F0-4741-9580-425CB10934FD}"/>
            </c:ext>
          </c:extLst>
        </c:ser>
        <c:ser>
          <c:idx val="3"/>
          <c:order val="3"/>
          <c:tx>
            <c:strRef>
              <c:f>WY!$A$64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WY!$B$64:$E$64</c:f>
              <c:numCache>
                <c:formatCode>0%</c:formatCode>
                <c:ptCount val="4"/>
                <c:pt idx="0">
                  <c:v>6.4171122994652413E-2</c:v>
                </c:pt>
                <c:pt idx="1">
                  <c:v>0.12698412698412698</c:v>
                </c:pt>
                <c:pt idx="2">
                  <c:v>0.16049382716049382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F0-4741-9580-425CB10934FD}"/>
            </c:ext>
          </c:extLst>
        </c:ser>
        <c:ser>
          <c:idx val="4"/>
          <c:order val="4"/>
          <c:tx>
            <c:strRef>
              <c:f>WY!$A$65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tx1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Elementary</c:v>
              </c:pt>
              <c:pt idx="1">
                <c:v>Middle</c:v>
              </c:pt>
              <c:pt idx="2">
                <c:v>High</c:v>
              </c:pt>
              <c:pt idx="3">
                <c:v>Other</c:v>
              </c:pt>
            </c:strLit>
          </c:cat>
          <c:val>
            <c:numRef>
              <c:f>WY!$B$65:$E$65</c:f>
              <c:numCache>
                <c:formatCode>0%</c:formatCode>
                <c:ptCount val="4"/>
                <c:pt idx="0">
                  <c:v>0.84491978609625673</c:v>
                </c:pt>
                <c:pt idx="1">
                  <c:v>0.80952380952380953</c:v>
                </c:pt>
                <c:pt idx="2">
                  <c:v>0.66666666666666663</c:v>
                </c:pt>
                <c:pt idx="3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F0-4741-9580-425CB10934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6694152"/>
        <c:axId val="2095337576"/>
      </c:barChart>
      <c:catAx>
        <c:axId val="2096694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337576"/>
        <c:crosses val="autoZero"/>
        <c:auto val="1"/>
        <c:lblAlgn val="ctr"/>
        <c:lblOffset val="100"/>
        <c:noMultiLvlLbl val="0"/>
      </c:catAx>
      <c:valAx>
        <c:axId val="20953375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0"/>
              <c:y val="0.348752830432510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6694152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/>
              <a:t>Chart 4 - SY 17-18 Chronic Absence</a:t>
            </a:r>
            <a:r>
              <a:rPr lang="en-US" sz="1400" baseline="0"/>
              <a:t> Levels Across Wyoming Schools by School Type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4702628417331505E-2"/>
          <c:y val="0.13753730108060799"/>
          <c:w val="0.89627066100820796"/>
          <c:h val="0.633091910808445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WY!$A$84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WY!$B$84:$E$84</c:f>
              <c:numCache>
                <c:formatCode>#,##0</c:formatCode>
                <c:ptCount val="4"/>
                <c:pt idx="0" formatCode="0%">
                  <c:v>1.4705882352941176E-2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19-8549-BD42-83B956C1A04E}"/>
            </c:ext>
          </c:extLst>
        </c:ser>
        <c:ser>
          <c:idx val="1"/>
          <c:order val="1"/>
          <c:tx>
            <c:strRef>
              <c:f>WY!$A$85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WY!$B$85:$E$85</c:f>
              <c:numCache>
                <c:formatCode>#,##0</c:formatCode>
                <c:ptCount val="4"/>
                <c:pt idx="0" formatCode="0%">
                  <c:v>1.7647058823529412E-2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19-8549-BD42-83B956C1A04E}"/>
            </c:ext>
          </c:extLst>
        </c:ser>
        <c:ser>
          <c:idx val="2"/>
          <c:order val="2"/>
          <c:tx>
            <c:strRef>
              <c:f>WY!$A$86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WY!$B$86:$E$86</c:f>
              <c:numCache>
                <c:formatCode>#,##0</c:formatCode>
                <c:ptCount val="4"/>
                <c:pt idx="0" formatCode="0%">
                  <c:v>7.0588235294117646E-2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119-8549-BD42-83B956C1A04E}"/>
            </c:ext>
          </c:extLst>
        </c:ser>
        <c:ser>
          <c:idx val="3"/>
          <c:order val="3"/>
          <c:tx>
            <c:strRef>
              <c:f>WY!$A$87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WY!$B$87:$E$87</c:f>
              <c:numCache>
                <c:formatCode>#,##0</c:formatCode>
                <c:ptCount val="4"/>
                <c:pt idx="0" formatCode="0%">
                  <c:v>9.7058823529411767E-2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19-8549-BD42-83B956C1A04E}"/>
            </c:ext>
          </c:extLst>
        </c:ser>
        <c:ser>
          <c:idx val="4"/>
          <c:order val="4"/>
          <c:tx>
            <c:strRef>
              <c:f>WY!$A$88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Regular</c:v>
              </c:pt>
              <c:pt idx="1">
                <c:v>Special Ed</c:v>
              </c:pt>
              <c:pt idx="2">
                <c:v>Vocational</c:v>
              </c:pt>
              <c:pt idx="3">
                <c:v>Alternative</c:v>
              </c:pt>
            </c:strLit>
          </c:cat>
          <c:val>
            <c:numRef>
              <c:f>WY!$B$88:$E$88</c:f>
              <c:numCache>
                <c:formatCode>#,##0</c:formatCode>
                <c:ptCount val="4"/>
                <c:pt idx="0" formatCode="0%">
                  <c:v>0.8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119-8549-BD42-83B956C1A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2095297048"/>
        <c:axId val="2140854984"/>
      </c:barChart>
      <c:catAx>
        <c:axId val="2095297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40854984"/>
        <c:crosses val="autoZero"/>
        <c:auto val="1"/>
        <c:lblAlgn val="ctr"/>
        <c:lblOffset val="100"/>
        <c:noMultiLvlLbl val="0"/>
      </c:catAx>
      <c:valAx>
        <c:axId val="21408549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Perecent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8.7815587266739802E-4"/>
              <c:y val="0.295164455794377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529704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Chart 5 - SY 17-18 Chronic Absence Levels Across Wyoming Schools </a:t>
            </a:r>
          </a:p>
          <a:p>
            <a:pPr>
              <a:defRPr sz="1400"/>
            </a:pPr>
            <a:r>
              <a:rPr lang="en-US" sz="1400" b="1" i="0" u="none" strike="noStrike" baseline="0">
                <a:effectLst/>
              </a:rPr>
              <a:t>by Concentration of Poverty*</a:t>
            </a:r>
          </a:p>
          <a:p>
            <a:pPr>
              <a:defRPr sz="1400"/>
            </a:pPr>
            <a:endParaRPr lang="en-US" sz="500" b="0" i="0" u="none" strike="noStrike" baseline="0">
              <a:effectLst/>
            </a:endParaRPr>
          </a:p>
          <a:p>
            <a:pPr>
              <a:defRPr sz="1400"/>
            </a:pPr>
            <a:r>
              <a:rPr lang="en-US" sz="900" b="0" i="0" u="none" strike="noStrike" baseline="0">
                <a:effectLst/>
              </a:rPr>
              <a:t>* Defined as percent of students eligible for free- or reduced-price meals</a:t>
            </a:r>
            <a:r>
              <a:rPr lang="en-US" sz="900" b="1" i="0" u="none" strike="noStrike" baseline="0"/>
              <a:t> </a:t>
            </a:r>
            <a:endParaRPr lang="en-US" sz="900" b="1" i="0" u="none" strike="noStrike" baseline="0">
              <a:effectLst/>
            </a:endParaRPr>
          </a:p>
          <a:p>
            <a:pPr>
              <a:defRPr sz="1400"/>
            </a:pPr>
            <a:endParaRPr lang="en-US" sz="1400" b="1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9093407780668502E-2"/>
          <c:y val="0.199999763543071"/>
          <c:w val="0.89187988164487098"/>
          <c:h val="0.570629448345983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WY!$A$107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WY!$B$107:$E$107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0F-1040-BE87-C4A44410B0E7}"/>
            </c:ext>
          </c:extLst>
        </c:ser>
        <c:ser>
          <c:idx val="1"/>
          <c:order val="1"/>
          <c:tx>
            <c:strRef>
              <c:f>WY!$A$108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WY!$B$108:$E$108</c:f>
              <c:numCache>
                <c:formatCode>0%</c:formatCode>
                <c:ptCount val="4"/>
                <c:pt idx="0">
                  <c:v>0</c:v>
                </c:pt>
                <c:pt idx="1">
                  <c:v>7.0175438596491224E-2</c:v>
                </c:pt>
                <c:pt idx="2">
                  <c:v>1.020408163265306E-2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0F-1040-BE87-C4A44410B0E7}"/>
            </c:ext>
          </c:extLst>
        </c:ser>
        <c:ser>
          <c:idx val="2"/>
          <c:order val="2"/>
          <c:tx>
            <c:strRef>
              <c:f>WY!$A$109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WY!$B$109:$E$109</c:f>
              <c:numCache>
                <c:formatCode>0%</c:formatCode>
                <c:ptCount val="4"/>
                <c:pt idx="0">
                  <c:v>0.23529411764705882</c:v>
                </c:pt>
                <c:pt idx="1">
                  <c:v>0.10526315789473684</c:v>
                </c:pt>
                <c:pt idx="2">
                  <c:v>4.0816326530612242E-2</c:v>
                </c:pt>
                <c:pt idx="3">
                  <c:v>4.8387096774193547E-2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0F-1040-BE87-C4A44410B0E7}"/>
            </c:ext>
          </c:extLst>
        </c:ser>
        <c:ser>
          <c:idx val="3"/>
          <c:order val="3"/>
          <c:tx>
            <c:strRef>
              <c:f>WY!$A$110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WY!$B$110:$E$110</c:f>
              <c:numCache>
                <c:formatCode>0%</c:formatCode>
                <c:ptCount val="4"/>
                <c:pt idx="0">
                  <c:v>0.17647058823529413</c:v>
                </c:pt>
                <c:pt idx="1">
                  <c:v>0.14035087719298245</c:v>
                </c:pt>
                <c:pt idx="2">
                  <c:v>8.1632653061224483E-2</c:v>
                </c:pt>
                <c:pt idx="3">
                  <c:v>9.6774193548387094E-2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0F-1040-BE87-C4A44410B0E7}"/>
            </c:ext>
          </c:extLst>
        </c:ser>
        <c:ser>
          <c:idx val="4"/>
          <c:order val="4"/>
          <c:tx>
            <c:strRef>
              <c:f>WY!$A$111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&gt;=75%</c:v>
              </c:pt>
              <c:pt idx="1">
                <c:v>50-74%</c:v>
              </c:pt>
              <c:pt idx="2">
                <c:v>25-49%</c:v>
              </c:pt>
              <c:pt idx="3">
                <c:v>0-24%</c:v>
              </c:pt>
            </c:strLit>
          </c:cat>
          <c:val>
            <c:numRef>
              <c:f>WY!$B$111:$E$111</c:f>
              <c:numCache>
                <c:formatCode>0%</c:formatCode>
                <c:ptCount val="4"/>
                <c:pt idx="0">
                  <c:v>0.58823529411764708</c:v>
                </c:pt>
                <c:pt idx="1">
                  <c:v>0.68421052631578949</c:v>
                </c:pt>
                <c:pt idx="2">
                  <c:v>0.86734693877551017</c:v>
                </c:pt>
                <c:pt idx="3">
                  <c:v>0.85483870967741937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F0F-1040-BE87-C4A44410B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4"/>
        <c:axId val="2104868088"/>
        <c:axId val="2105399560"/>
      </c:barChart>
      <c:catAx>
        <c:axId val="2104868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5399560"/>
        <c:crosses val="autoZero"/>
        <c:auto val="1"/>
        <c:lblAlgn val="ctr"/>
        <c:lblOffset val="100"/>
        <c:noMultiLvlLbl val="0"/>
      </c:catAx>
      <c:valAx>
        <c:axId val="2105399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 of Schools</a:t>
                </a:r>
              </a:p>
            </c:rich>
          </c:tx>
          <c:layout>
            <c:manualLayout>
              <c:xMode val="edge"/>
              <c:yMode val="edge"/>
              <c:x val="5.2689352360043903E-3"/>
              <c:y val="0.338469414296185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4868088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 i="0" baseline="0">
                <a:effectLst/>
              </a:rPr>
              <a:t>Chart 6 - SY 17-18 Chronic Absence Levels Across Wyoming Schools by Locale</a:t>
            </a:r>
            <a:endParaRPr lang="en-US" sz="1400" b="1">
              <a:effectLst/>
            </a:endParaRPr>
          </a:p>
        </c:rich>
      </c:tx>
      <c:layout>
        <c:manualLayout>
          <c:xMode val="edge"/>
          <c:yMode val="edge"/>
          <c:x val="0.13321073268944664"/>
          <c:y val="1.763668430335096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387484763230701E-2"/>
          <c:y val="0.20422936936508301"/>
          <c:w val="0.89453694663809002"/>
          <c:h val="0.565013916311820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WY!$A$130</c:f>
              <c:strCache>
                <c:ptCount val="1"/>
                <c:pt idx="0">
                  <c:v>Extreme Chronic Absence (30%+)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WY!$B$130:$E$130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2.9940119760479042E-2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4E-3B48-A965-39CF1B2E6CAE}"/>
            </c:ext>
          </c:extLst>
        </c:ser>
        <c:ser>
          <c:idx val="1"/>
          <c:order val="1"/>
          <c:tx>
            <c:strRef>
              <c:f>WY!$A$131</c:f>
              <c:strCache>
                <c:ptCount val="1"/>
                <c:pt idx="0">
                  <c:v>High Chronic Absence (20-29.9%)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WY!$B$131:$E$131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3.4782608695652174E-2</c:v>
                </c:pt>
                <c:pt idx="3">
                  <c:v>1.1976047904191617E-2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4E-3B48-A965-39CF1B2E6CAE}"/>
            </c:ext>
          </c:extLst>
        </c:ser>
        <c:ser>
          <c:idx val="2"/>
          <c:order val="2"/>
          <c:tx>
            <c:strRef>
              <c:f>WY!$A$132</c:f>
              <c:strCache>
                <c:ptCount val="1"/>
                <c:pt idx="0">
                  <c:v>Significant Chronic Absence (10-19.9%)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WY!$B$132:$E$132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6.9565217391304349E-2</c:v>
                </c:pt>
                <c:pt idx="3">
                  <c:v>9.580838323353294E-2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E4E-3B48-A965-39CF1B2E6CAE}"/>
            </c:ext>
          </c:extLst>
        </c:ser>
        <c:ser>
          <c:idx val="3"/>
          <c:order val="3"/>
          <c:tx>
            <c:strRef>
              <c:f>WY!$A$133</c:f>
              <c:strCache>
                <c:ptCount val="1"/>
                <c:pt idx="0">
                  <c:v>Modest Chronic Absence (5-9.9%)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WY!$B$133:$E$133</c:f>
              <c:numCache>
                <c:formatCode>0%</c:formatCode>
                <c:ptCount val="4"/>
                <c:pt idx="0">
                  <c:v>5.6603773584905662E-2</c:v>
                </c:pt>
                <c:pt idx="1">
                  <c:v>0</c:v>
                </c:pt>
                <c:pt idx="2">
                  <c:v>2.6086956521739129E-2</c:v>
                </c:pt>
                <c:pt idx="3">
                  <c:v>0.16167664670658682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E4E-3B48-A965-39CF1B2E6CAE}"/>
            </c:ext>
          </c:extLst>
        </c:ser>
        <c:ser>
          <c:idx val="4"/>
          <c:order val="4"/>
          <c:tx>
            <c:strRef>
              <c:f>WY!$A$134</c:f>
              <c:strCache>
                <c:ptCount val="1"/>
                <c:pt idx="0">
                  <c:v>Low Chronic Absence (0-4.9%)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ysClr val="windowText" lastClr="00000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Lit>
              <c:ptCount val="4"/>
              <c:pt idx="0">
                <c:v>City</c:v>
              </c:pt>
              <c:pt idx="1">
                <c:v>Suburb</c:v>
              </c:pt>
              <c:pt idx="2">
                <c:v>Town</c:v>
              </c:pt>
              <c:pt idx="3">
                <c:v>Rural</c:v>
              </c:pt>
            </c:strLit>
          </c:cat>
          <c:val>
            <c:numRef>
              <c:f>WY!$B$134:$E$134</c:f>
              <c:numCache>
                <c:formatCode>0%</c:formatCode>
                <c:ptCount val="4"/>
                <c:pt idx="0">
                  <c:v>0.94339622641509435</c:v>
                </c:pt>
                <c:pt idx="1">
                  <c:v>1</c:v>
                </c:pt>
                <c:pt idx="2">
                  <c:v>0.86956521739130432</c:v>
                </c:pt>
                <c:pt idx="3">
                  <c:v>0.70059880239520955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E4E-3B48-A965-39CF1B2E6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overlap val="-25"/>
        <c:axId val="-2111998264"/>
        <c:axId val="2091013448"/>
      </c:barChart>
      <c:catAx>
        <c:axId val="-2111998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091013448"/>
        <c:crosses val="autoZero"/>
        <c:auto val="1"/>
        <c:lblAlgn val="ctr"/>
        <c:lblOffset val="100"/>
        <c:noMultiLvlLbl val="0"/>
      </c:catAx>
      <c:valAx>
        <c:axId val="2091013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Percent</a:t>
                </a:r>
                <a:r>
                  <a:rPr lang="en-US" sz="1200" baseline="0"/>
                  <a:t> of Schools</a:t>
                </a:r>
                <a:endParaRPr lang="en-US" sz="1200"/>
              </a:p>
            </c:rich>
          </c:tx>
          <c:layout>
            <c:manualLayout>
              <c:xMode val="edge"/>
              <c:yMode val="edge"/>
              <c:x val="1.02714600146735E-2"/>
              <c:y val="0.36211551728239399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-2111998264"/>
        <c:crosses val="autoZero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en-US"/>
        </a:p>
      </c:txPr>
    </c:legend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1 - Distribution of Chronic Absence Levels Across Schools in Wyoming</a:t>
            </a:r>
            <a:endParaRPr lang="en-CA" sz="1400">
              <a:effectLst/>
            </a:endParaRPr>
          </a:p>
        </c:rich>
      </c:tx>
      <c:layout>
        <c:manualLayout>
          <c:xMode val="edge"/>
          <c:yMode val="edge"/>
          <c:x val="0.16196336072298895"/>
          <c:y val="2.2825257675292438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ln>
              <a:solidFill>
                <a:sysClr val="windowText" lastClr="000000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9E1-A841-9A3B-913FDBDEADE0}"/>
              </c:ext>
            </c:extLst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9E1-A841-9A3B-913FDBDEADE0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9E1-A841-9A3B-913FDBDEADE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9E1-A841-9A3B-913FDBDEADE0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09E1-A841-9A3B-913FDBDEADE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WY!$A$10:$A$14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WY!$B$10:$B$14</c:f>
              <c:numCache>
                <c:formatCode>#,##0</c:formatCode>
                <c:ptCount val="5"/>
                <c:pt idx="0">
                  <c:v>5</c:v>
                </c:pt>
                <c:pt idx="1">
                  <c:v>6</c:v>
                </c:pt>
                <c:pt idx="2">
                  <c:v>24</c:v>
                </c:pt>
                <c:pt idx="3">
                  <c:v>33</c:v>
                </c:pt>
                <c:pt idx="4">
                  <c:v>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9E1-A841-9A3B-913FDBDEADE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2135129288"/>
        <c:axId val="2100939224"/>
      </c:barChart>
      <c:catAx>
        <c:axId val="2135129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00939224"/>
        <c:crosses val="autoZero"/>
        <c:auto val="1"/>
        <c:lblAlgn val="ctr"/>
        <c:lblOffset val="100"/>
        <c:noMultiLvlLbl val="0"/>
      </c:catAx>
      <c:valAx>
        <c:axId val="21009392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Number of Schools</a:t>
                </a:r>
              </a:p>
            </c:rich>
          </c:tx>
          <c:layout>
            <c:manualLayout>
              <c:xMode val="edge"/>
              <c:yMode val="edge"/>
              <c:x val="9.8314606741572996E-3"/>
              <c:y val="0.247124515124264"/>
            </c:manualLayout>
          </c:layout>
          <c:overlay val="0"/>
        </c:title>
        <c:numFmt formatCode="#,##0" sourceLinked="1"/>
        <c:majorTickMark val="none"/>
        <c:minorTickMark val="none"/>
        <c:tickLblPos val="nextTo"/>
        <c:spPr>
          <a:noFill/>
          <a:ln>
            <a:solidFill>
              <a:schemeClr val="accent3">
                <a:lumMod val="60000"/>
                <a:lumOff val="4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5129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400"/>
            </a:pPr>
            <a:r>
              <a:rPr lang="en-US" sz="1400" b="1" i="0" baseline="0">
                <a:effectLst/>
              </a:rPr>
              <a:t>Chart 2 - Distribution of Chronic Absence Levels Across Schools in Wyoming</a:t>
            </a:r>
            <a:endParaRPr lang="en-CA" sz="14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>
              <a:solidFill>
                <a:sysClr val="windowText" lastClr="000000"/>
              </a:solidFill>
            </a:ln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1D03-6348-AB74-AF7DB28F8850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1D03-6348-AB74-AF7DB28F885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1D03-6348-AB74-AF7DB28F8850}"/>
              </c:ext>
            </c:extLst>
          </c:dPt>
          <c:dPt>
            <c:idx val="4"/>
            <c:invertIfNegative val="0"/>
            <c:bubble3D val="0"/>
            <c:spPr>
              <a:solidFill>
                <a:srgbClr val="70AD47">
                  <a:lumMod val="75000"/>
                </a:srgbClr>
              </a:solidFill>
              <a:ln>
                <a:solidFill>
                  <a:sysClr val="windowText" lastClr="000000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1D03-6348-AB74-AF7DB28F885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WY!$A$25:$A$29</c:f>
              <c:strCache>
                <c:ptCount val="5"/>
                <c:pt idx="0">
                  <c:v>Extreme Chronic Absence (30%+)</c:v>
                </c:pt>
                <c:pt idx="1">
                  <c:v>High Chronic Absence (20-29.9%)</c:v>
                </c:pt>
                <c:pt idx="2">
                  <c:v>Significant Chronic Absence (10-19.9%)</c:v>
                </c:pt>
                <c:pt idx="3">
                  <c:v>Modest Chronic Absence (5-9.9%)</c:v>
                </c:pt>
                <c:pt idx="4">
                  <c:v>Low Chronic Absence (0-4.9%)</c:v>
                </c:pt>
              </c:strCache>
            </c:strRef>
          </c:cat>
          <c:val>
            <c:numRef>
              <c:f>WY!$B$25:$B$29</c:f>
              <c:numCache>
                <c:formatCode>0%</c:formatCode>
                <c:ptCount val="5"/>
                <c:pt idx="0">
                  <c:v>1.4705882352941176E-2</c:v>
                </c:pt>
                <c:pt idx="1">
                  <c:v>1.7647058823529412E-2</c:v>
                </c:pt>
                <c:pt idx="2">
                  <c:v>7.0588235294117646E-2</c:v>
                </c:pt>
                <c:pt idx="3">
                  <c:v>9.7058823529411767E-2</c:v>
                </c:pt>
                <c:pt idx="4">
                  <c:v>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D03-6348-AB74-AF7DB28F8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2095984008"/>
        <c:axId val="2100582504"/>
      </c:barChart>
      <c:catAx>
        <c:axId val="2095984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2100582504"/>
        <c:crosses val="autoZero"/>
        <c:auto val="1"/>
        <c:lblAlgn val="ctr"/>
        <c:lblOffset val="100"/>
        <c:noMultiLvlLbl val="0"/>
      </c:catAx>
      <c:valAx>
        <c:axId val="21005825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100"/>
                </a:pPr>
                <a:r>
                  <a:rPr lang="en-US" sz="1100"/>
                  <a:t>Percent of</a:t>
                </a:r>
                <a:r>
                  <a:rPr lang="en-US" sz="1100" baseline="0"/>
                  <a:t> Schools</a:t>
                </a:r>
                <a:endParaRPr lang="en-US" sz="1100"/>
              </a:p>
            </c:rich>
          </c:tx>
          <c:layout>
            <c:manualLayout>
              <c:xMode val="edge"/>
              <c:yMode val="edge"/>
              <c:x val="1.1228070175438601E-2"/>
              <c:y val="0.24756696351820601"/>
            </c:manualLayout>
          </c:layout>
          <c:overlay val="0"/>
        </c:title>
        <c:numFmt formatCode="0%" sourceLinked="1"/>
        <c:majorTickMark val="out"/>
        <c:minorTickMark val="none"/>
        <c:tickLblPos val="nextTo"/>
        <c:spPr>
          <a:noFill/>
        </c:spPr>
        <c:txPr>
          <a:bodyPr/>
          <a:lstStyle/>
          <a:p>
            <a:pPr>
              <a:defRPr sz="1200"/>
            </a:pPr>
            <a:endParaRPr lang="en-US"/>
          </a:p>
        </c:txPr>
        <c:crossAx val="20959840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ln w="9525">
      <a:solidFill>
        <a:schemeClr val="tx1"/>
      </a:solidFill>
    </a:ln>
  </c:spPr>
  <c:printSettings>
    <c:headerFooter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6" Type="http://schemas.openxmlformats.org/officeDocument/2006/relationships/chart" Target="../charts/chart42.xml"/><Relationship Id="rId5" Type="http://schemas.openxmlformats.org/officeDocument/2006/relationships/chart" Target="../charts/chart41.xml"/><Relationship Id="rId4" Type="http://schemas.openxmlformats.org/officeDocument/2006/relationships/chart" Target="../charts/chart4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chart" Target="../charts/chart44.xml"/><Relationship Id="rId1" Type="http://schemas.openxmlformats.org/officeDocument/2006/relationships/chart" Target="../charts/chart43.xml"/><Relationship Id="rId6" Type="http://schemas.openxmlformats.org/officeDocument/2006/relationships/chart" Target="../charts/chart48.xml"/><Relationship Id="rId5" Type="http://schemas.openxmlformats.org/officeDocument/2006/relationships/chart" Target="../charts/chart47.xml"/><Relationship Id="rId4" Type="http://schemas.openxmlformats.org/officeDocument/2006/relationships/chart" Target="../charts/chart4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6" Type="http://schemas.openxmlformats.org/officeDocument/2006/relationships/chart" Target="../charts/chart54.xml"/><Relationship Id="rId5" Type="http://schemas.openxmlformats.org/officeDocument/2006/relationships/chart" Target="../charts/chart53.xml"/><Relationship Id="rId4" Type="http://schemas.openxmlformats.org/officeDocument/2006/relationships/chart" Target="../charts/chart52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chart" Target="../charts/chart56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5" Type="http://schemas.openxmlformats.org/officeDocument/2006/relationships/chart" Target="../charts/chart59.xml"/><Relationship Id="rId4" Type="http://schemas.openxmlformats.org/officeDocument/2006/relationships/chart" Target="../charts/chart58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chart" Target="../charts/chart66.xml"/><Relationship Id="rId5" Type="http://schemas.openxmlformats.org/officeDocument/2006/relationships/chart" Target="../charts/chart65.xml"/><Relationship Id="rId4" Type="http://schemas.openxmlformats.org/officeDocument/2006/relationships/chart" Target="../charts/chart64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chart" Target="../charts/chart68.xml"/><Relationship Id="rId1" Type="http://schemas.openxmlformats.org/officeDocument/2006/relationships/chart" Target="../charts/chart67.xml"/><Relationship Id="rId6" Type="http://schemas.openxmlformats.org/officeDocument/2006/relationships/chart" Target="../charts/chart72.xml"/><Relationship Id="rId5" Type="http://schemas.openxmlformats.org/officeDocument/2006/relationships/chart" Target="../charts/chart71.xml"/><Relationship Id="rId4" Type="http://schemas.openxmlformats.org/officeDocument/2006/relationships/chart" Target="../charts/chart7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6" Type="http://schemas.openxmlformats.org/officeDocument/2006/relationships/chart" Target="../charts/chart78.xml"/><Relationship Id="rId5" Type="http://schemas.openxmlformats.org/officeDocument/2006/relationships/chart" Target="../charts/chart77.xml"/><Relationship Id="rId4" Type="http://schemas.openxmlformats.org/officeDocument/2006/relationships/chart" Target="../charts/chart76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2" Type="http://schemas.openxmlformats.org/officeDocument/2006/relationships/chart" Target="../charts/chart80.xml"/><Relationship Id="rId1" Type="http://schemas.openxmlformats.org/officeDocument/2006/relationships/chart" Target="../charts/chart79.xml"/><Relationship Id="rId6" Type="http://schemas.openxmlformats.org/officeDocument/2006/relationships/chart" Target="../charts/chart84.xml"/><Relationship Id="rId5" Type="http://schemas.openxmlformats.org/officeDocument/2006/relationships/chart" Target="../charts/chart83.xml"/><Relationship Id="rId4" Type="http://schemas.openxmlformats.org/officeDocument/2006/relationships/chart" Target="../charts/chart82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7.xml"/><Relationship Id="rId2" Type="http://schemas.openxmlformats.org/officeDocument/2006/relationships/chart" Target="../charts/chart86.xml"/><Relationship Id="rId1" Type="http://schemas.openxmlformats.org/officeDocument/2006/relationships/chart" Target="../charts/chart85.xml"/><Relationship Id="rId6" Type="http://schemas.openxmlformats.org/officeDocument/2006/relationships/chart" Target="../charts/chart90.xml"/><Relationship Id="rId5" Type="http://schemas.openxmlformats.org/officeDocument/2006/relationships/chart" Target="../charts/chart89.xml"/><Relationship Id="rId4" Type="http://schemas.openxmlformats.org/officeDocument/2006/relationships/chart" Target="../charts/chart88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3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chart" Target="../charts/chart96.xml"/><Relationship Id="rId5" Type="http://schemas.openxmlformats.org/officeDocument/2006/relationships/chart" Target="../charts/chart95.xml"/><Relationship Id="rId4" Type="http://schemas.openxmlformats.org/officeDocument/2006/relationships/chart" Target="../charts/chart94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9.xml"/><Relationship Id="rId2" Type="http://schemas.openxmlformats.org/officeDocument/2006/relationships/chart" Target="../charts/chart98.xml"/><Relationship Id="rId1" Type="http://schemas.openxmlformats.org/officeDocument/2006/relationships/chart" Target="../charts/chart97.xml"/><Relationship Id="rId6" Type="http://schemas.openxmlformats.org/officeDocument/2006/relationships/chart" Target="../charts/chart102.xml"/><Relationship Id="rId5" Type="http://schemas.openxmlformats.org/officeDocument/2006/relationships/chart" Target="../charts/chart101.xml"/><Relationship Id="rId4" Type="http://schemas.openxmlformats.org/officeDocument/2006/relationships/chart" Target="../charts/chart100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5.xml"/><Relationship Id="rId2" Type="http://schemas.openxmlformats.org/officeDocument/2006/relationships/chart" Target="../charts/chart104.xml"/><Relationship Id="rId1" Type="http://schemas.openxmlformats.org/officeDocument/2006/relationships/chart" Target="../charts/chart103.xml"/><Relationship Id="rId6" Type="http://schemas.openxmlformats.org/officeDocument/2006/relationships/chart" Target="../charts/chart108.xml"/><Relationship Id="rId5" Type="http://schemas.openxmlformats.org/officeDocument/2006/relationships/chart" Target="../charts/chart107.xml"/><Relationship Id="rId4" Type="http://schemas.openxmlformats.org/officeDocument/2006/relationships/chart" Target="../charts/chart106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1.xml"/><Relationship Id="rId2" Type="http://schemas.openxmlformats.org/officeDocument/2006/relationships/chart" Target="../charts/chart110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5" Type="http://schemas.openxmlformats.org/officeDocument/2006/relationships/chart" Target="../charts/chart113.xml"/><Relationship Id="rId4" Type="http://schemas.openxmlformats.org/officeDocument/2006/relationships/chart" Target="../charts/chart112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7.xml"/><Relationship Id="rId2" Type="http://schemas.openxmlformats.org/officeDocument/2006/relationships/chart" Target="../charts/chart116.xml"/><Relationship Id="rId1" Type="http://schemas.openxmlformats.org/officeDocument/2006/relationships/chart" Target="../charts/chart115.xml"/><Relationship Id="rId6" Type="http://schemas.openxmlformats.org/officeDocument/2006/relationships/chart" Target="../charts/chart120.xml"/><Relationship Id="rId5" Type="http://schemas.openxmlformats.org/officeDocument/2006/relationships/chart" Target="../charts/chart119.xml"/><Relationship Id="rId4" Type="http://schemas.openxmlformats.org/officeDocument/2006/relationships/chart" Target="../charts/chart118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3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chart" Target="../charts/chart126.xml"/><Relationship Id="rId5" Type="http://schemas.openxmlformats.org/officeDocument/2006/relationships/chart" Target="../charts/chart125.xml"/><Relationship Id="rId4" Type="http://schemas.openxmlformats.org/officeDocument/2006/relationships/chart" Target="../charts/chart124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9.xml"/><Relationship Id="rId2" Type="http://schemas.openxmlformats.org/officeDocument/2006/relationships/chart" Target="../charts/chart128.xml"/><Relationship Id="rId1" Type="http://schemas.openxmlformats.org/officeDocument/2006/relationships/chart" Target="../charts/chart127.xml"/><Relationship Id="rId6" Type="http://schemas.openxmlformats.org/officeDocument/2006/relationships/chart" Target="../charts/chart132.xml"/><Relationship Id="rId5" Type="http://schemas.openxmlformats.org/officeDocument/2006/relationships/chart" Target="../charts/chart131.xml"/><Relationship Id="rId4" Type="http://schemas.openxmlformats.org/officeDocument/2006/relationships/chart" Target="../charts/chart130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2" Type="http://schemas.openxmlformats.org/officeDocument/2006/relationships/chart" Target="../charts/chart134.xml"/><Relationship Id="rId1" Type="http://schemas.openxmlformats.org/officeDocument/2006/relationships/chart" Target="../charts/chart133.xml"/><Relationship Id="rId6" Type="http://schemas.openxmlformats.org/officeDocument/2006/relationships/chart" Target="../charts/chart138.xml"/><Relationship Id="rId5" Type="http://schemas.openxmlformats.org/officeDocument/2006/relationships/chart" Target="../charts/chart137.xml"/><Relationship Id="rId4" Type="http://schemas.openxmlformats.org/officeDocument/2006/relationships/chart" Target="../charts/chart136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1.xml"/><Relationship Id="rId2" Type="http://schemas.openxmlformats.org/officeDocument/2006/relationships/chart" Target="../charts/chart140.xml"/><Relationship Id="rId1" Type="http://schemas.openxmlformats.org/officeDocument/2006/relationships/chart" Target="../charts/chart139.xml"/><Relationship Id="rId6" Type="http://schemas.openxmlformats.org/officeDocument/2006/relationships/chart" Target="../charts/chart144.xml"/><Relationship Id="rId5" Type="http://schemas.openxmlformats.org/officeDocument/2006/relationships/chart" Target="../charts/chart143.xml"/><Relationship Id="rId4" Type="http://schemas.openxmlformats.org/officeDocument/2006/relationships/chart" Target="../charts/chart142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7.xml"/><Relationship Id="rId2" Type="http://schemas.openxmlformats.org/officeDocument/2006/relationships/chart" Target="../charts/chart146.xml"/><Relationship Id="rId1" Type="http://schemas.openxmlformats.org/officeDocument/2006/relationships/chart" Target="../charts/chart145.xml"/><Relationship Id="rId6" Type="http://schemas.openxmlformats.org/officeDocument/2006/relationships/chart" Target="../charts/chart150.xml"/><Relationship Id="rId5" Type="http://schemas.openxmlformats.org/officeDocument/2006/relationships/chart" Target="../charts/chart149.xml"/><Relationship Id="rId4" Type="http://schemas.openxmlformats.org/officeDocument/2006/relationships/chart" Target="../charts/chart148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3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chart" Target="../charts/chart156.xml"/><Relationship Id="rId5" Type="http://schemas.openxmlformats.org/officeDocument/2006/relationships/chart" Target="../charts/chart155.xml"/><Relationship Id="rId4" Type="http://schemas.openxmlformats.org/officeDocument/2006/relationships/chart" Target="../charts/chart154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9.xml"/><Relationship Id="rId2" Type="http://schemas.openxmlformats.org/officeDocument/2006/relationships/chart" Target="../charts/chart158.xml"/><Relationship Id="rId1" Type="http://schemas.openxmlformats.org/officeDocument/2006/relationships/chart" Target="../charts/chart157.xml"/><Relationship Id="rId6" Type="http://schemas.openxmlformats.org/officeDocument/2006/relationships/chart" Target="../charts/chart162.xml"/><Relationship Id="rId5" Type="http://schemas.openxmlformats.org/officeDocument/2006/relationships/chart" Target="../charts/chart161.xml"/><Relationship Id="rId4" Type="http://schemas.openxmlformats.org/officeDocument/2006/relationships/chart" Target="../charts/chart160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5.xml"/><Relationship Id="rId2" Type="http://schemas.openxmlformats.org/officeDocument/2006/relationships/chart" Target="../charts/chart164.xml"/><Relationship Id="rId1" Type="http://schemas.openxmlformats.org/officeDocument/2006/relationships/chart" Target="../charts/chart163.xml"/><Relationship Id="rId6" Type="http://schemas.openxmlformats.org/officeDocument/2006/relationships/chart" Target="../charts/chart168.xml"/><Relationship Id="rId5" Type="http://schemas.openxmlformats.org/officeDocument/2006/relationships/chart" Target="../charts/chart167.xml"/><Relationship Id="rId4" Type="http://schemas.openxmlformats.org/officeDocument/2006/relationships/chart" Target="../charts/chart166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1.xml"/><Relationship Id="rId2" Type="http://schemas.openxmlformats.org/officeDocument/2006/relationships/chart" Target="../charts/chart170.xml"/><Relationship Id="rId1" Type="http://schemas.openxmlformats.org/officeDocument/2006/relationships/chart" Target="../charts/chart169.xml"/><Relationship Id="rId6" Type="http://schemas.openxmlformats.org/officeDocument/2006/relationships/chart" Target="../charts/chart174.xml"/><Relationship Id="rId5" Type="http://schemas.openxmlformats.org/officeDocument/2006/relationships/chart" Target="../charts/chart173.xml"/><Relationship Id="rId4" Type="http://schemas.openxmlformats.org/officeDocument/2006/relationships/chart" Target="../charts/chart172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7.xml"/><Relationship Id="rId2" Type="http://schemas.openxmlformats.org/officeDocument/2006/relationships/chart" Target="../charts/chart176.xml"/><Relationship Id="rId1" Type="http://schemas.openxmlformats.org/officeDocument/2006/relationships/chart" Target="../charts/chart175.xml"/><Relationship Id="rId6" Type="http://schemas.openxmlformats.org/officeDocument/2006/relationships/chart" Target="../charts/chart180.xml"/><Relationship Id="rId5" Type="http://schemas.openxmlformats.org/officeDocument/2006/relationships/chart" Target="../charts/chart179.xml"/><Relationship Id="rId4" Type="http://schemas.openxmlformats.org/officeDocument/2006/relationships/chart" Target="../charts/chart178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3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chart" Target="../charts/chart186.xml"/><Relationship Id="rId5" Type="http://schemas.openxmlformats.org/officeDocument/2006/relationships/chart" Target="../charts/chart185.xml"/><Relationship Id="rId4" Type="http://schemas.openxmlformats.org/officeDocument/2006/relationships/chart" Target="../charts/chart184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9.xml"/><Relationship Id="rId2" Type="http://schemas.openxmlformats.org/officeDocument/2006/relationships/chart" Target="../charts/chart188.xml"/><Relationship Id="rId1" Type="http://schemas.openxmlformats.org/officeDocument/2006/relationships/chart" Target="../charts/chart187.xml"/><Relationship Id="rId6" Type="http://schemas.openxmlformats.org/officeDocument/2006/relationships/chart" Target="../charts/chart192.xml"/><Relationship Id="rId5" Type="http://schemas.openxmlformats.org/officeDocument/2006/relationships/chart" Target="../charts/chart191.xml"/><Relationship Id="rId4" Type="http://schemas.openxmlformats.org/officeDocument/2006/relationships/chart" Target="../charts/chart190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5.xml"/><Relationship Id="rId2" Type="http://schemas.openxmlformats.org/officeDocument/2006/relationships/chart" Target="../charts/chart194.xml"/><Relationship Id="rId1" Type="http://schemas.openxmlformats.org/officeDocument/2006/relationships/chart" Target="../charts/chart193.xml"/><Relationship Id="rId6" Type="http://schemas.openxmlformats.org/officeDocument/2006/relationships/chart" Target="../charts/chart198.xml"/><Relationship Id="rId5" Type="http://schemas.openxmlformats.org/officeDocument/2006/relationships/chart" Target="../charts/chart197.xml"/><Relationship Id="rId4" Type="http://schemas.openxmlformats.org/officeDocument/2006/relationships/chart" Target="../charts/chart196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1.xml"/><Relationship Id="rId2" Type="http://schemas.openxmlformats.org/officeDocument/2006/relationships/chart" Target="../charts/chart200.xml"/><Relationship Id="rId1" Type="http://schemas.openxmlformats.org/officeDocument/2006/relationships/chart" Target="../charts/chart199.xml"/><Relationship Id="rId6" Type="http://schemas.openxmlformats.org/officeDocument/2006/relationships/chart" Target="../charts/chart204.xml"/><Relationship Id="rId5" Type="http://schemas.openxmlformats.org/officeDocument/2006/relationships/chart" Target="../charts/chart203.xml"/><Relationship Id="rId4" Type="http://schemas.openxmlformats.org/officeDocument/2006/relationships/chart" Target="../charts/chart202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7.xml"/><Relationship Id="rId2" Type="http://schemas.openxmlformats.org/officeDocument/2006/relationships/chart" Target="../charts/chart206.xml"/><Relationship Id="rId1" Type="http://schemas.openxmlformats.org/officeDocument/2006/relationships/chart" Target="../charts/chart205.xml"/><Relationship Id="rId6" Type="http://schemas.openxmlformats.org/officeDocument/2006/relationships/chart" Target="../charts/chart210.xml"/><Relationship Id="rId5" Type="http://schemas.openxmlformats.org/officeDocument/2006/relationships/chart" Target="../charts/chart209.xml"/><Relationship Id="rId4" Type="http://schemas.openxmlformats.org/officeDocument/2006/relationships/chart" Target="../charts/chart208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3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chart" Target="../charts/chart216.xml"/><Relationship Id="rId5" Type="http://schemas.openxmlformats.org/officeDocument/2006/relationships/chart" Target="../charts/chart215.xml"/><Relationship Id="rId4" Type="http://schemas.openxmlformats.org/officeDocument/2006/relationships/chart" Target="../charts/chart214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9.xml"/><Relationship Id="rId2" Type="http://schemas.openxmlformats.org/officeDocument/2006/relationships/chart" Target="../charts/chart218.xml"/><Relationship Id="rId1" Type="http://schemas.openxmlformats.org/officeDocument/2006/relationships/chart" Target="../charts/chart217.xml"/><Relationship Id="rId6" Type="http://schemas.openxmlformats.org/officeDocument/2006/relationships/chart" Target="../charts/chart222.xml"/><Relationship Id="rId5" Type="http://schemas.openxmlformats.org/officeDocument/2006/relationships/chart" Target="../charts/chart221.xml"/><Relationship Id="rId4" Type="http://schemas.openxmlformats.org/officeDocument/2006/relationships/chart" Target="../charts/chart220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5.xml"/><Relationship Id="rId2" Type="http://schemas.openxmlformats.org/officeDocument/2006/relationships/chart" Target="../charts/chart224.xml"/><Relationship Id="rId1" Type="http://schemas.openxmlformats.org/officeDocument/2006/relationships/chart" Target="../charts/chart223.xml"/><Relationship Id="rId6" Type="http://schemas.openxmlformats.org/officeDocument/2006/relationships/chart" Target="../charts/chart228.xml"/><Relationship Id="rId5" Type="http://schemas.openxmlformats.org/officeDocument/2006/relationships/chart" Target="../charts/chart227.xml"/><Relationship Id="rId4" Type="http://schemas.openxmlformats.org/officeDocument/2006/relationships/chart" Target="../charts/chart22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1.xml"/><Relationship Id="rId2" Type="http://schemas.openxmlformats.org/officeDocument/2006/relationships/chart" Target="../charts/chart230.xml"/><Relationship Id="rId1" Type="http://schemas.openxmlformats.org/officeDocument/2006/relationships/chart" Target="../charts/chart229.xml"/><Relationship Id="rId6" Type="http://schemas.openxmlformats.org/officeDocument/2006/relationships/chart" Target="../charts/chart234.xml"/><Relationship Id="rId5" Type="http://schemas.openxmlformats.org/officeDocument/2006/relationships/chart" Target="../charts/chart233.xml"/><Relationship Id="rId4" Type="http://schemas.openxmlformats.org/officeDocument/2006/relationships/chart" Target="../charts/chart232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7.xml"/><Relationship Id="rId2" Type="http://schemas.openxmlformats.org/officeDocument/2006/relationships/chart" Target="../charts/chart236.xml"/><Relationship Id="rId1" Type="http://schemas.openxmlformats.org/officeDocument/2006/relationships/chart" Target="../charts/chart235.xml"/><Relationship Id="rId6" Type="http://schemas.openxmlformats.org/officeDocument/2006/relationships/chart" Target="../charts/chart240.xml"/><Relationship Id="rId5" Type="http://schemas.openxmlformats.org/officeDocument/2006/relationships/chart" Target="../charts/chart239.xml"/><Relationship Id="rId4" Type="http://schemas.openxmlformats.org/officeDocument/2006/relationships/chart" Target="../charts/chart238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3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chart" Target="../charts/chart246.xml"/><Relationship Id="rId5" Type="http://schemas.openxmlformats.org/officeDocument/2006/relationships/chart" Target="../charts/chart245.xml"/><Relationship Id="rId4" Type="http://schemas.openxmlformats.org/officeDocument/2006/relationships/chart" Target="../charts/chart244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9.xml"/><Relationship Id="rId2" Type="http://schemas.openxmlformats.org/officeDocument/2006/relationships/chart" Target="../charts/chart248.xml"/><Relationship Id="rId1" Type="http://schemas.openxmlformats.org/officeDocument/2006/relationships/chart" Target="../charts/chart247.xml"/><Relationship Id="rId6" Type="http://schemas.openxmlformats.org/officeDocument/2006/relationships/chart" Target="../charts/chart252.xml"/><Relationship Id="rId5" Type="http://schemas.openxmlformats.org/officeDocument/2006/relationships/chart" Target="../charts/chart251.xml"/><Relationship Id="rId4" Type="http://schemas.openxmlformats.org/officeDocument/2006/relationships/chart" Target="../charts/chart250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5.xml"/><Relationship Id="rId2" Type="http://schemas.openxmlformats.org/officeDocument/2006/relationships/chart" Target="../charts/chart254.xml"/><Relationship Id="rId1" Type="http://schemas.openxmlformats.org/officeDocument/2006/relationships/chart" Target="../charts/chart253.xml"/><Relationship Id="rId6" Type="http://schemas.openxmlformats.org/officeDocument/2006/relationships/chart" Target="../charts/chart258.xml"/><Relationship Id="rId5" Type="http://schemas.openxmlformats.org/officeDocument/2006/relationships/chart" Target="../charts/chart257.xml"/><Relationship Id="rId4" Type="http://schemas.openxmlformats.org/officeDocument/2006/relationships/chart" Target="../charts/chart256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1.xml"/><Relationship Id="rId2" Type="http://schemas.openxmlformats.org/officeDocument/2006/relationships/chart" Target="../charts/chart260.xml"/><Relationship Id="rId1" Type="http://schemas.openxmlformats.org/officeDocument/2006/relationships/chart" Target="../charts/chart259.xml"/><Relationship Id="rId6" Type="http://schemas.openxmlformats.org/officeDocument/2006/relationships/chart" Target="../charts/chart264.xml"/><Relationship Id="rId5" Type="http://schemas.openxmlformats.org/officeDocument/2006/relationships/chart" Target="../charts/chart263.xml"/><Relationship Id="rId4" Type="http://schemas.openxmlformats.org/officeDocument/2006/relationships/chart" Target="../charts/chart262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7.xml"/><Relationship Id="rId2" Type="http://schemas.openxmlformats.org/officeDocument/2006/relationships/chart" Target="../charts/chart266.xml"/><Relationship Id="rId1" Type="http://schemas.openxmlformats.org/officeDocument/2006/relationships/chart" Target="../charts/chart265.xml"/><Relationship Id="rId6" Type="http://schemas.openxmlformats.org/officeDocument/2006/relationships/chart" Target="../charts/chart270.xml"/><Relationship Id="rId5" Type="http://schemas.openxmlformats.org/officeDocument/2006/relationships/chart" Target="../charts/chart269.xml"/><Relationship Id="rId4" Type="http://schemas.openxmlformats.org/officeDocument/2006/relationships/chart" Target="../charts/chart268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3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chart" Target="../charts/chart276.xml"/><Relationship Id="rId5" Type="http://schemas.openxmlformats.org/officeDocument/2006/relationships/chart" Target="../charts/chart275.xml"/><Relationship Id="rId4" Type="http://schemas.openxmlformats.org/officeDocument/2006/relationships/chart" Target="../charts/chart274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9.xml"/><Relationship Id="rId2" Type="http://schemas.openxmlformats.org/officeDocument/2006/relationships/chart" Target="../charts/chart278.xml"/><Relationship Id="rId1" Type="http://schemas.openxmlformats.org/officeDocument/2006/relationships/chart" Target="../charts/chart277.xml"/><Relationship Id="rId6" Type="http://schemas.openxmlformats.org/officeDocument/2006/relationships/chart" Target="../charts/chart282.xml"/><Relationship Id="rId5" Type="http://schemas.openxmlformats.org/officeDocument/2006/relationships/chart" Target="../charts/chart281.xml"/><Relationship Id="rId4" Type="http://schemas.openxmlformats.org/officeDocument/2006/relationships/chart" Target="../charts/chart280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5.xml"/><Relationship Id="rId2" Type="http://schemas.openxmlformats.org/officeDocument/2006/relationships/chart" Target="../charts/chart284.xml"/><Relationship Id="rId1" Type="http://schemas.openxmlformats.org/officeDocument/2006/relationships/chart" Target="../charts/chart283.xml"/><Relationship Id="rId6" Type="http://schemas.openxmlformats.org/officeDocument/2006/relationships/chart" Target="../charts/chart288.xml"/><Relationship Id="rId5" Type="http://schemas.openxmlformats.org/officeDocument/2006/relationships/chart" Target="../charts/chart287.xml"/><Relationship Id="rId4" Type="http://schemas.openxmlformats.org/officeDocument/2006/relationships/chart" Target="../charts/chart286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1.xml"/><Relationship Id="rId2" Type="http://schemas.openxmlformats.org/officeDocument/2006/relationships/chart" Target="../charts/chart290.xml"/><Relationship Id="rId1" Type="http://schemas.openxmlformats.org/officeDocument/2006/relationships/chart" Target="../charts/chart289.xml"/><Relationship Id="rId6" Type="http://schemas.openxmlformats.org/officeDocument/2006/relationships/chart" Target="../charts/chart294.xml"/><Relationship Id="rId5" Type="http://schemas.openxmlformats.org/officeDocument/2006/relationships/chart" Target="../charts/chart293.xml"/><Relationship Id="rId4" Type="http://schemas.openxmlformats.org/officeDocument/2006/relationships/chart" Target="../charts/chart292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7.xml"/><Relationship Id="rId2" Type="http://schemas.openxmlformats.org/officeDocument/2006/relationships/chart" Target="../charts/chart296.xml"/><Relationship Id="rId1" Type="http://schemas.openxmlformats.org/officeDocument/2006/relationships/chart" Target="../charts/chart295.xml"/><Relationship Id="rId6" Type="http://schemas.openxmlformats.org/officeDocument/2006/relationships/chart" Target="../charts/chart300.xml"/><Relationship Id="rId5" Type="http://schemas.openxmlformats.org/officeDocument/2006/relationships/chart" Target="../charts/chart299.xml"/><Relationship Id="rId4" Type="http://schemas.openxmlformats.org/officeDocument/2006/relationships/chart" Target="../charts/chart29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02A6B34F-BA1D-5946-A2CC-65D575B8C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CA959E-1C0D-D74B-98EC-1AD7598730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20A4C3-442A-9249-8805-E8C8AB9BA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58A0ED-B89C-5E44-9E8E-41DD50EA8F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2E7B2D4-2467-9A4C-9441-F67361E379F2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E7E6E33-EF6D-C044-8804-5D0EC4383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57C36DD-2176-ED40-92B7-4FA8C4AA7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74B01D7A-FC21-EC4E-B9FB-B01DD5E1D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9DAF1FB-9F61-C846-9B64-A73CC6489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496348-741F-9C40-86E7-D1475F3727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17DE68-F728-C144-9AAB-9E66955A3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AC060449-A90B-BF4E-B48D-D9FACE0FABE9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26D9A4A-5100-F446-A9C2-7C41A41276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1674B26-DBB3-DC4E-82D3-A06976B99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AD2A18AC-D84E-8747-A669-007F6E6E56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971E279-F7AA-3D4F-99A9-64095FA293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569465-83AF-FD45-9816-FD4DD3BEA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4CA424D-8693-4242-9180-FDAF18DE8A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1832FF2A-3335-AA47-83E4-6859A37016C8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49DA23D-B815-1F49-B383-8D33BCADD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C39B528-CF1F-2B47-B541-8EB6F08B0B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15EE2A51-09F5-5143-8971-1A84B1126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39B64B4-D83D-0441-BB5D-0943761809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6A4F89-B060-8442-820F-FA2D6E003C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1B86900-45D9-FF41-8CB9-692C7E48F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A0467A8-A600-D548-9FD4-F73A295A7FD7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5E402EA-814D-FD48-9894-96C2D4CE55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534D89-3E47-FF46-9F4B-61E4F5900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271CCAB0-05BA-3E4E-A4C1-30423303F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19C675-BC0D-C240-9BCE-A8ADF5A986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3D5DDF-308E-444B-AE07-7D1B3CB09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611CBF-7FBF-3B4A-9F8C-4568A3A20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45F39F4-4F3F-B043-BBD4-5A116848F1C7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1F2F451-102F-6249-8D4A-CB60A0669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0C82A2-41F4-B140-93A3-526BABFD52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C311852D-22CC-AA4B-8E1B-BFA64ABC1D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0F89343-36F8-3542-BDA0-BC87339E0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2A8FD9-AA45-7A46-9439-544C30976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A44FBB-50FB-F041-AF3D-04CE0925B7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CF64A5E-F9F5-0A4D-9349-81E6D83CA707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15C512F-33D4-5F46-AB05-9C352E159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09F7639-10E5-B64C-8F75-1C1E058B71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FAE0560A-8406-A545-B520-418DCBBAA7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1426CCE-0846-EE40-B0E2-DAB0B85781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9CDB46-A884-3F4A-818D-CA8B63A2B1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5EC4186-BA78-7A4C-919C-95A8A5B8B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161A0B2-7AD8-3B46-B61C-AFA7026D60DB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D83C573-E941-7944-A4C8-4F803DB9F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4F37F15-522B-574C-90E3-9D2CA509B8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6F9731CF-CAB0-284A-B4B1-746955B1EE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B35C96C-712A-F140-AC87-119F238355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E5E4623-6C08-B44F-86A4-B64BFBE79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B2DA7AD-FC09-6A46-AA42-084621E9A8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9ACE6326-BB83-584A-98D7-A08985E55000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95227D4-4A94-A34A-9DD1-C63CB84D1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FEA2958-ACD8-F740-96B3-DEAAF2667A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E6A14F90-FF4C-F74D-960B-1969CD3F71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528E1DE-871B-8746-B3BF-334F2F6F10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01132F-CA36-F148-8A24-6BEC036CD3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05BA10A-2779-B741-8222-792301DCF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12819E8-9EA0-884A-92C6-F26E57A94438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FCA2DE9-6F4D-6344-8141-9AC1979C89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0F50A12-1CBD-7D40-AFB4-8BB610F06A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9FE40EDB-10B3-D74B-B710-8B549AC49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84050AA-F02A-6F41-82BE-2FDBFA6AC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EA3961C-E5BF-834C-ADAA-BBB1A2385C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47FCB3F-41FF-A848-BD6E-7AB3D5AEE8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82E0881-4981-FD43-B2EB-EF65679D8736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43BA777-EFC5-A540-898B-274AE55BB7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5CBA43-F1CB-774E-A814-C54F2FD1C8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261C23AA-FD83-4A4D-8302-83B2D1F260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752AC17-A803-944B-868A-07E7E424E7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03C727-8F0E-2644-88B0-8ECA069DF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B6C3CD-968F-2B4D-980B-AF3969750B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38043C3-01A6-DF41-A840-8E0235B23D3B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4EB64C1-962B-9D44-9D39-42EED66FF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5EB00FF-44B8-244D-A70E-C0F2F8B9AD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A0ADFFD1-C8D7-C646-B41A-88B7C512B0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90DDBB-7F4B-304A-814D-FDAF13EA8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C23A3B-D1FC-1C4E-9CA7-0409C6C5E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AE3F5F2-FBF2-744F-942A-F48A27C00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7E80213-CBA3-044D-AC03-DDDDA2C7DB44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2A1DFC6-89DE-1543-A04E-417D8B089A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2887EC9-3A4B-AF48-A528-1CA3D34CE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72A79F52-103C-524A-8CBA-B72D3154A0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75BE32F-E473-9442-B961-2DACF6A87F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A81EBB-999C-7449-A58A-542FF55404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7C509EE-F89F-EF44-8DE1-378777A11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9A42BD75-3C59-734C-9A04-0B2D08BED3F1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D9A2F4B-8D86-EF45-9A9F-E22E4642A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79FA16C-14A0-4E43-A258-2280CABF8A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7BBA2906-1541-B14B-B9AB-BBC9986982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E7FBE7-0075-CB40-AC59-CCD6EB0C9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0F85254-17C5-7746-8C49-5632BC765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322DCE8-42A0-D845-AE91-75511D1D62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E2A87D2-BC8D-D54C-B351-CB10EF838A7C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73AFC82-E799-154A-BB28-3FAB8E0E6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9EEC203-BE68-1D44-B57B-6574A933D7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B69FCA18-05CE-084A-8131-AA51A3B0D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DD055D-B2FD-B94E-9FC6-9E164D53BE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5AA68DE-86C0-A540-872F-F496CE5797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66A53AD-51E8-9846-818C-8DAC776B6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6A1EC9C-EB85-A54A-BD41-32AE16057C3B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12AEE8E-E8D5-B34D-96E9-16E76668A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0A6660-7509-0C43-8E70-F281F70FF8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EA83BBB1-1FB3-F940-A35F-E1957D2AD9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927145-2B37-6341-BEFD-CFE04B614B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D644D6-B81A-0C4D-B5F4-81F51A6CD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4D11E58-72C3-2F40-81CE-9CE66A640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7302373-E7EA-3B45-B365-12F52F3DA815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3EF4268-0F08-724F-BF0A-5C9CAF7DF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0AD251F-C00D-F742-A449-12A9D2947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B205FC7A-797A-664E-982D-373E501775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163E541-2A31-7047-92FD-599B48D55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FFE28B-6D28-E54D-9858-5BC5CDC4E5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53E4A13-D2E4-B94F-B014-BE8F45405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6AF0618-A797-3E44-BAEF-202712E5F610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2704CCC-4765-2740-A570-0267702EC4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BECBDB0-272F-4A4D-BE5C-72E9A8AA0A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2435BB11-EAE5-154F-B0E3-B9BB9B244B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DB13352-7DD0-3147-AF58-D24882B7C1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B1CEF1-21A6-074F-BAD0-5004B97D37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79466E4-C1EE-DA42-A823-6110AE9CF3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09EB1AA-E292-B64B-88DF-8FAD8F621C59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8DD63A1-3BBD-D443-9AFF-98A89C200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4C6F5A2-53C6-C944-A72B-EEAB0A2A5F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3EBE2E9D-3F33-E843-8FE0-FBEFA7F368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54D83D0-8F4D-3946-8747-DC5E0D382E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56A19B-0DCD-8645-B3B5-CCF03E1DD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65CFCAF-D3E4-344B-9B2E-24C86879D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1D6F661-5CA0-4644-ADC5-3CE7E64B624B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363A34F-4929-A844-AFFE-2C82287A22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83317D-EEAE-C54C-943F-6CBB6F986D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7EDA3F40-F347-AE4B-842D-0E513E0493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1C06CA-3385-384C-A99C-6F737CED91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D41733F-4EFD-284E-AB3D-0E24E05977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2CBA32E-48F2-FA48-94B5-7FA0ABB7B7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C9DC010-F16C-424B-A32E-D5233EB3F5E3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D85D36A-38F7-364B-9830-515BF5FD78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24F7C46-68AD-0146-B257-83D63AB066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2E6A412F-57E3-0448-923D-8A0270A94C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D49183-A158-1449-B7E9-54A471485F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9D2514-F9D5-8B4D-9B5D-1BA2AF2105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633535D-41A3-5F43-BA8A-F6D265A176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502408B-5637-1F4C-B548-B671EB1F2BFA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BD1943A-BBC4-0A4A-81BC-4EC5B65125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ADFD923-EC5F-CE4F-ACC4-801201639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3CC36679-94B9-0F47-A3CF-143FC90A31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B731413-472B-CE4C-9D72-5201931E15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5983D57-6E44-F14B-A83F-49DC7FB6D7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CFA0B59-9DDC-8940-A24F-6B3C2AEC2F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FF35AA0-A0E5-804F-879E-EBD2557AC788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A07DD34-BE02-D348-BE95-E9D1D8E892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A82FEDD-1D6F-A740-AB11-FE9A03593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C2A2B7DB-3691-A349-B2D5-E52CDD43F4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0A968A-0897-5642-A96D-AF6378205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4B5E4F-456C-714C-B26F-BB5FB41EB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D054C16-DE21-8847-AA31-88377D680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BD9BC72-7FF7-994A-B24F-529BD300DBB2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1FE015E-D807-EC44-8BD1-8E5C1B80A5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6957888-B1D2-E649-850A-C2123B7C93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322E79E9-BD3A-244E-87EC-72C89D81C5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1460F84-1DF9-A64B-B11C-54C8E6E42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20645E-C842-2447-9AA5-E563A6C409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7CE8A3A-F45C-BB44-8CD4-015D0C2BFF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0846805-A6DC-4543-AD1F-BE43234343B2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EA9B705-DD40-EB49-B7BA-B7FF68955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03D556-E0A7-D343-8091-40B9CD5F8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97EBE152-8AF8-454E-9EB3-868ED3BAE9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FBF86B-593F-0849-8D50-D3AC317203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D42ACE-228B-2F49-9486-1526CDE49C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C2BC16-9A3C-8943-BDE9-DDBF0BA44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AC30E0A7-C363-7E40-8D6C-31CBEC6603B3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A3E8391-D7C2-A346-BEA1-A825984C3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D0C298F-7D8C-E243-B68C-2A4D8AA42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8AE9BAC1-2F88-9D4F-9C07-F04DCD08A4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EA696B5-356B-BD44-A802-8EC1AEE1F5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A31310F-F747-084A-8C41-52B5A26522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DCBE69F-19F3-0A4B-90AD-7871CCA82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979A68C-A439-7049-A1CC-4B6D63B912AD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4C9C13A-C2E3-454D-A52B-59F6FD9AFE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9A59B09-8F57-D04E-87D2-1CF36D133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D91F41D8-7718-3A43-92CD-8BBD552043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3E0158-A9EA-0E4D-B888-CF3746B76E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42163F3-3824-684C-900A-D9383676DB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1FA1B1-DAEC-AF49-9AB3-651BC6542C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6551325-179E-3F4D-A48F-16A528E4E5FD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A4B6170-154B-E54B-B11E-F5917DF4C8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F5971D-2A52-E24C-9513-B84223B95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210C58BC-D637-8242-97CD-F423374D3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2E69BE5-C236-A34A-B1C2-D64C9A3804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DB38990-AD7D-B448-ACEC-22B1C1BA2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211FD16-E99B-8C41-9E76-0997A5A7D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553807E-031D-204E-BE43-F052632FFB6D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6EACEA4-6937-CD45-9C3F-7396EA614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AC726F2-2168-5741-ADB2-E528ABDF0B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F0A25841-57EF-E742-ABB6-51DFC7D6E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DF2A7C5-25D2-2F42-BE63-8F91CF2954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F9BEE40-85D8-5446-A0D1-6567E744B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A3CEA79-6C83-924F-9673-A272D88A2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4CC8CB1-8D88-0A48-89E8-093F620545B3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5EE360F-4F4F-7C49-A991-D9077DBFB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8F45B45-8C51-0348-92FF-11CE6BBE2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5E67C736-1B4D-184A-8B5E-DA1B11C562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D94D3B6-E147-D54A-98BF-B145A2746C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CEF9F9-C26E-C142-B00A-C6A4906067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2592F6-238A-FA4F-835D-F0BD7A3715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2BC6C2A-A7C6-E94F-874B-2820EFA3A2BF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F599F50-5309-6B44-8734-199AA23E78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DC46F8-07C3-914E-8DCA-F249B4AB0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A198B4FB-F149-BB47-9B90-771346C17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FDE86E9-934C-3F4C-B459-25C51BFDF8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666B191-D184-794F-9BFD-0F44438DA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C3EE298-D0A1-F946-8906-BC774E46E5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09A173B-4040-D14A-80EE-67D0F720FFBB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91C8D-66EE-E243-B9E8-8B8C682FA3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6EB8495-C8A5-4347-A1D6-8232DB3E47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50DE3DD7-9443-4C45-81EB-691A321F59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B1FB325-7B2A-DF41-A0D8-84353203DF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5C7175F-34F1-0C4C-A558-BB85DBE9E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1A4E51B-F301-2E48-9CF4-9448912EEF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5492684-067A-A248-8E3B-1CE9761E5E32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BD34886-2AF4-4A4D-AC5F-2EED91EE79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1049DD-B880-2B4B-8302-6337718FD8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C99B5435-70F2-344C-8AAC-9ED39B3DE9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23C5A0D-9B9F-E74B-A629-DD939FB2F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DE6C21B-F30C-F046-B09E-C389CC68E2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E09F377-E2D2-3A4F-A555-D82C15356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850F40D1-1449-144D-878C-3622474A8EFB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F924465-2AF3-8144-A601-C7C88EED8C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F9129A2-7B2B-2945-B60E-635F2DA88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24DE530F-8EDF-9649-957A-7D3F6B38D5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E8AF32-5F06-9B44-B17B-A56749115B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49889F-CA7C-3D4E-8815-59B090759B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2FA95C5-66DF-A942-8378-B4799E4E07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EA76BD7-E29D-414B-92B1-750F49D3753D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25455D8-992D-5143-A3C0-3CB8EF186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A9A20D-A536-DE41-A481-E9B22CA20A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EA495D9E-AF3D-D84C-917E-990908595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21324AF-D81E-4C4F-A789-58D86D89DF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C364A3E-49A2-9E40-882B-09E80C9C2F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E9940BE-B277-D047-917B-79E3076CC9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58C03DAB-6C16-ED4F-AA38-19BDF6CD37EC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C49B331-3E82-7340-A4D5-651AF2074E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BB4401-2240-7546-8507-BD9D5EBF7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396AC8DA-B1D8-A24C-BD41-28E975B1C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C8F5E72-11D9-BC4A-9FBF-A7DD4453C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4B5483A-C2FF-194B-9897-DF92361D2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FB0F5DC-CADD-944F-9341-82F7391449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C0C7E3B-78A9-3945-A278-8765DCF05109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9DE8EAB-93E0-104C-80DA-AF90C581B6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F2CFB51-ED1C-BB43-96B4-88E8E0196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C069083A-78E8-D049-BDE2-7203F3B2E6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F04089-EB15-E241-9DB6-76085F3A74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0874A75-D83F-0243-81D5-966D7D478E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9B6EF0-E9DA-C741-83C5-EA538ED1D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6089783-6AD4-8B46-AF89-36E1558DF06F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C26B4A1-5C19-2B41-B3E1-E2BDE3AB9D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9256F27-2354-EE43-B2AA-702E7EF797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DA579CCA-E459-1B4D-9B76-415123233F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28CBFEC-C3C9-E540-9528-D70FF1D78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64129FB-D9F5-A24A-8DF3-D85BA1AEF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07F885-B977-F941-AEF9-3919AE0B6D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49D7AD6-0DB5-1448-838F-CE9AF45F2D7E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1A97C4A-A20E-D34F-A3B8-27DAE8B633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765CB7-B429-544E-AC92-0DE66A46DF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6D0C042C-2B89-3A4A-B2F4-0929AD128B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84FBC83-6822-AB44-9C7E-E27977D6D9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286F499-2681-F44F-AD82-94A338AA35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8D3E44-8859-6C48-A95F-797646E08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BC60DA5-5C6C-C84E-B9B0-E5460802CDE2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79001A1-0BCD-434B-B317-84E6C872C5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F1278F7-7E3C-B442-B467-34FFFE600F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EC5EE9B3-547B-6E44-ACC3-8864F22E19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5328D5-004F-B948-B6A3-64F41B0229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A30E4B-C7DA-CB4F-83A9-5543904C13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BC64E2-13A6-FF46-8C77-F0BB6EDCF4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C280AA9-5D2C-F64B-8372-59BF45875CCF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A2D2EF4-2F49-254E-B84A-22E53FBBE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02F5E7E-E3CF-CC47-B069-8E83F332C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02C73DB0-410A-1943-AF49-7EF559DA93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1B35FEA-5F41-934F-853C-840CCB08D1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290D2E-BEBD-5041-93A5-151C27375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2D4660-BF03-744B-8A08-C782405EFB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6C1B0EC4-FDA3-2E4E-AD6A-19BE3D71C5B3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3EF32E7-3735-B648-A23D-450B87EB55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196C729-63F4-1248-9F0A-F958C6D622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D986C788-A4E4-D84A-A3CA-7B780B45EA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C96057-D430-8047-BD30-CD82A4A8F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A4EE48A-45B9-4149-BB8C-29B4B02311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50F639-7D2D-8F46-B034-7B5E6A2B5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374AA1C-BE1D-4046-95E0-C0CEF9878FBE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E4FBE02-E56D-A743-9817-113CA51B91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2D50492-7DFE-AE4D-8948-9D2E5DC35A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03F72938-4A69-1345-984A-1D12FC7968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875F7EE-2023-8E48-A9FB-E5C729BEBE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FABDA0-96AB-4A41-A989-5050B38CC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97212DC-A711-004E-92E1-23B1D75D3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D65C82C4-451A-EF44-8891-EBE8CAF5E9F8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E49903E-F3D9-CE47-AF95-6A826F9B73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3D7729-7395-E74A-B8BB-AF2366BF58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DC25FCD6-FF57-7D44-81D8-8E7F89270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6E83C88-8D1F-5643-B700-5B0A99BC52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073E86-83BF-B243-A81C-2D3225155B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3ED14C-D9EF-EE4F-9AC4-53AB267523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921BCD3B-16BD-8447-B435-7D3447A88FEF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18153CE-D2B4-7845-ADFE-81008205EC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825E7D-6DB3-0244-AB5F-6DB2E7AC92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39AB9980-C069-4343-9DFE-4E69844A1A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1CB7614-2DC1-D645-B4B4-99A7014D5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AED09A-8C65-6A42-8E62-FE0B6D45C7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B8D9FB0-1FA9-F94F-94C7-4B29BBCE66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1946992-3755-174D-9315-2824E3B69617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A764D43-BC0C-4045-ACAB-F527AB95E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399C865-C35E-9B43-8CA5-D2DFAB44BF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6FF6C609-799B-0A46-8DE0-74AF68BA2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1A5FF1B-5E32-E448-8D8B-86DBA37C44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3F9E6F-0627-3440-9E64-50D4280A3F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F2C569F-7AB4-004B-B875-A27BFCB1FE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E1499BE5-2A41-A24E-A7CE-B3931E816126}"/>
            </a:ext>
          </a:extLst>
        </xdr:cNvPr>
        <xdr:cNvSpPr txBox="1"/>
      </xdr:nvSpPr>
      <xdr:spPr>
        <a:xfrm>
          <a:off x="18889133" y="196088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4730B33-84DA-2842-90BF-82E2D47F44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2406F7-ED6E-FE43-AC8F-13FD05B1A5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1063CB17-3CAC-CC46-A16C-F8588F65AC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CC7D1F7-1A80-804B-8DC8-1DA71C329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674411B-A515-9048-8178-1668E7EE8E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87AC2F-FCFF-2649-B7EA-B79C66DC5D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19106E0-14F5-C740-8C29-7E142DDA676F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A1D05E3-1745-5A4B-9D62-0B49B1F821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E161B23-11CB-934E-A1C0-9598C623F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1867E1D1-928F-0A48-BEAA-4F5C8D47F2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D918DB0-0058-9E4D-BEE7-A45A8FF851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48DC2E-4F96-0246-9B99-97C40C6814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3371B59-0DEE-204C-BAA0-9E51C67AB8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93119DBF-87EE-D647-901D-44EF59C3E387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1E02E6F-B5FF-824A-B76F-01FBEAD330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DC3CD34-B1BC-EA40-9E7B-3565FD2D91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EAE70065-3757-6241-99B5-FBC5E919B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290A42D-BD37-414C-8747-44AC1CF9BE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067CF03-601A-F948-B8F8-0266CB5365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2CD9F08-D620-C740-9F78-750B1B8D61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247A50D-B610-8F4C-972C-5B966E55F388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F0A9925-9453-6A4E-BBD8-9415709D6A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B9FEC74-5E2F-884C-B3D0-07B731DD5C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33867</xdr:colOff>
      <xdr:row>47</xdr:row>
      <xdr:rowOff>12701</xdr:rowOff>
    </xdr:from>
    <xdr:to>
      <xdr:col>17</xdr:col>
      <xdr:colOff>361950</xdr:colOff>
      <xdr:row>69</xdr:row>
      <xdr:rowOff>16933</xdr:rowOff>
    </xdr:to>
    <xdr:graphicFrame macro="">
      <xdr:nvGraphicFramePr>
        <xdr:cNvPr id="2" name="Chart 1" title="Chronic Absence Levels for California Schools Vary by Grades Served  ">
          <a:extLst>
            <a:ext uri="{FF2B5EF4-FFF2-40B4-BE49-F238E27FC236}">
              <a16:creationId xmlns:a16="http://schemas.microsoft.com/office/drawing/2014/main" id="{1907A51D-FFA2-6A4E-BA2E-D457B07DC0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12700</xdr:colOff>
      <xdr:row>70</xdr:row>
      <xdr:rowOff>9525</xdr:rowOff>
    </xdr:from>
    <xdr:to>
      <xdr:col>17</xdr:col>
      <xdr:colOff>384175</xdr:colOff>
      <xdr:row>92</xdr:row>
      <xdr:rowOff>149225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F73E70-DFB8-4D4B-AC01-6C906F89D5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12700</xdr:colOff>
      <xdr:row>94</xdr:row>
      <xdr:rowOff>15875</xdr:rowOff>
    </xdr:from>
    <xdr:to>
      <xdr:col>17</xdr:col>
      <xdr:colOff>384175</xdr:colOff>
      <xdr:row>116</xdr:row>
      <xdr:rowOff>155575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8FF58BA-733D-3E4D-A7A2-89A8802D1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12701</xdr:colOff>
      <xdr:row>118</xdr:row>
      <xdr:rowOff>22225</xdr:rowOff>
    </xdr:from>
    <xdr:to>
      <xdr:col>17</xdr:col>
      <xdr:colOff>361951</xdr:colOff>
      <xdr:row>140</xdr:row>
      <xdr:rowOff>136525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61F749E-C58B-E545-BD64-02D2007C3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11</xdr:col>
      <xdr:colOff>321733</xdr:colOff>
      <xdr:row>96</xdr:row>
      <xdr:rowOff>0</xdr:rowOff>
    </xdr:from>
    <xdr:ext cx="184666" cy="261610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8271EFDD-E547-3D48-817A-6405DF4C55C1}"/>
            </a:ext>
          </a:extLst>
        </xdr:cNvPr>
        <xdr:cNvSpPr txBox="1"/>
      </xdr:nvSpPr>
      <xdr:spPr>
        <a:xfrm>
          <a:off x="18889133" y="19850100"/>
          <a:ext cx="184666" cy="2616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n-US" sz="1100"/>
        </a:p>
      </xdr:txBody>
    </xdr:sp>
    <xdr:clientData/>
  </xdr:oneCellAnchor>
  <xdr:twoCellAnchor>
    <xdr:from>
      <xdr:col>7</xdr:col>
      <xdr:colOff>0</xdr:colOff>
      <xdr:row>6</xdr:row>
      <xdr:rowOff>0</xdr:rowOff>
    </xdr:from>
    <xdr:to>
      <xdr:col>16</xdr:col>
      <xdr:colOff>231140</xdr:colOff>
      <xdr:row>23</xdr:row>
      <xdr:rowOff>16087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B445B9D-34BE-884F-BF42-6680A7BE8A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24</xdr:row>
      <xdr:rowOff>0</xdr:rowOff>
    </xdr:from>
    <xdr:to>
      <xdr:col>16</xdr:col>
      <xdr:colOff>237490</xdr:colOff>
      <xdr:row>41</xdr:row>
      <xdr:rowOff>17780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FB1970D-EBB5-8649-B4F3-ABC4DB5698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hronic%20Absence%202017-18%20All%20Stat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"/>
      <sheetName val="AK"/>
      <sheetName val="AZ"/>
      <sheetName val="AR"/>
      <sheetName val="CA"/>
      <sheetName val="CO"/>
      <sheetName val="CT"/>
      <sheetName val="DE"/>
      <sheetName val="DC"/>
      <sheetName val="FL"/>
      <sheetName val="GA"/>
      <sheetName val="HI"/>
      <sheetName val="ID"/>
      <sheetName val="IL"/>
      <sheetName val="IN"/>
      <sheetName val="IA"/>
      <sheetName val="KA"/>
      <sheetName val="KY"/>
      <sheetName val="LA"/>
      <sheetName val="ME"/>
      <sheetName val="MD"/>
      <sheetName val="MA"/>
      <sheetName val="MI"/>
      <sheetName val="MN"/>
      <sheetName val="MS"/>
      <sheetName val="MO"/>
      <sheetName val="MT"/>
      <sheetName val="NE"/>
      <sheetName val="NV"/>
      <sheetName val="NH"/>
      <sheetName val="NJ"/>
      <sheetName val="NM"/>
      <sheetName val="NY"/>
      <sheetName val="NC"/>
      <sheetName val="ND"/>
      <sheetName val="OH"/>
      <sheetName val="OK"/>
      <sheetName val="OR"/>
      <sheetName val="PA"/>
      <sheetName val="RI"/>
      <sheetName val="SC"/>
      <sheetName val="SD"/>
      <sheetName val="TN"/>
      <sheetName val="TX"/>
      <sheetName val="UT"/>
      <sheetName val="VA"/>
      <sheetName val="WA"/>
      <sheetName val="WV"/>
      <sheetName val="WI"/>
      <sheetName val="WY"/>
      <sheetName val="raw data"/>
    </sheetNames>
    <sheetDataSet>
      <sheetData sheetId="0">
        <row r="10">
          <cell r="A10" t="str">
            <v>Extreme Chronic Absence (30%+)</v>
          </cell>
          <cell r="B10">
            <v>114</v>
          </cell>
        </row>
        <row r="11">
          <cell r="A11" t="str">
            <v>High Chronic Absence (20-29.9%)</v>
          </cell>
          <cell r="B11">
            <v>278</v>
          </cell>
        </row>
        <row r="12">
          <cell r="A12" t="str">
            <v>Significant Chronic Absence (10-19.9%)</v>
          </cell>
          <cell r="B12">
            <v>634</v>
          </cell>
        </row>
        <row r="13">
          <cell r="A13" t="str">
            <v>Modest Chronic Absence (5-9.9%)</v>
          </cell>
          <cell r="B13">
            <v>244</v>
          </cell>
        </row>
        <row r="14">
          <cell r="A14" t="str">
            <v>Low Chronic Absence (0-4.9%)</v>
          </cell>
          <cell r="B14">
            <v>64</v>
          </cell>
        </row>
        <row r="25">
          <cell r="A25" t="str">
            <v>Extreme Chronic Absence (30%+)</v>
          </cell>
          <cell r="B25">
            <v>8.5457271364317841E-2</v>
          </cell>
        </row>
        <row r="26">
          <cell r="A26" t="str">
            <v>High Chronic Absence (20-29.9%)</v>
          </cell>
          <cell r="B26">
            <v>0.20839580209895053</v>
          </cell>
        </row>
        <row r="27">
          <cell r="A27" t="str">
            <v>Significant Chronic Absence (10-19.9%)</v>
          </cell>
          <cell r="B27">
            <v>0.4752623688155922</v>
          </cell>
        </row>
        <row r="28">
          <cell r="A28" t="str">
            <v>Modest Chronic Absence (5-9.9%)</v>
          </cell>
          <cell r="B28">
            <v>0.18290854572713644</v>
          </cell>
        </row>
        <row r="29">
          <cell r="A29" t="str">
            <v>Low Chronic Absence (0-4.9%)</v>
          </cell>
          <cell r="B29">
            <v>4.7976011994002997E-2</v>
          </cell>
        </row>
        <row r="61">
          <cell r="A61" t="str">
            <v>Extreme Chronic Absence (30%+)</v>
          </cell>
          <cell r="B61">
            <v>2.5936599423631124E-2</v>
          </cell>
          <cell r="C61">
            <v>6.1538461538461542E-2</v>
          </cell>
          <cell r="D61">
            <v>0.23606557377049181</v>
          </cell>
          <cell r="E61">
            <v>0.10666666666666667</v>
          </cell>
        </row>
        <row r="62">
          <cell r="A62" t="str">
            <v>High Chronic Absence (20-29.9%)</v>
          </cell>
          <cell r="B62">
            <v>0.15561959654178675</v>
          </cell>
          <cell r="C62">
            <v>0.16538461538461538</v>
          </cell>
          <cell r="D62">
            <v>0.35081967213114756</v>
          </cell>
          <cell r="E62">
            <v>0.26666666666666666</v>
          </cell>
        </row>
        <row r="63">
          <cell r="A63" t="str">
            <v>Significant Chronic Absence (10-19.9%)</v>
          </cell>
          <cell r="B63">
            <v>0.48847262247838619</v>
          </cell>
          <cell r="C63">
            <v>0.55000000000000004</v>
          </cell>
          <cell r="D63">
            <v>0.36065573770491804</v>
          </cell>
          <cell r="E63">
            <v>0.56000000000000005</v>
          </cell>
        </row>
        <row r="64">
          <cell r="A64" t="str">
            <v>Modest Chronic Absence (5-9.9%)</v>
          </cell>
          <cell r="B64">
            <v>0.26080691642651299</v>
          </cell>
          <cell r="C64">
            <v>0.18076923076923077</v>
          </cell>
          <cell r="D64">
            <v>3.9344262295081971E-2</v>
          </cell>
          <cell r="E64">
            <v>5.3333333333333337E-2</v>
          </cell>
        </row>
        <row r="65">
          <cell r="A65" t="str">
            <v>Low Chronic Absence (0-4.9%)</v>
          </cell>
          <cell r="B65">
            <v>6.9164265129683003E-2</v>
          </cell>
          <cell r="C65">
            <v>4.230769230769231E-2</v>
          </cell>
          <cell r="D65">
            <v>1.3114754098360656E-2</v>
          </cell>
          <cell r="E65">
            <v>1.3333333333333334E-2</v>
          </cell>
        </row>
        <row r="84">
          <cell r="A84" t="str">
            <v>Extreme Chronic Absence (30%+)</v>
          </cell>
          <cell r="B84">
            <v>7.9605761940864286E-2</v>
          </cell>
          <cell r="C84">
            <v>0.45454545454545453</v>
          </cell>
          <cell r="D84" t="str">
            <v>NOT REPORTED</v>
          </cell>
          <cell r="E84">
            <v>1</v>
          </cell>
        </row>
        <row r="85">
          <cell r="A85" t="str">
            <v>High Chronic Absence (20-29.9%)</v>
          </cell>
          <cell r="B85">
            <v>0.20697498104624715</v>
          </cell>
          <cell r="C85">
            <v>0.45454545454545453</v>
          </cell>
          <cell r="D85" t="str">
            <v>NOT REPORTED</v>
          </cell>
          <cell r="E85">
            <v>0</v>
          </cell>
        </row>
        <row r="86">
          <cell r="A86" t="str">
            <v>Significant Chronic Absence (10-19.9%)</v>
          </cell>
          <cell r="B86">
            <v>0.47990902198635332</v>
          </cell>
          <cell r="C86">
            <v>9.0909090909090912E-2</v>
          </cell>
          <cell r="D86" t="str">
            <v>NOT REPORTED</v>
          </cell>
          <cell r="E86">
            <v>0</v>
          </cell>
        </row>
        <row r="87">
          <cell r="A87" t="str">
            <v>Modest Chronic Absence (5-9.9%)</v>
          </cell>
          <cell r="B87">
            <v>0.18498862774829417</v>
          </cell>
          <cell r="C87">
            <v>0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4.8521607278241091E-2</v>
          </cell>
          <cell r="C88">
            <v>0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>
            <v>0.16253443526170799</v>
          </cell>
          <cell r="C107">
            <v>7.0052539404553416E-2</v>
          </cell>
          <cell r="D107">
            <v>4.2904290429042903E-2</v>
          </cell>
          <cell r="E107">
            <v>0</v>
          </cell>
        </row>
        <row r="108">
          <cell r="A108" t="str">
            <v>High Chronic Absence (20-29.9%)</v>
          </cell>
          <cell r="B108">
            <v>0.25895316804407714</v>
          </cell>
          <cell r="C108">
            <v>0.23292469352014011</v>
          </cell>
          <cell r="D108">
            <v>0.15511551155115511</v>
          </cell>
          <cell r="E108">
            <v>3.1914893617021274E-2</v>
          </cell>
        </row>
        <row r="109">
          <cell r="A109" t="str">
            <v>Significant Chronic Absence (10-19.9%)</v>
          </cell>
          <cell r="B109">
            <v>0.47382920110192839</v>
          </cell>
          <cell r="C109">
            <v>0.50788091068301222</v>
          </cell>
          <cell r="D109">
            <v>0.48844884488448848</v>
          </cell>
          <cell r="E109">
            <v>0.25531914893617019</v>
          </cell>
        </row>
        <row r="110">
          <cell r="A110" t="str">
            <v>Modest Chronic Absence (5-9.9%)</v>
          </cell>
          <cell r="B110">
            <v>8.5399449035812675E-2</v>
          </cell>
          <cell r="C110">
            <v>0.1681260945709282</v>
          </cell>
          <cell r="D110">
            <v>0.24092409240924093</v>
          </cell>
          <cell r="E110">
            <v>0.46808510638297873</v>
          </cell>
        </row>
        <row r="111">
          <cell r="A111" t="str">
            <v>Low Chronic Absence (0-4.9%)</v>
          </cell>
          <cell r="B111">
            <v>1.928374655647383E-2</v>
          </cell>
          <cell r="C111">
            <v>2.1015761821366025E-2</v>
          </cell>
          <cell r="D111">
            <v>7.2607260726072612E-2</v>
          </cell>
          <cell r="E111">
            <v>0.24468085106382978</v>
          </cell>
        </row>
        <row r="130">
          <cell r="A130" t="str">
            <v>Extreme Chronic Absence (30%+)</v>
          </cell>
          <cell r="B130">
            <v>0.14478114478114479</v>
          </cell>
          <cell r="C130">
            <v>8.7499999999999994E-2</v>
          </cell>
          <cell r="D130">
            <v>5.4054054054054057E-2</v>
          </cell>
          <cell r="E130">
            <v>6.535947712418301E-2</v>
          </cell>
        </row>
        <row r="131">
          <cell r="A131" t="str">
            <v>High Chronic Absence (20-29.9%)</v>
          </cell>
          <cell r="B131">
            <v>0.19191919191919191</v>
          </cell>
          <cell r="C131">
            <v>0.13333333333333333</v>
          </cell>
          <cell r="D131">
            <v>0.17297297297297298</v>
          </cell>
          <cell r="E131">
            <v>0.25653594771241828</v>
          </cell>
        </row>
        <row r="132">
          <cell r="A132" t="str">
            <v>Significant Chronic Absence (10-19.9%)</v>
          </cell>
          <cell r="B132">
            <v>0.35016835016835018</v>
          </cell>
          <cell r="C132">
            <v>0.42499999999999999</v>
          </cell>
          <cell r="D132">
            <v>0.59459459459459463</v>
          </cell>
          <cell r="E132">
            <v>0.51960784313725494</v>
          </cell>
        </row>
        <row r="133">
          <cell r="A133" t="str">
            <v>Modest Chronic Absence (5-9.9%)</v>
          </cell>
          <cell r="B133">
            <v>0.2053872053872054</v>
          </cell>
          <cell r="C133">
            <v>0.27500000000000002</v>
          </cell>
          <cell r="D133">
            <v>0.17837837837837839</v>
          </cell>
          <cell r="E133">
            <v>0.13725490196078433</v>
          </cell>
        </row>
        <row r="134">
          <cell r="A134" t="str">
            <v>Low Chronic Absence (0-4.9%)</v>
          </cell>
          <cell r="B134">
            <v>0.10774410774410774</v>
          </cell>
          <cell r="C134">
            <v>7.9166666666666663E-2</v>
          </cell>
          <cell r="D134">
            <v>0</v>
          </cell>
          <cell r="E134">
            <v>2.1241830065359478E-2</v>
          </cell>
        </row>
      </sheetData>
      <sheetData sheetId="1">
        <row r="10">
          <cell r="A10" t="str">
            <v>Extreme Chronic Absence (30%+)</v>
          </cell>
          <cell r="B10">
            <v>225</v>
          </cell>
        </row>
        <row r="11">
          <cell r="A11" t="str">
            <v>High Chronic Absence (20-29.9%)</v>
          </cell>
          <cell r="B11">
            <v>129</v>
          </cell>
        </row>
        <row r="12">
          <cell r="A12" t="str">
            <v>Significant Chronic Absence (10-19.9%)</v>
          </cell>
          <cell r="B12">
            <v>75</v>
          </cell>
        </row>
        <row r="13">
          <cell r="A13" t="str">
            <v>Modest Chronic Absence (5-9.9%)</v>
          </cell>
          <cell r="B13">
            <v>22</v>
          </cell>
        </row>
        <row r="14">
          <cell r="A14" t="str">
            <v>Low Chronic Absence (0-4.9%)</v>
          </cell>
          <cell r="B14">
            <v>13</v>
          </cell>
        </row>
        <row r="25">
          <cell r="A25" t="str">
            <v>Extreme Chronic Absence (30%+)</v>
          </cell>
          <cell r="B25">
            <v>0.48491379310344829</v>
          </cell>
        </row>
        <row r="26">
          <cell r="A26" t="str">
            <v>High Chronic Absence (20-29.9%)</v>
          </cell>
          <cell r="B26">
            <v>0.27801724137931033</v>
          </cell>
        </row>
        <row r="27">
          <cell r="A27" t="str">
            <v>Significant Chronic Absence (10-19.9%)</v>
          </cell>
          <cell r="B27">
            <v>0.16163793103448276</v>
          </cell>
        </row>
        <row r="28">
          <cell r="A28" t="str">
            <v>Modest Chronic Absence (5-9.9%)</v>
          </cell>
          <cell r="B28">
            <v>4.7413793103448273E-2</v>
          </cell>
        </row>
        <row r="29">
          <cell r="A29" t="str">
            <v>Low Chronic Absence (0-4.9%)</v>
          </cell>
          <cell r="B29">
            <v>2.8017241379310345E-2</v>
          </cell>
        </row>
        <row r="61">
          <cell r="A61" t="str">
            <v>Extreme Chronic Absence (30%+)</v>
          </cell>
          <cell r="B61">
            <v>0.2774566473988439</v>
          </cell>
          <cell r="C61">
            <v>0.29729729729729731</v>
          </cell>
          <cell r="D61">
            <v>0.64864864864864868</v>
          </cell>
          <cell r="E61">
            <v>0.65555555555555556</v>
          </cell>
        </row>
        <row r="62">
          <cell r="A62" t="str">
            <v>High Chronic Absence (20-29.9%)</v>
          </cell>
          <cell r="B62">
            <v>0.40462427745664742</v>
          </cell>
          <cell r="C62">
            <v>0.56756756756756754</v>
          </cell>
          <cell r="D62">
            <v>0.14864864864864866</v>
          </cell>
          <cell r="E62">
            <v>0.15</v>
          </cell>
        </row>
        <row r="63">
          <cell r="A63" t="str">
            <v>Significant Chronic Absence (10-19.9%)</v>
          </cell>
          <cell r="B63">
            <v>0.26589595375722541</v>
          </cell>
          <cell r="C63">
            <v>8.1081081081081086E-2</v>
          </cell>
          <cell r="D63">
            <v>0.10810810810810811</v>
          </cell>
          <cell r="E63">
            <v>0.1</v>
          </cell>
        </row>
        <row r="64">
          <cell r="A64" t="str">
            <v>Modest Chronic Absence (5-9.9%)</v>
          </cell>
          <cell r="B64">
            <v>4.6242774566473986E-2</v>
          </cell>
          <cell r="C64">
            <v>5.4054054054054057E-2</v>
          </cell>
          <cell r="D64">
            <v>5.4054054054054057E-2</v>
          </cell>
          <cell r="E64">
            <v>4.4444444444444446E-2</v>
          </cell>
        </row>
        <row r="65">
          <cell r="A65" t="str">
            <v>Low Chronic Absence (0-4.9%)</v>
          </cell>
          <cell r="B65">
            <v>5.7803468208092483E-3</v>
          </cell>
          <cell r="C65">
            <v>0</v>
          </cell>
          <cell r="D65">
            <v>4.0540540540540543E-2</v>
          </cell>
          <cell r="E65">
            <v>0.05</v>
          </cell>
        </row>
        <row r="84">
          <cell r="A84" t="str">
            <v>Extreme Chronic Absence (30%+)</v>
          </cell>
          <cell r="B84">
            <v>0.47072072072072074</v>
          </cell>
          <cell r="C84">
            <v>0.66666666666666663</v>
          </cell>
          <cell r="D84">
            <v>0</v>
          </cell>
          <cell r="E84">
            <v>0.93333333333333335</v>
          </cell>
        </row>
        <row r="85">
          <cell r="A85" t="str">
            <v>High Chronic Absence (20-29.9%)</v>
          </cell>
          <cell r="B85">
            <v>0.28828828828828829</v>
          </cell>
          <cell r="C85">
            <v>0.33333333333333331</v>
          </cell>
          <cell r="D85">
            <v>0</v>
          </cell>
          <cell r="E85">
            <v>0</v>
          </cell>
        </row>
        <row r="86">
          <cell r="A86" t="str">
            <v>Significant Chronic Absence (10-19.9%)</v>
          </cell>
          <cell r="B86">
            <v>0.16666666666666666</v>
          </cell>
          <cell r="C86">
            <v>0</v>
          </cell>
          <cell r="D86">
            <v>0.5</v>
          </cell>
          <cell r="E86">
            <v>0</v>
          </cell>
        </row>
        <row r="87">
          <cell r="A87" t="str">
            <v>Modest Chronic Absence (5-9.9%)</v>
          </cell>
          <cell r="B87">
            <v>4.72972972972973E-2</v>
          </cell>
          <cell r="C87">
            <v>0</v>
          </cell>
          <cell r="D87">
            <v>0.5</v>
          </cell>
          <cell r="E87">
            <v>0</v>
          </cell>
        </row>
        <row r="88">
          <cell r="A88" t="str">
            <v>Low Chronic Absence (0-4.9%)</v>
          </cell>
          <cell r="B88">
            <v>2.7027027027027029E-2</v>
          </cell>
          <cell r="C88">
            <v>0</v>
          </cell>
          <cell r="D88">
            <v>0</v>
          </cell>
          <cell r="E88">
            <v>6.6666666666666666E-2</v>
          </cell>
        </row>
        <row r="107">
          <cell r="A107" t="str">
            <v>Extreme Chronic Absence (30%+)</v>
          </cell>
          <cell r="B107">
            <v>0.66666666666666663</v>
          </cell>
          <cell r="C107">
            <v>0.48809523809523808</v>
          </cell>
          <cell r="D107">
            <v>0.3392857142857143</v>
          </cell>
          <cell r="E107">
            <v>0.33333333333333331</v>
          </cell>
        </row>
        <row r="108">
          <cell r="A108" t="str">
            <v>High Chronic Absence (20-29.9%)</v>
          </cell>
          <cell r="B108">
            <v>0.22222222222222221</v>
          </cell>
          <cell r="C108">
            <v>0.32142857142857145</v>
          </cell>
          <cell r="D108">
            <v>0.45535714285714285</v>
          </cell>
          <cell r="E108">
            <v>0.14705882352941177</v>
          </cell>
        </row>
        <row r="109">
          <cell r="A109" t="str">
            <v>Significant Chronic Absence (10-19.9%)</v>
          </cell>
          <cell r="B109">
            <v>5.5555555555555552E-2</v>
          </cell>
          <cell r="C109">
            <v>0.13095238095238096</v>
          </cell>
          <cell r="D109">
            <v>0.16964285714285715</v>
          </cell>
          <cell r="E109">
            <v>0.35294117647058826</v>
          </cell>
        </row>
        <row r="110">
          <cell r="A110" t="str">
            <v>Modest Chronic Absence (5-9.9%)</v>
          </cell>
          <cell r="B110">
            <v>3.0864197530864196E-2</v>
          </cell>
          <cell r="C110">
            <v>3.5714285714285712E-2</v>
          </cell>
          <cell r="D110">
            <v>2.6785714285714284E-2</v>
          </cell>
          <cell r="E110">
            <v>0.10784313725490197</v>
          </cell>
        </row>
        <row r="111">
          <cell r="A111" t="str">
            <v>Low Chronic Absence (0-4.9%)</v>
          </cell>
          <cell r="B111">
            <v>2.4691358024691357E-2</v>
          </cell>
          <cell r="C111">
            <v>2.3809523809523808E-2</v>
          </cell>
          <cell r="D111">
            <v>8.9285714285714281E-3</v>
          </cell>
          <cell r="E111">
            <v>5.8823529411764705E-2</v>
          </cell>
        </row>
        <row r="130">
          <cell r="A130" t="str">
            <v>Extreme Chronic Absence (30%+)</v>
          </cell>
          <cell r="B130">
            <v>0.25</v>
          </cell>
          <cell r="C130">
            <v>0.38461538461538464</v>
          </cell>
          <cell r="D130">
            <v>0.30120481927710846</v>
          </cell>
          <cell r="E130">
            <v>0.62318840579710144</v>
          </cell>
        </row>
        <row r="131">
          <cell r="A131" t="str">
            <v>High Chronic Absence (20-29.9%)</v>
          </cell>
          <cell r="B131">
            <v>0.41304347826086957</v>
          </cell>
          <cell r="C131">
            <v>0.46153846153846156</v>
          </cell>
          <cell r="D131">
            <v>0.40963855421686746</v>
          </cell>
          <cell r="E131">
            <v>0.18478260869565216</v>
          </cell>
        </row>
        <row r="132">
          <cell r="A132" t="str">
            <v>Significant Chronic Absence (10-19.9%)</v>
          </cell>
          <cell r="B132">
            <v>0.27173913043478259</v>
          </cell>
          <cell r="C132">
            <v>0.15384615384615385</v>
          </cell>
          <cell r="D132">
            <v>0.20481927710843373</v>
          </cell>
          <cell r="E132">
            <v>0.11231884057971014</v>
          </cell>
        </row>
        <row r="133">
          <cell r="A133" t="str">
            <v>Modest Chronic Absence (5-9.9%)</v>
          </cell>
          <cell r="B133">
            <v>4.3478260869565216E-2</v>
          </cell>
          <cell r="C133">
            <v>0</v>
          </cell>
          <cell r="D133">
            <v>4.8192771084337352E-2</v>
          </cell>
          <cell r="E133">
            <v>5.0724637681159424E-2</v>
          </cell>
        </row>
        <row r="134">
          <cell r="A134" t="str">
            <v>Low Chronic Absence (0-4.9%)</v>
          </cell>
          <cell r="B134">
            <v>2.1739130434782608E-2</v>
          </cell>
          <cell r="C134">
            <v>0</v>
          </cell>
          <cell r="D134">
            <v>3.614457831325301E-2</v>
          </cell>
          <cell r="E134">
            <v>2.8985507246376812E-2</v>
          </cell>
        </row>
      </sheetData>
      <sheetData sheetId="2">
        <row r="10">
          <cell r="A10" t="str">
            <v>Extreme Chronic Absence (30%+)</v>
          </cell>
          <cell r="B10">
            <v>678</v>
          </cell>
        </row>
        <row r="11">
          <cell r="A11" t="str">
            <v>High Chronic Absence (20-29.9%)</v>
          </cell>
          <cell r="B11">
            <v>508</v>
          </cell>
        </row>
        <row r="12">
          <cell r="A12" t="str">
            <v>Significant Chronic Absence (10-19.9%)</v>
          </cell>
          <cell r="B12">
            <v>532</v>
          </cell>
        </row>
        <row r="13">
          <cell r="A13" t="str">
            <v>Modest Chronic Absence (5-9.9%)</v>
          </cell>
          <cell r="B13">
            <v>146</v>
          </cell>
        </row>
        <row r="14">
          <cell r="A14" t="str">
            <v>Low Chronic Absence (0-4.9%)</v>
          </cell>
          <cell r="B14">
            <v>35</v>
          </cell>
        </row>
        <row r="25">
          <cell r="A25" t="str">
            <v>Extreme Chronic Absence (30%+)</v>
          </cell>
          <cell r="B25">
            <v>0.35703001579778831</v>
          </cell>
        </row>
        <row r="26">
          <cell r="A26" t="str">
            <v>High Chronic Absence (20-29.9%)</v>
          </cell>
          <cell r="B26">
            <v>0.26750921537651395</v>
          </cell>
        </row>
        <row r="27">
          <cell r="A27" t="str">
            <v>Significant Chronic Absence (10-19.9%)</v>
          </cell>
          <cell r="B27">
            <v>0.28014744602422326</v>
          </cell>
        </row>
        <row r="28">
          <cell r="A28" t="str">
            <v>Modest Chronic Absence (5-9.9%)</v>
          </cell>
          <cell r="B28">
            <v>7.6882569773565029E-2</v>
          </cell>
        </row>
        <row r="29">
          <cell r="A29" t="str">
            <v>Low Chronic Absence (0-4.9%)</v>
          </cell>
          <cell r="B29">
            <v>1.8430753027909426E-2</v>
          </cell>
        </row>
        <row r="61">
          <cell r="A61" t="str">
            <v>Extreme Chronic Absence (30%+)</v>
          </cell>
          <cell r="B61">
            <v>0.26534140017286084</v>
          </cell>
          <cell r="C61">
            <v>0.45689655172413796</v>
          </cell>
          <cell r="D61">
            <v>0.54588235294117649</v>
          </cell>
          <cell r="E61">
            <v>0.38095238095238093</v>
          </cell>
        </row>
        <row r="62">
          <cell r="A62" t="str">
            <v>High Chronic Absence (20-29.9%)</v>
          </cell>
          <cell r="B62">
            <v>0.28176318063958511</v>
          </cell>
          <cell r="C62">
            <v>0.31465517241379309</v>
          </cell>
          <cell r="D62">
            <v>0.21882352941176469</v>
          </cell>
          <cell r="E62">
            <v>0.19047619047619047</v>
          </cell>
        </row>
        <row r="63">
          <cell r="A63" t="str">
            <v>Significant Chronic Absence (10-19.9%)</v>
          </cell>
          <cell r="B63">
            <v>0.34312878133102853</v>
          </cell>
          <cell r="C63">
            <v>0.17672413793103448</v>
          </cell>
          <cell r="D63">
            <v>0.17176470588235293</v>
          </cell>
          <cell r="E63">
            <v>0.25</v>
          </cell>
        </row>
        <row r="64">
          <cell r="A64" t="str">
            <v>Modest Chronic Absence (5-9.9%)</v>
          </cell>
          <cell r="B64">
            <v>9.507346585998272E-2</v>
          </cell>
          <cell r="C64">
            <v>3.017241379310345E-2</v>
          </cell>
          <cell r="D64">
            <v>4.7058823529411764E-2</v>
          </cell>
          <cell r="E64">
            <v>0.10714285714285714</v>
          </cell>
        </row>
        <row r="65">
          <cell r="A65" t="str">
            <v>Low Chronic Absence (0-4.9%)</v>
          </cell>
          <cell r="B65">
            <v>1.4693171996542784E-2</v>
          </cell>
          <cell r="C65">
            <v>2.1551724137931036E-2</v>
          </cell>
          <cell r="D65">
            <v>1.6470588235294119E-2</v>
          </cell>
          <cell r="E65">
            <v>7.1428571428571425E-2</v>
          </cell>
        </row>
        <row r="84">
          <cell r="A84" t="str">
            <v>Extreme Chronic Absence (30%+)</v>
          </cell>
          <cell r="B84">
            <v>0.34508952794357028</v>
          </cell>
          <cell r="C84">
            <v>0.7142857142857143</v>
          </cell>
          <cell r="D84">
            <v>0.95454545454545459</v>
          </cell>
          <cell r="E84">
            <v>0.59259259259259256</v>
          </cell>
        </row>
        <row r="85">
          <cell r="A85" t="str">
            <v>High Chronic Absence (20-29.9%)</v>
          </cell>
          <cell r="B85">
            <v>0.27129679869777534</v>
          </cell>
          <cell r="C85">
            <v>0.14285714285714285</v>
          </cell>
          <cell r="D85">
            <v>4.5454545454545456E-2</v>
          </cell>
          <cell r="E85">
            <v>0.22222222222222221</v>
          </cell>
        </row>
        <row r="86">
          <cell r="A86" t="str">
            <v>Significant Chronic Absence (10-19.9%)</v>
          </cell>
          <cell r="B86">
            <v>0.2875746066196419</v>
          </cell>
          <cell r="C86">
            <v>0.14285714285714285</v>
          </cell>
          <cell r="D86">
            <v>0</v>
          </cell>
          <cell r="E86">
            <v>3.7037037037037035E-2</v>
          </cell>
        </row>
        <row r="87">
          <cell r="A87" t="str">
            <v>Modest Chronic Absence (5-9.9%)</v>
          </cell>
          <cell r="B87">
            <v>7.8133478024959305E-2</v>
          </cell>
          <cell r="C87">
            <v>0</v>
          </cell>
          <cell r="D87">
            <v>0</v>
          </cell>
          <cell r="E87">
            <v>7.407407407407407E-2</v>
          </cell>
        </row>
        <row r="88">
          <cell r="A88" t="str">
            <v>Low Chronic Absence (0-4.9%)</v>
          </cell>
          <cell r="B88">
            <v>1.7905588714053174E-2</v>
          </cell>
          <cell r="C88">
            <v>0</v>
          </cell>
          <cell r="D88">
            <v>0</v>
          </cell>
          <cell r="E88">
            <v>7.407407407407407E-2</v>
          </cell>
        </row>
        <row r="107">
          <cell r="A107" t="str">
            <v>Extreme Chronic Absence (30%+)</v>
          </cell>
          <cell r="B107">
            <v>0.54700854700854706</v>
          </cell>
          <cell r="C107">
            <v>0.39560439560439559</v>
          </cell>
          <cell r="D107">
            <v>0.14089347079037801</v>
          </cell>
          <cell r="E107">
            <v>3.1674208144796379E-2</v>
          </cell>
        </row>
        <row r="108">
          <cell r="A108" t="str">
            <v>High Chronic Absence (20-29.9%)</v>
          </cell>
          <cell r="B108">
            <v>0.30598290598290601</v>
          </cell>
          <cell r="C108">
            <v>0.36483516483516482</v>
          </cell>
          <cell r="D108">
            <v>0.28178694158075601</v>
          </cell>
          <cell r="E108">
            <v>0.11764705882352941</v>
          </cell>
        </row>
        <row r="109">
          <cell r="A109" t="str">
            <v>Significant Chronic Absence (10-19.9%)</v>
          </cell>
          <cell r="B109">
            <v>0.12649572649572649</v>
          </cell>
          <cell r="C109">
            <v>0.2153846153846154</v>
          </cell>
          <cell r="D109">
            <v>0.49828178694158076</v>
          </cell>
          <cell r="E109">
            <v>0.5339366515837104</v>
          </cell>
        </row>
        <row r="110">
          <cell r="A110" t="str">
            <v>Modest Chronic Absence (5-9.9%)</v>
          </cell>
          <cell r="B110">
            <v>1.1965811965811967E-2</v>
          </cell>
          <cell r="C110">
            <v>1.9780219780219779E-2</v>
          </cell>
          <cell r="D110">
            <v>6.5292096219931275E-2</v>
          </cell>
          <cell r="E110">
            <v>0.2669683257918552</v>
          </cell>
        </row>
        <row r="111">
          <cell r="A111" t="str">
            <v>Low Chronic Absence (0-4.9%)</v>
          </cell>
          <cell r="B111">
            <v>8.5470085470085479E-3</v>
          </cell>
          <cell r="C111">
            <v>4.3956043956043956E-3</v>
          </cell>
          <cell r="D111">
            <v>1.3745704467353952E-2</v>
          </cell>
          <cell r="E111">
            <v>4.9773755656108594E-2</v>
          </cell>
        </row>
        <row r="130">
          <cell r="A130" t="str">
            <v>Extreme Chronic Absence (30%+)</v>
          </cell>
          <cell r="B130">
            <v>0.3686583990980834</v>
          </cell>
          <cell r="C130">
            <v>0.21729957805907174</v>
          </cell>
          <cell r="D130">
            <v>0.46058091286307051</v>
          </cell>
          <cell r="E130">
            <v>0.46127946127946129</v>
          </cell>
        </row>
        <row r="131">
          <cell r="A131" t="str">
            <v>High Chronic Absence (20-29.9%)</v>
          </cell>
          <cell r="B131">
            <v>0.26381059751972941</v>
          </cell>
          <cell r="C131">
            <v>0.23417721518987342</v>
          </cell>
          <cell r="D131">
            <v>0.32365145228215769</v>
          </cell>
          <cell r="E131">
            <v>0.28619528619528617</v>
          </cell>
        </row>
        <row r="132">
          <cell r="A132" t="str">
            <v>Significant Chronic Absence (10-19.9%)</v>
          </cell>
          <cell r="B132">
            <v>0.26944757609921083</v>
          </cell>
          <cell r="C132">
            <v>0.40084388185654007</v>
          </cell>
          <cell r="D132">
            <v>0.18672199170124482</v>
          </cell>
          <cell r="E132">
            <v>0.19528619528619529</v>
          </cell>
        </row>
        <row r="133">
          <cell r="A133" t="str">
            <v>Modest Chronic Absence (5-9.9%)</v>
          </cell>
          <cell r="B133">
            <v>7.4408117249154457E-2</v>
          </cell>
          <cell r="C133">
            <v>0.12025316455696203</v>
          </cell>
          <cell r="D133">
            <v>2.4896265560165973E-2</v>
          </cell>
          <cell r="E133">
            <v>5.7239057239057242E-2</v>
          </cell>
        </row>
        <row r="134">
          <cell r="A134" t="str">
            <v>Low Chronic Absence (0-4.9%)</v>
          </cell>
          <cell r="B134">
            <v>2.367531003382187E-2</v>
          </cell>
          <cell r="C134">
            <v>2.7426160337552744E-2</v>
          </cell>
          <cell r="D134">
            <v>4.1493775933609959E-3</v>
          </cell>
          <cell r="E134">
            <v>0</v>
          </cell>
        </row>
      </sheetData>
      <sheetData sheetId="3">
        <row r="10">
          <cell r="A10" t="str">
            <v>Extreme Chronic Absence (30%+)</v>
          </cell>
          <cell r="B10">
            <v>133</v>
          </cell>
        </row>
        <row r="11">
          <cell r="A11" t="str">
            <v>High Chronic Absence (20-29.9%)</v>
          </cell>
          <cell r="B11">
            <v>233</v>
          </cell>
        </row>
        <row r="12">
          <cell r="A12" t="str">
            <v>Significant Chronic Absence (10-19.9%)</v>
          </cell>
          <cell r="B12">
            <v>462</v>
          </cell>
        </row>
        <row r="13">
          <cell r="A13" t="str">
            <v>Modest Chronic Absence (5-9.9%)</v>
          </cell>
          <cell r="B13">
            <v>119</v>
          </cell>
        </row>
        <row r="14">
          <cell r="A14" t="str">
            <v>Low Chronic Absence (0-4.9%)</v>
          </cell>
          <cell r="B14">
            <v>103</v>
          </cell>
        </row>
        <row r="25">
          <cell r="A25" t="str">
            <v>Extreme Chronic Absence (30%+)</v>
          </cell>
          <cell r="B25">
            <v>0.12666666666666668</v>
          </cell>
        </row>
        <row r="26">
          <cell r="A26" t="str">
            <v>High Chronic Absence (20-29.9%)</v>
          </cell>
          <cell r="B26">
            <v>0.22190476190476191</v>
          </cell>
        </row>
        <row r="27">
          <cell r="A27" t="str">
            <v>Significant Chronic Absence (10-19.9%)</v>
          </cell>
          <cell r="B27">
            <v>0.44</v>
          </cell>
        </row>
        <row r="28">
          <cell r="A28" t="str">
            <v>Modest Chronic Absence (5-9.9%)</v>
          </cell>
          <cell r="B28">
            <v>0.11333333333333333</v>
          </cell>
        </row>
        <row r="29">
          <cell r="A29" t="str">
            <v>Low Chronic Absence (0-4.9%)</v>
          </cell>
          <cell r="B29">
            <v>9.8095238095238096E-2</v>
          </cell>
        </row>
        <row r="61">
          <cell r="A61" t="str">
            <v>Extreme Chronic Absence (30%+)</v>
          </cell>
          <cell r="B61">
            <v>0.14124293785310735</v>
          </cell>
          <cell r="C61">
            <v>0.12440191387559808</v>
          </cell>
          <cell r="D61">
            <v>0.10367892976588629</v>
          </cell>
          <cell r="E61">
            <v>9.0909090909090912E-2</v>
          </cell>
        </row>
        <row r="62">
          <cell r="A62" t="str">
            <v>High Chronic Absence (20-29.9%)</v>
          </cell>
          <cell r="B62">
            <v>0.24105461393596986</v>
          </cell>
          <cell r="C62">
            <v>0.19617224880382775</v>
          </cell>
          <cell r="D62">
            <v>0.20735785953177258</v>
          </cell>
          <cell r="E62">
            <v>0.18181818181818182</v>
          </cell>
        </row>
        <row r="63">
          <cell r="A63" t="str">
            <v>Significant Chronic Absence (10-19.9%)</v>
          </cell>
          <cell r="B63">
            <v>0.45574387947269301</v>
          </cell>
          <cell r="C63">
            <v>0.45454545454545453</v>
          </cell>
          <cell r="D63">
            <v>0.40802675585284282</v>
          </cell>
          <cell r="E63">
            <v>0.27272727272727271</v>
          </cell>
        </row>
        <row r="64">
          <cell r="A64" t="str">
            <v>Modest Chronic Absence (5-9.9%)</v>
          </cell>
          <cell r="B64">
            <v>9.9811676082862524E-2</v>
          </cell>
          <cell r="C64">
            <v>0.12440191387559808</v>
          </cell>
          <cell r="D64">
            <v>0.13043478260869565</v>
          </cell>
          <cell r="E64">
            <v>9.0909090909090912E-2</v>
          </cell>
        </row>
        <row r="65">
          <cell r="A65" t="str">
            <v>Low Chronic Absence (0-4.9%)</v>
          </cell>
          <cell r="B65">
            <v>6.2146892655367235E-2</v>
          </cell>
          <cell r="C65">
            <v>0.10047846889952153</v>
          </cell>
          <cell r="D65">
            <v>0.15050167224080269</v>
          </cell>
          <cell r="E65">
            <v>0.36363636363636365</v>
          </cell>
        </row>
        <row r="84">
          <cell r="A84" t="str">
            <v>Extreme Chronic Absence (30%+)</v>
          </cell>
          <cell r="B84">
            <v>0.12619502868068833</v>
          </cell>
          <cell r="C84" t="str">
            <v>NOT REPORTED</v>
          </cell>
          <cell r="D84" t="str">
            <v>NOT REPORTED</v>
          </cell>
          <cell r="E84">
            <v>0.25</v>
          </cell>
        </row>
        <row r="85">
          <cell r="A85" t="str">
            <v>High Chronic Absence (20-29.9%)</v>
          </cell>
          <cell r="B85">
            <v>0.2208413001912046</v>
          </cell>
          <cell r="C85" t="str">
            <v>NOT REPORTED</v>
          </cell>
          <cell r="D85" t="str">
            <v>NOT REPORTED</v>
          </cell>
          <cell r="E85">
            <v>0.5</v>
          </cell>
        </row>
        <row r="86">
          <cell r="A86" t="str">
            <v>Significant Chronic Absence (10-19.9%)</v>
          </cell>
          <cell r="B86">
            <v>0.4416826003824092</v>
          </cell>
          <cell r="C86" t="str">
            <v>NOT REPORTED</v>
          </cell>
          <cell r="D86" t="str">
            <v>NOT REPORTED</v>
          </cell>
          <cell r="E86">
            <v>0</v>
          </cell>
        </row>
        <row r="87">
          <cell r="A87" t="str">
            <v>Modest Chronic Absence (5-9.9%)</v>
          </cell>
          <cell r="B87">
            <v>0.11376673040152964</v>
          </cell>
          <cell r="C87" t="str">
            <v>NOT REPORTED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9.7514340344168254E-2</v>
          </cell>
          <cell r="C88" t="str">
            <v>NOT REPORTED</v>
          </cell>
          <cell r="D88" t="str">
            <v>NOT REPORTED</v>
          </cell>
          <cell r="E88">
            <v>0.25</v>
          </cell>
        </row>
        <row r="107">
          <cell r="A107" t="str">
            <v>Extreme Chronic Absence (30%+)</v>
          </cell>
          <cell r="B107">
            <v>0.10714285714285714</v>
          </cell>
          <cell r="C107">
            <v>0.11801242236024845</v>
          </cell>
          <cell r="D107">
            <v>0.12898330804248861</v>
          </cell>
          <cell r="E107">
            <v>0.13197969543147209</v>
          </cell>
        </row>
        <row r="108">
          <cell r="A108" t="str">
            <v>High Chronic Absence (20-29.9%)</v>
          </cell>
          <cell r="B108">
            <v>0.17857142857142858</v>
          </cell>
          <cell r="C108">
            <v>0.19875776397515527</v>
          </cell>
          <cell r="D108">
            <v>0.22306525037936267</v>
          </cell>
          <cell r="E108">
            <v>0.24873096446700507</v>
          </cell>
        </row>
        <row r="109">
          <cell r="A109" t="str">
            <v>Significant Chronic Absence (10-19.9%)</v>
          </cell>
          <cell r="B109">
            <v>0.4642857142857143</v>
          </cell>
          <cell r="C109">
            <v>0.44099378881987578</v>
          </cell>
          <cell r="D109">
            <v>0.43702579666160851</v>
          </cell>
          <cell r="E109">
            <v>0.45685279187817257</v>
          </cell>
        </row>
        <row r="110">
          <cell r="A110" t="str">
            <v>Modest Chronic Absence (5-9.9%)</v>
          </cell>
          <cell r="B110">
            <v>0.10714285714285714</v>
          </cell>
          <cell r="C110">
            <v>0.11180124223602485</v>
          </cell>
          <cell r="D110">
            <v>0.11684370257966616</v>
          </cell>
          <cell r="E110">
            <v>0.10152284263959391</v>
          </cell>
        </row>
        <row r="111">
          <cell r="A111" t="str">
            <v>Low Chronic Absence (0-4.9%)</v>
          </cell>
          <cell r="B111">
            <v>0.14285714285714285</v>
          </cell>
          <cell r="C111">
            <v>0.13043478260869565</v>
          </cell>
          <cell r="D111">
            <v>9.4081942336874058E-2</v>
          </cell>
          <cell r="E111">
            <v>6.0913705583756347E-2</v>
          </cell>
        </row>
        <row r="130">
          <cell r="A130" t="str">
            <v>Extreme Chronic Absence (30%+)</v>
          </cell>
          <cell r="B130">
            <v>0.21888412017167383</v>
          </cell>
          <cell r="C130">
            <v>0.18487394957983194</v>
          </cell>
          <cell r="D130">
            <v>7.6576576576576572E-2</v>
          </cell>
          <cell r="E130">
            <v>9.0336134453781511E-2</v>
          </cell>
        </row>
        <row r="131">
          <cell r="A131" t="str">
            <v>High Chronic Absence (20-29.9%)</v>
          </cell>
          <cell r="B131">
            <v>0.19313304721030042</v>
          </cell>
          <cell r="C131">
            <v>0.30252100840336132</v>
          </cell>
          <cell r="D131">
            <v>0.25225225225225223</v>
          </cell>
          <cell r="E131">
            <v>0.20168067226890757</v>
          </cell>
        </row>
        <row r="132">
          <cell r="A132" t="str">
            <v>Significant Chronic Absence (10-19.9%)</v>
          </cell>
          <cell r="B132">
            <v>0.44206008583690987</v>
          </cell>
          <cell r="C132">
            <v>0.35294117647058826</v>
          </cell>
          <cell r="D132">
            <v>0.47747747747747749</v>
          </cell>
          <cell r="E132">
            <v>0.44327731092436973</v>
          </cell>
        </row>
        <row r="133">
          <cell r="A133" t="str">
            <v>Modest Chronic Absence (5-9.9%)</v>
          </cell>
          <cell r="B133">
            <v>7.7253218884120178E-2</v>
          </cell>
          <cell r="C133">
            <v>9.2436974789915971E-2</v>
          </cell>
          <cell r="D133">
            <v>0.12612612612612611</v>
          </cell>
          <cell r="E133">
            <v>0.13025210084033614</v>
          </cell>
        </row>
        <row r="134">
          <cell r="A134" t="str">
            <v>Low Chronic Absence (0-4.9%)</v>
          </cell>
          <cell r="B134">
            <v>6.8669527896995708E-2</v>
          </cell>
          <cell r="C134">
            <v>6.7226890756302518E-2</v>
          </cell>
          <cell r="D134">
            <v>6.7567567567567571E-2</v>
          </cell>
          <cell r="E134">
            <v>0.13445378151260504</v>
          </cell>
        </row>
      </sheetData>
      <sheetData sheetId="4">
        <row r="10">
          <cell r="A10" t="str">
            <v>Extreme Chronic Absence (30%+)</v>
          </cell>
          <cell r="B10">
            <v>1338</v>
          </cell>
        </row>
        <row r="11">
          <cell r="A11" t="str">
            <v>High Chronic Absence (20-29.9%)</v>
          </cell>
          <cell r="B11">
            <v>822</v>
          </cell>
        </row>
        <row r="12">
          <cell r="A12" t="str">
            <v>Significant Chronic Absence (10-19.9%)</v>
          </cell>
          <cell r="B12">
            <v>3410</v>
          </cell>
        </row>
        <row r="13">
          <cell r="A13" t="str">
            <v>Modest Chronic Absence (5-9.9%)</v>
          </cell>
          <cell r="B13">
            <v>2907</v>
          </cell>
        </row>
        <row r="14">
          <cell r="A14" t="str">
            <v>Low Chronic Absence (0-4.9%)</v>
          </cell>
          <cell r="B14">
            <v>1367</v>
          </cell>
        </row>
        <row r="25">
          <cell r="A25" t="str">
            <v>Extreme Chronic Absence (30%+)</v>
          </cell>
          <cell r="B25">
            <v>0.13592035757822024</v>
          </cell>
        </row>
        <row r="26">
          <cell r="A26" t="str">
            <v>High Chronic Absence (20-29.9%)</v>
          </cell>
          <cell r="B26">
            <v>8.35026412027631E-2</v>
          </cell>
        </row>
        <row r="27">
          <cell r="A27" t="str">
            <v>Significant Chronic Absence (10-19.9%)</v>
          </cell>
          <cell r="B27">
            <v>0.34640390085331169</v>
          </cell>
        </row>
        <row r="28">
          <cell r="A28" t="str">
            <v>Modest Chronic Absence (5-9.9%)</v>
          </cell>
          <cell r="B28">
            <v>0.29530678585940673</v>
          </cell>
        </row>
        <row r="29">
          <cell r="A29" t="str">
            <v>Low Chronic Absence (0-4.9%)</v>
          </cell>
          <cell r="B29">
            <v>0.13886631450629824</v>
          </cell>
        </row>
        <row r="61">
          <cell r="A61" t="str">
            <v>Extreme Chronic Absence (30%+)</v>
          </cell>
          <cell r="B61">
            <v>3.6701946056674636E-2</v>
          </cell>
          <cell r="C61">
            <v>4.1607898448519039E-2</v>
          </cell>
          <cell r="D61">
            <v>0.38074917022285443</v>
          </cell>
          <cell r="E61">
            <v>0.56387665198237891</v>
          </cell>
        </row>
        <row r="62">
          <cell r="A62" t="str">
            <v>High Chronic Absence (20-29.9%)</v>
          </cell>
          <cell r="B62">
            <v>8.0061454421304204E-2</v>
          </cell>
          <cell r="C62">
            <v>7.6868829337094505E-2</v>
          </cell>
          <cell r="D62">
            <v>9.8150782361308683E-2</v>
          </cell>
          <cell r="E62">
            <v>8.1497797356828189E-2</v>
          </cell>
        </row>
        <row r="63">
          <cell r="A63" t="str">
            <v>Significant Chronic Absence (10-19.9%)</v>
          </cell>
          <cell r="B63">
            <v>0.37128712871287128</v>
          </cell>
          <cell r="C63">
            <v>0.3751763046544429</v>
          </cell>
          <cell r="D63">
            <v>0.30867709815078237</v>
          </cell>
          <cell r="E63">
            <v>0.11453744493392071</v>
          </cell>
        </row>
        <row r="64">
          <cell r="A64" t="str">
            <v>Modest Chronic Absence (5-9.9%)</v>
          </cell>
          <cell r="B64">
            <v>0.34312051894844658</v>
          </cell>
          <cell r="C64">
            <v>0.3617771509167842</v>
          </cell>
          <cell r="D64">
            <v>0.16168800379326695</v>
          </cell>
          <cell r="E64">
            <v>9.4713656387665199E-2</v>
          </cell>
        </row>
        <row r="65">
          <cell r="A65" t="str">
            <v>Low Chronic Absence (0-4.9%)</v>
          </cell>
          <cell r="B65">
            <v>0.16882895186070332</v>
          </cell>
          <cell r="C65">
            <v>0.14456981664315938</v>
          </cell>
          <cell r="D65">
            <v>5.0734945471787578E-2</v>
          </cell>
          <cell r="E65">
            <v>0.14537444933920704</v>
          </cell>
        </row>
        <row r="84">
          <cell r="A84" t="str">
            <v>Extreme Chronic Absence (30%+)</v>
          </cell>
          <cell r="B84">
            <v>4.6442461679249598E-2</v>
          </cell>
          <cell r="C84">
            <v>0.90151515151515149</v>
          </cell>
          <cell r="D84" t="str">
            <v>NOT REPORTED</v>
          </cell>
          <cell r="E84">
            <v>0.83814432989690724</v>
          </cell>
        </row>
        <row r="85">
          <cell r="A85" t="str">
            <v>High Chronic Absence (20-29.9%)</v>
          </cell>
          <cell r="B85">
            <v>8.8995653168611299E-2</v>
          </cell>
          <cell r="C85">
            <v>6.0606060606060608E-2</v>
          </cell>
          <cell r="D85" t="str">
            <v>NOT REPORTED</v>
          </cell>
          <cell r="E85">
            <v>3.711340206185567E-2</v>
          </cell>
        </row>
        <row r="86">
          <cell r="A86" t="str">
            <v>Significant Chronic Absence (10-19.9%)</v>
          </cell>
          <cell r="B86">
            <v>0.38435140700068632</v>
          </cell>
          <cell r="C86">
            <v>2.2727272727272728E-2</v>
          </cell>
          <cell r="D86" t="str">
            <v>NOT REPORTED</v>
          </cell>
          <cell r="E86">
            <v>4.8453608247422682E-2</v>
          </cell>
        </row>
        <row r="87">
          <cell r="A87" t="str">
            <v>Modest Chronic Absence (5-9.9%)</v>
          </cell>
          <cell r="B87">
            <v>0.32761381834820408</v>
          </cell>
          <cell r="C87">
            <v>1.5151515151515152E-2</v>
          </cell>
          <cell r="D87" t="str">
            <v>NOT REPORTED</v>
          </cell>
          <cell r="E87">
            <v>4.2268041237113405E-2</v>
          </cell>
        </row>
        <row r="88">
          <cell r="A88" t="str">
            <v>Low Chronic Absence (0-4.9%)</v>
          </cell>
          <cell r="B88">
            <v>0.15259665980324869</v>
          </cell>
          <cell r="C88">
            <v>0</v>
          </cell>
          <cell r="D88" t="str">
            <v>NOT REPORTED</v>
          </cell>
          <cell r="E88">
            <v>3.4020618556701028E-2</v>
          </cell>
        </row>
        <row r="107">
          <cell r="A107" t="str">
            <v>Extreme Chronic Absence (30%+)</v>
          </cell>
          <cell r="B107">
            <v>0.15601503759398497</v>
          </cell>
          <cell r="C107">
            <v>0.16543209876543211</v>
          </cell>
          <cell r="D107">
            <v>7.5439591605218376E-2</v>
          </cell>
          <cell r="E107">
            <v>2.9571984435797664E-2</v>
          </cell>
        </row>
        <row r="108">
          <cell r="A108" t="str">
            <v>High Chronic Absence (20-29.9%)</v>
          </cell>
          <cell r="B108">
            <v>0.1362781954887218</v>
          </cell>
          <cell r="C108">
            <v>7.4897119341563789E-2</v>
          </cell>
          <cell r="D108">
            <v>2.4390243902439025E-2</v>
          </cell>
          <cell r="E108">
            <v>8.5603112840466934E-3</v>
          </cell>
        </row>
        <row r="109">
          <cell r="A109" t="str">
            <v>Significant Chronic Absence (10-19.9%)</v>
          </cell>
          <cell r="B109">
            <v>0.43374060150375937</v>
          </cell>
          <cell r="C109">
            <v>0.40905349794238682</v>
          </cell>
          <cell r="D109">
            <v>0.26488939307997733</v>
          </cell>
          <cell r="E109">
            <v>7.7821011673151752E-2</v>
          </cell>
        </row>
        <row r="110">
          <cell r="A110" t="str">
            <v>Modest Chronic Absence (5-9.9%)</v>
          </cell>
          <cell r="B110">
            <v>0.22720864661654136</v>
          </cell>
          <cell r="C110">
            <v>0.26954732510288065</v>
          </cell>
          <cell r="D110">
            <v>0.44696539988655698</v>
          </cell>
          <cell r="E110">
            <v>0.38677042801556422</v>
          </cell>
        </row>
        <row r="111">
          <cell r="A111" t="str">
            <v>Low Chronic Absence (0-4.9%)</v>
          </cell>
          <cell r="B111">
            <v>4.6757518796992484E-2</v>
          </cell>
          <cell r="C111">
            <v>8.1069958847736628E-2</v>
          </cell>
          <cell r="D111">
            <v>0.18831537152580829</v>
          </cell>
          <cell r="E111">
            <v>0.4972762645914397</v>
          </cell>
        </row>
        <row r="130">
          <cell r="A130" t="str">
            <v>Extreme Chronic Absence (30%+)</v>
          </cell>
          <cell r="B130">
            <v>0.12297979797979798</v>
          </cell>
          <cell r="C130">
            <v>0.10983237428071053</v>
          </cell>
          <cell r="D130">
            <v>0.25461254612546125</v>
          </cell>
          <cell r="E130">
            <v>0.19087523277467411</v>
          </cell>
        </row>
        <row r="131">
          <cell r="A131" t="str">
            <v>High Chronic Absence (20-29.9%)</v>
          </cell>
          <cell r="B131">
            <v>9.3181818181818185E-2</v>
          </cell>
          <cell r="C131">
            <v>6.0295221416062049E-2</v>
          </cell>
          <cell r="D131">
            <v>0.10824108241082411</v>
          </cell>
          <cell r="E131">
            <v>0.1154562383612663</v>
          </cell>
        </row>
        <row r="132">
          <cell r="A132" t="str">
            <v>Significant Chronic Absence (10-19.9%)</v>
          </cell>
          <cell r="B132">
            <v>0.36893939393939396</v>
          </cell>
          <cell r="C132">
            <v>0.31948961721290969</v>
          </cell>
          <cell r="D132">
            <v>0.37146371463714639</v>
          </cell>
          <cell r="E132">
            <v>0.34450651769087526</v>
          </cell>
        </row>
        <row r="133">
          <cell r="A133" t="str">
            <v>Modest Chronic Absence (5-9.9%)</v>
          </cell>
          <cell r="B133">
            <v>0.27929292929292932</v>
          </cell>
          <cell r="C133">
            <v>0.34600950713034778</v>
          </cell>
          <cell r="D133">
            <v>0.19557195571955718</v>
          </cell>
          <cell r="E133">
            <v>0.24115456238361266</v>
          </cell>
        </row>
        <row r="134">
          <cell r="A134" t="str">
            <v>Low Chronic Absence (0-4.9%)</v>
          </cell>
          <cell r="B134">
            <v>0.13560606060606062</v>
          </cell>
          <cell r="C134">
            <v>0.16437327995996998</v>
          </cell>
          <cell r="D134">
            <v>7.0110701107011064E-2</v>
          </cell>
          <cell r="E134">
            <v>0.10800744878957169</v>
          </cell>
        </row>
      </sheetData>
      <sheetData sheetId="5">
        <row r="10">
          <cell r="A10" t="str">
            <v>Extreme Chronic Absence (30%+)</v>
          </cell>
          <cell r="B10">
            <v>450</v>
          </cell>
        </row>
        <row r="11">
          <cell r="A11" t="str">
            <v>High Chronic Absence (20-29.9%)</v>
          </cell>
          <cell r="B11">
            <v>388</v>
          </cell>
        </row>
        <row r="12">
          <cell r="A12" t="str">
            <v>Significant Chronic Absence (10-19.9%)</v>
          </cell>
          <cell r="B12">
            <v>575</v>
          </cell>
        </row>
        <row r="13">
          <cell r="A13" t="str">
            <v>Modest Chronic Absence (5-9.9%)</v>
          </cell>
          <cell r="B13">
            <v>297</v>
          </cell>
        </row>
        <row r="14">
          <cell r="A14" t="str">
            <v>Low Chronic Absence (0-4.9%)</v>
          </cell>
          <cell r="B14">
            <v>170</v>
          </cell>
        </row>
        <row r="25">
          <cell r="A25" t="str">
            <v>Extreme Chronic Absence (30%+)</v>
          </cell>
          <cell r="B25">
            <v>0.23936170212765959</v>
          </cell>
        </row>
        <row r="26">
          <cell r="A26" t="str">
            <v>High Chronic Absence (20-29.9%)</v>
          </cell>
          <cell r="B26">
            <v>0.20638297872340425</v>
          </cell>
        </row>
        <row r="27">
          <cell r="A27" t="str">
            <v>Significant Chronic Absence (10-19.9%)</v>
          </cell>
          <cell r="B27">
            <v>0.30585106382978722</v>
          </cell>
        </row>
        <row r="28">
          <cell r="A28" t="str">
            <v>Modest Chronic Absence (5-9.9%)</v>
          </cell>
          <cell r="B28">
            <v>0.15797872340425531</v>
          </cell>
        </row>
        <row r="29">
          <cell r="A29" t="str">
            <v>Low Chronic Absence (0-4.9%)</v>
          </cell>
          <cell r="B29">
            <v>9.0425531914893623E-2</v>
          </cell>
        </row>
        <row r="61">
          <cell r="A61" t="str">
            <v>Extreme Chronic Absence (30%+)</v>
          </cell>
          <cell r="B61">
            <v>0.12084870848708487</v>
          </cell>
          <cell r="C61">
            <v>0.34385964912280703</v>
          </cell>
          <cell r="D61">
            <v>0.47897196261682246</v>
          </cell>
          <cell r="E61">
            <v>0.19277108433734941</v>
          </cell>
        </row>
        <row r="62">
          <cell r="A62" t="str">
            <v>High Chronic Absence (20-29.9%)</v>
          </cell>
          <cell r="B62">
            <v>0.19833948339483395</v>
          </cell>
          <cell r="C62">
            <v>0.27017543859649124</v>
          </cell>
          <cell r="D62">
            <v>0.1822429906542056</v>
          </cell>
          <cell r="E62">
            <v>0.21686746987951808</v>
          </cell>
        </row>
        <row r="63">
          <cell r="A63" t="str">
            <v>Significant Chronic Absence (10-19.9%)</v>
          </cell>
          <cell r="B63">
            <v>0.36439114391143912</v>
          </cell>
          <cell r="C63">
            <v>0.31228070175438599</v>
          </cell>
          <cell r="D63">
            <v>0.16588785046728971</v>
          </cell>
          <cell r="E63">
            <v>0.24096385542168675</v>
          </cell>
        </row>
        <row r="64">
          <cell r="A64" t="str">
            <v>Modest Chronic Absence (5-9.9%)</v>
          </cell>
          <cell r="B64">
            <v>0.21217712177121772</v>
          </cell>
          <cell r="C64">
            <v>4.5614035087719301E-2</v>
          </cell>
          <cell r="D64">
            <v>9.8130841121495324E-2</v>
          </cell>
          <cell r="E64">
            <v>0.14457831325301204</v>
          </cell>
        </row>
        <row r="65">
          <cell r="A65" t="str">
            <v>Low Chronic Absence (0-4.9%)</v>
          </cell>
          <cell r="B65">
            <v>0.10424354243542436</v>
          </cell>
          <cell r="C65">
            <v>2.8070175438596492E-2</v>
          </cell>
          <cell r="D65">
            <v>7.476635514018691E-2</v>
          </cell>
          <cell r="E65">
            <v>0.20481927710843373</v>
          </cell>
        </row>
        <row r="84">
          <cell r="A84" t="str">
            <v>Extreme Chronic Absence (30%+)</v>
          </cell>
          <cell r="B84">
            <v>0.22184873949579831</v>
          </cell>
          <cell r="C84">
            <v>0.5</v>
          </cell>
          <cell r="D84">
            <v>0.5714285714285714</v>
          </cell>
          <cell r="E84">
            <v>0.57317073170731703</v>
          </cell>
        </row>
        <row r="85">
          <cell r="A85" t="str">
            <v>High Chronic Absence (20-29.9%)</v>
          </cell>
          <cell r="B85">
            <v>0.21064425770308123</v>
          </cell>
          <cell r="C85">
            <v>0.16666666666666666</v>
          </cell>
          <cell r="D85">
            <v>0.14285714285714285</v>
          </cell>
          <cell r="E85">
            <v>0.12195121951219512</v>
          </cell>
        </row>
        <row r="86">
          <cell r="A86" t="str">
            <v>Significant Chronic Absence (10-19.9%)</v>
          </cell>
          <cell r="B86">
            <v>0.31764705882352939</v>
          </cell>
          <cell r="C86">
            <v>0.16666666666666666</v>
          </cell>
          <cell r="D86">
            <v>0</v>
          </cell>
          <cell r="E86">
            <v>8.5365853658536592E-2</v>
          </cell>
        </row>
        <row r="87">
          <cell r="A87" t="str">
            <v>Modest Chronic Absence (5-9.9%)</v>
          </cell>
          <cell r="B87">
            <v>0.16246498599439776</v>
          </cell>
          <cell r="C87">
            <v>0.16666666666666666</v>
          </cell>
          <cell r="D87">
            <v>0.2857142857142857</v>
          </cell>
          <cell r="E87">
            <v>4.878048780487805E-2</v>
          </cell>
        </row>
        <row r="88">
          <cell r="A88" t="str">
            <v>Low Chronic Absence (0-4.9%)</v>
          </cell>
          <cell r="B88">
            <v>8.7394957983193272E-2</v>
          </cell>
          <cell r="C88">
            <v>0</v>
          </cell>
          <cell r="D88">
            <v>0</v>
          </cell>
          <cell r="E88">
            <v>0.17073170731707318</v>
          </cell>
        </row>
        <row r="107">
          <cell r="A107" t="str">
            <v>Extreme Chronic Absence (30%+)</v>
          </cell>
          <cell r="B107">
            <v>0.46666666666666667</v>
          </cell>
          <cell r="C107">
            <v>0.27171492204899778</v>
          </cell>
          <cell r="D107">
            <v>0.22519083969465647</v>
          </cell>
          <cell r="E107">
            <v>6.2977099236641215E-2</v>
          </cell>
        </row>
        <row r="108">
          <cell r="A108" t="str">
            <v>High Chronic Absence (20-29.9%)</v>
          </cell>
          <cell r="B108">
            <v>0.30666666666666664</v>
          </cell>
          <cell r="C108">
            <v>0.27616926503340755</v>
          </cell>
          <cell r="D108">
            <v>0.1851145038167939</v>
          </cell>
          <cell r="E108">
            <v>9.7328244274809156E-2</v>
          </cell>
        </row>
        <row r="109">
          <cell r="A109" t="str">
            <v>Significant Chronic Absence (10-19.9%)</v>
          </cell>
          <cell r="B109">
            <v>0.18666666666666668</v>
          </cell>
          <cell r="C109">
            <v>0.30957683741648107</v>
          </cell>
          <cell r="D109">
            <v>0.40076335877862596</v>
          </cell>
          <cell r="E109">
            <v>0.29770992366412213</v>
          </cell>
        </row>
        <row r="110">
          <cell r="A110" t="str">
            <v>Modest Chronic Absence (5-9.9%)</v>
          </cell>
          <cell r="B110">
            <v>1.6E-2</v>
          </cell>
          <cell r="C110">
            <v>8.6859688195991089E-2</v>
          </cell>
          <cell r="D110">
            <v>0.1316793893129771</v>
          </cell>
          <cell r="E110">
            <v>0.34923664122137404</v>
          </cell>
        </row>
        <row r="111">
          <cell r="A111" t="str">
            <v>Low Chronic Absence (0-4.9%)</v>
          </cell>
          <cell r="B111">
            <v>2.4E-2</v>
          </cell>
          <cell r="C111">
            <v>5.5679287305122498E-2</v>
          </cell>
          <cell r="D111">
            <v>5.7251908396946563E-2</v>
          </cell>
          <cell r="E111">
            <v>0.19274809160305342</v>
          </cell>
        </row>
        <row r="130">
          <cell r="A130" t="str">
            <v>Extreme Chronic Absence (30%+)</v>
          </cell>
          <cell r="B130">
            <v>0.35394126738794435</v>
          </cell>
          <cell r="C130">
            <v>0.14010507880910683</v>
          </cell>
          <cell r="D130">
            <v>0.18779342723004694</v>
          </cell>
          <cell r="E130">
            <v>0.22494432071269488</v>
          </cell>
        </row>
        <row r="131">
          <cell r="A131" t="str">
            <v>High Chronic Absence (20-29.9%)</v>
          </cell>
          <cell r="B131">
            <v>0.24111282843894899</v>
          </cell>
          <cell r="C131">
            <v>0.18739054290718038</v>
          </cell>
          <cell r="D131">
            <v>0.18309859154929578</v>
          </cell>
          <cell r="E131">
            <v>0.19153674832962139</v>
          </cell>
        </row>
        <row r="132">
          <cell r="A132" t="str">
            <v>Significant Chronic Absence (10-19.9%)</v>
          </cell>
          <cell r="B132">
            <v>0.23647604327666152</v>
          </cell>
          <cell r="C132">
            <v>0.34676007005253939</v>
          </cell>
          <cell r="D132">
            <v>0.35680751173708919</v>
          </cell>
          <cell r="E132">
            <v>0.32962138084632514</v>
          </cell>
        </row>
        <row r="133">
          <cell r="A133" t="str">
            <v>Modest Chronic Absence (5-9.9%)</v>
          </cell>
          <cell r="B133">
            <v>0.11128284389489954</v>
          </cell>
          <cell r="C133">
            <v>0.21891418563922943</v>
          </cell>
          <cell r="D133">
            <v>0.17370892018779344</v>
          </cell>
          <cell r="E133">
            <v>0.14031180400890869</v>
          </cell>
        </row>
        <row r="134">
          <cell r="A134" t="str">
            <v>Low Chronic Absence (0-4.9%)</v>
          </cell>
          <cell r="B134">
            <v>5.7187017001545597E-2</v>
          </cell>
          <cell r="C134">
            <v>0.10683012259194395</v>
          </cell>
          <cell r="D134">
            <v>9.8591549295774641E-2</v>
          </cell>
          <cell r="E134">
            <v>0.11358574610244988</v>
          </cell>
        </row>
      </sheetData>
      <sheetData sheetId="6">
        <row r="10">
          <cell r="A10" t="str">
            <v>Extreme Chronic Absence (30%+)</v>
          </cell>
          <cell r="B10">
            <v>35</v>
          </cell>
        </row>
        <row r="11">
          <cell r="A11" t="str">
            <v>High Chronic Absence (20-29.9%)</v>
          </cell>
          <cell r="B11">
            <v>51</v>
          </cell>
        </row>
        <row r="12">
          <cell r="A12" t="str">
            <v>Significant Chronic Absence (10-19.9%)</v>
          </cell>
          <cell r="B12">
            <v>233</v>
          </cell>
        </row>
        <row r="13">
          <cell r="A13" t="str">
            <v>Modest Chronic Absence (5-9.9%)</v>
          </cell>
          <cell r="B13">
            <v>333</v>
          </cell>
        </row>
        <row r="14">
          <cell r="A14" t="str">
            <v>Low Chronic Absence (0-4.9%)</v>
          </cell>
          <cell r="B14">
            <v>361</v>
          </cell>
        </row>
        <row r="25">
          <cell r="A25" t="str">
            <v>Extreme Chronic Absence (30%+)</v>
          </cell>
          <cell r="B25">
            <v>3.4550839091806514E-2</v>
          </cell>
        </row>
        <row r="26">
          <cell r="A26" t="str">
            <v>High Chronic Absence (20-29.9%)</v>
          </cell>
          <cell r="B26">
            <v>5.0345508390918066E-2</v>
          </cell>
        </row>
        <row r="27">
          <cell r="A27" t="str">
            <v>Significant Chronic Absence (10-19.9%)</v>
          </cell>
          <cell r="B27">
            <v>0.23000987166831194</v>
          </cell>
        </row>
        <row r="28">
          <cell r="A28" t="str">
            <v>Modest Chronic Absence (5-9.9%)</v>
          </cell>
          <cell r="B28">
            <v>0.32872655478775914</v>
          </cell>
        </row>
        <row r="29">
          <cell r="A29" t="str">
            <v>Low Chronic Absence (0-4.9%)</v>
          </cell>
          <cell r="B29">
            <v>0.35636722606120436</v>
          </cell>
        </row>
        <row r="61">
          <cell r="A61" t="str">
            <v>Extreme Chronic Absence (30%+)</v>
          </cell>
          <cell r="B61">
            <v>1.1419249592169658E-2</v>
          </cell>
          <cell r="C61">
            <v>0</v>
          </cell>
          <cell r="D61">
            <v>0.13658536585365855</v>
          </cell>
          <cell r="E61">
            <v>0</v>
          </cell>
        </row>
        <row r="62">
          <cell r="A62" t="str">
            <v>High Chronic Absence (20-29.9%)</v>
          </cell>
          <cell r="B62">
            <v>4.0783034257748776E-2</v>
          </cell>
          <cell r="C62">
            <v>2.7027027027027029E-2</v>
          </cell>
          <cell r="D62">
            <v>9.7560975609756101E-2</v>
          </cell>
          <cell r="E62">
            <v>0.1</v>
          </cell>
        </row>
        <row r="63">
          <cell r="A63" t="str">
            <v>Significant Chronic Absence (10-19.9%)</v>
          </cell>
          <cell r="B63">
            <v>0.17618270799347471</v>
          </cell>
          <cell r="C63">
            <v>0.24864864864864866</v>
          </cell>
          <cell r="D63">
            <v>0.38048780487804879</v>
          </cell>
          <cell r="E63">
            <v>0.1</v>
          </cell>
        </row>
        <row r="64">
          <cell r="A64" t="str">
            <v>Modest Chronic Absence (5-9.9%)</v>
          </cell>
          <cell r="B64">
            <v>0.3099510603588907</v>
          </cell>
          <cell r="C64">
            <v>0.38378378378378381</v>
          </cell>
          <cell r="D64">
            <v>0.31219512195121951</v>
          </cell>
          <cell r="E64">
            <v>0.8</v>
          </cell>
        </row>
        <row r="65">
          <cell r="A65" t="str">
            <v>Low Chronic Absence (0-4.9%)</v>
          </cell>
          <cell r="B65">
            <v>0.46166394779771613</v>
          </cell>
          <cell r="C65">
            <v>0.34054054054054056</v>
          </cell>
          <cell r="D65">
            <v>7.3170731707317069E-2</v>
          </cell>
          <cell r="E65">
            <v>0</v>
          </cell>
        </row>
        <row r="84">
          <cell r="A84" t="str">
            <v>Extreme Chronic Absence (30%+)</v>
          </cell>
          <cell r="B84">
            <v>3.125E-2</v>
          </cell>
          <cell r="C84" t="str">
            <v>NOT REPORTED</v>
          </cell>
          <cell r="D84">
            <v>0</v>
          </cell>
          <cell r="E84">
            <v>1</v>
          </cell>
        </row>
        <row r="85">
          <cell r="A85" t="str">
            <v>High Chronic Absence (20-29.9%)</v>
          </cell>
          <cell r="B85">
            <v>4.9395161290322578E-2</v>
          </cell>
          <cell r="C85" t="str">
            <v>NOT REPORTED</v>
          </cell>
          <cell r="D85">
            <v>0.11764705882352941</v>
          </cell>
          <cell r="E85">
            <v>0</v>
          </cell>
        </row>
        <row r="86">
          <cell r="A86" t="str">
            <v>Significant Chronic Absence (10-19.9%)</v>
          </cell>
          <cell r="B86">
            <v>0.22479838709677419</v>
          </cell>
          <cell r="C86" t="str">
            <v>NOT REPORTED</v>
          </cell>
          <cell r="D86">
            <v>0.58823529411764708</v>
          </cell>
          <cell r="E86">
            <v>0</v>
          </cell>
        </row>
        <row r="87">
          <cell r="A87" t="str">
            <v>Modest Chronic Absence (5-9.9%)</v>
          </cell>
          <cell r="B87">
            <v>0.33064516129032256</v>
          </cell>
          <cell r="C87" t="str">
            <v>NOT REPORTED</v>
          </cell>
          <cell r="D87">
            <v>0.29411764705882354</v>
          </cell>
          <cell r="E87">
            <v>0</v>
          </cell>
        </row>
        <row r="88">
          <cell r="A88" t="str">
            <v>Low Chronic Absence (0-4.9%)</v>
          </cell>
          <cell r="B88">
            <v>0.36391129032258063</v>
          </cell>
          <cell r="C88" t="str">
            <v>NOT REPORTED</v>
          </cell>
          <cell r="D88">
            <v>0</v>
          </cell>
          <cell r="E88">
            <v>0</v>
          </cell>
        </row>
        <row r="107">
          <cell r="A107" t="str">
            <v>Extreme Chronic Absence (30%+)</v>
          </cell>
          <cell r="B107">
            <v>0.15929203539823009</v>
          </cell>
          <cell r="C107">
            <v>6.6037735849056603E-2</v>
          </cell>
          <cell r="D107">
            <v>8.0971659919028341E-3</v>
          </cell>
          <cell r="E107">
            <v>2.2675736961451248E-3</v>
          </cell>
        </row>
        <row r="108">
          <cell r="A108" t="str">
            <v>High Chronic Absence (20-29.9%)</v>
          </cell>
          <cell r="B108">
            <v>0.19469026548672566</v>
          </cell>
          <cell r="C108">
            <v>8.9622641509433956E-2</v>
          </cell>
          <cell r="D108">
            <v>3.643724696356275E-2</v>
          </cell>
          <cell r="E108">
            <v>2.2675736961451248E-3</v>
          </cell>
        </row>
        <row r="109">
          <cell r="A109" t="str">
            <v>Significant Chronic Absence (10-19.9%)</v>
          </cell>
          <cell r="B109">
            <v>0.4336283185840708</v>
          </cell>
          <cell r="C109">
            <v>0.43867924528301888</v>
          </cell>
          <cell r="D109">
            <v>0.25101214574898784</v>
          </cell>
          <cell r="E109">
            <v>6.5759637188208611E-2</v>
          </cell>
        </row>
        <row r="110">
          <cell r="A110" t="str">
            <v>Modest Chronic Absence (5-9.9%)</v>
          </cell>
          <cell r="B110">
            <v>0.15044247787610621</v>
          </cell>
          <cell r="C110">
            <v>0.35377358490566035</v>
          </cell>
          <cell r="D110">
            <v>0.46558704453441296</v>
          </cell>
          <cell r="E110">
            <v>0.2857142857142857</v>
          </cell>
        </row>
        <row r="111">
          <cell r="A111" t="str">
            <v>Low Chronic Absence (0-4.9%)</v>
          </cell>
          <cell r="B111">
            <v>6.1946902654867256E-2</v>
          </cell>
          <cell r="C111">
            <v>5.1886792452830191E-2</v>
          </cell>
          <cell r="D111">
            <v>0.23886639676113361</v>
          </cell>
          <cell r="E111">
            <v>0.64399092970521543</v>
          </cell>
        </row>
        <row r="130">
          <cell r="A130" t="str">
            <v>Extreme Chronic Absence (30%+)</v>
          </cell>
          <cell r="B130">
            <v>8.1081081081081086E-2</v>
          </cell>
          <cell r="C130">
            <v>1.5065913370998116E-2</v>
          </cell>
          <cell r="D130">
            <v>5.4054054054054057E-2</v>
          </cell>
          <cell r="E130">
            <v>6.7114093959731542E-3</v>
          </cell>
        </row>
        <row r="131">
          <cell r="A131" t="str">
            <v>High Chronic Absence (20-29.9%)</v>
          </cell>
          <cell r="B131">
            <v>0.11824324324324324</v>
          </cell>
          <cell r="C131">
            <v>2.6365348399246705E-2</v>
          </cell>
          <cell r="D131">
            <v>5.4054054054054057E-2</v>
          </cell>
          <cell r="E131">
            <v>0</v>
          </cell>
        </row>
        <row r="132">
          <cell r="A132" t="str">
            <v>Significant Chronic Absence (10-19.9%)</v>
          </cell>
          <cell r="B132">
            <v>0.33108108108108109</v>
          </cell>
          <cell r="C132">
            <v>0.19585687382297551</v>
          </cell>
          <cell r="D132">
            <v>0.27027027027027029</v>
          </cell>
          <cell r="E132">
            <v>0.14093959731543623</v>
          </cell>
        </row>
        <row r="133">
          <cell r="A133" t="str">
            <v>Modest Chronic Absence (5-9.9%)</v>
          </cell>
          <cell r="B133">
            <v>0.33445945945945948</v>
          </cell>
          <cell r="C133">
            <v>0.32768361581920902</v>
          </cell>
          <cell r="D133">
            <v>0.32432432432432434</v>
          </cell>
          <cell r="E133">
            <v>0.32214765100671139</v>
          </cell>
        </row>
        <row r="134">
          <cell r="A134" t="str">
            <v>Low Chronic Absence (0-4.9%)</v>
          </cell>
          <cell r="B134">
            <v>0.13513513513513514</v>
          </cell>
          <cell r="C134">
            <v>0.43502824858757061</v>
          </cell>
          <cell r="D134">
            <v>0.29729729729729731</v>
          </cell>
          <cell r="E134">
            <v>0.53020134228187921</v>
          </cell>
        </row>
      </sheetData>
      <sheetData sheetId="7">
        <row r="10">
          <cell r="A10" t="str">
            <v>Extreme Chronic Absence (30%+)</v>
          </cell>
          <cell r="B10">
            <v>32</v>
          </cell>
        </row>
        <row r="11">
          <cell r="A11" t="str">
            <v>High Chronic Absence (20-29.9%)</v>
          </cell>
          <cell r="B11">
            <v>39</v>
          </cell>
        </row>
        <row r="12">
          <cell r="A12" t="str">
            <v>Significant Chronic Absence (10-19.9%)</v>
          </cell>
          <cell r="B12">
            <v>104</v>
          </cell>
        </row>
        <row r="13">
          <cell r="A13" t="str">
            <v>Modest Chronic Absence (5-9.9%)</v>
          </cell>
          <cell r="B13">
            <v>31</v>
          </cell>
        </row>
        <row r="14">
          <cell r="A14" t="str">
            <v>Low Chronic Absence (0-4.9%)</v>
          </cell>
          <cell r="B14">
            <v>10</v>
          </cell>
        </row>
        <row r="25">
          <cell r="A25" t="str">
            <v>Extreme Chronic Absence (30%+)</v>
          </cell>
          <cell r="B25">
            <v>0.14814814814814814</v>
          </cell>
        </row>
        <row r="26">
          <cell r="A26" t="str">
            <v>High Chronic Absence (20-29.9%)</v>
          </cell>
          <cell r="B26">
            <v>0.18055555555555555</v>
          </cell>
        </row>
        <row r="27">
          <cell r="A27" t="str">
            <v>Significant Chronic Absence (10-19.9%)</v>
          </cell>
          <cell r="B27">
            <v>0.48148148148148145</v>
          </cell>
        </row>
        <row r="28">
          <cell r="A28" t="str">
            <v>Modest Chronic Absence (5-9.9%)</v>
          </cell>
          <cell r="B28">
            <v>0.14351851851851852</v>
          </cell>
        </row>
        <row r="29">
          <cell r="A29" t="str">
            <v>Low Chronic Absence (0-4.9%)</v>
          </cell>
          <cell r="B29">
            <v>4.6296296296296294E-2</v>
          </cell>
        </row>
        <row r="61">
          <cell r="A61" t="str">
            <v>Extreme Chronic Absence (30%+)</v>
          </cell>
          <cell r="B61">
            <v>8.0645161290322578E-2</v>
          </cell>
          <cell r="C61">
            <v>7.8947368421052627E-2</v>
          </cell>
          <cell r="D61">
            <v>0.30952380952380953</v>
          </cell>
          <cell r="E61">
            <v>0.5</v>
          </cell>
        </row>
        <row r="62">
          <cell r="A62" t="str">
            <v>High Chronic Absence (20-29.9%)</v>
          </cell>
          <cell r="B62">
            <v>0.11290322580645161</v>
          </cell>
          <cell r="C62">
            <v>0.28947368421052633</v>
          </cell>
          <cell r="D62">
            <v>0.2857142857142857</v>
          </cell>
          <cell r="E62">
            <v>0.16666666666666666</v>
          </cell>
        </row>
        <row r="63">
          <cell r="A63" t="str">
            <v>Significant Chronic Absence (10-19.9%)</v>
          </cell>
          <cell r="B63">
            <v>0.58064516129032262</v>
          </cell>
          <cell r="C63">
            <v>0.57894736842105265</v>
          </cell>
          <cell r="D63">
            <v>0.23809523809523808</v>
          </cell>
          <cell r="E63">
            <v>0</v>
          </cell>
        </row>
        <row r="64">
          <cell r="A64" t="str">
            <v>Modest Chronic Absence (5-9.9%)</v>
          </cell>
          <cell r="B64">
            <v>0.17741935483870969</v>
          </cell>
          <cell r="C64">
            <v>5.2631578947368418E-2</v>
          </cell>
          <cell r="D64">
            <v>0.11904761904761904</v>
          </cell>
          <cell r="E64">
            <v>0.16666666666666666</v>
          </cell>
        </row>
        <row r="65">
          <cell r="A65" t="str">
            <v>Low Chronic Absence (0-4.9%)</v>
          </cell>
          <cell r="B65">
            <v>4.8387096774193547E-2</v>
          </cell>
          <cell r="C65">
            <v>0</v>
          </cell>
          <cell r="D65">
            <v>4.7619047619047616E-2</v>
          </cell>
          <cell r="E65">
            <v>0.16666666666666666</v>
          </cell>
        </row>
        <row r="84">
          <cell r="A84" t="str">
            <v>Extreme Chronic Absence (30%+)</v>
          </cell>
          <cell r="B84">
            <v>0.11282051282051282</v>
          </cell>
          <cell r="C84">
            <v>0.66666666666666663</v>
          </cell>
          <cell r="D84">
            <v>0</v>
          </cell>
          <cell r="E84">
            <v>0.66666666666666663</v>
          </cell>
        </row>
        <row r="85">
          <cell r="A85" t="str">
            <v>High Chronic Absence (20-29.9%)</v>
          </cell>
          <cell r="B85">
            <v>0.17948717948717949</v>
          </cell>
          <cell r="C85">
            <v>0.25</v>
          </cell>
          <cell r="D85">
            <v>0.16666666666666666</v>
          </cell>
          <cell r="E85">
            <v>0</v>
          </cell>
        </row>
        <row r="86">
          <cell r="A86" t="str">
            <v>Significant Chronic Absence (10-19.9%)</v>
          </cell>
          <cell r="B86">
            <v>0.517948717948718</v>
          </cell>
          <cell r="C86">
            <v>0</v>
          </cell>
          <cell r="D86">
            <v>0.5</v>
          </cell>
          <cell r="E86">
            <v>0</v>
          </cell>
        </row>
        <row r="87">
          <cell r="A87" t="str">
            <v>Modest Chronic Absence (5-9.9%)</v>
          </cell>
          <cell r="B87">
            <v>0.14358974358974358</v>
          </cell>
          <cell r="C87">
            <v>8.3333333333333329E-2</v>
          </cell>
          <cell r="D87">
            <v>0.16666666666666666</v>
          </cell>
          <cell r="E87">
            <v>0.33333333333333331</v>
          </cell>
        </row>
        <row r="88">
          <cell r="A88" t="str">
            <v>Low Chronic Absence (0-4.9%)</v>
          </cell>
          <cell r="B88">
            <v>4.6153846153846156E-2</v>
          </cell>
          <cell r="C88">
            <v>0</v>
          </cell>
          <cell r="D88">
            <v>0.16666666666666666</v>
          </cell>
          <cell r="E88">
            <v>0</v>
          </cell>
        </row>
        <row r="107">
          <cell r="A107" t="str">
            <v>Extreme Chronic Absence (30%+)</v>
          </cell>
          <cell r="B107" t="str">
            <v>NOT REPORTED</v>
          </cell>
          <cell r="C107" t="str">
            <v>NOT REPORTED</v>
          </cell>
          <cell r="D107" t="str">
            <v>NOT REPORTED</v>
          </cell>
          <cell r="E107" t="str">
            <v>NOT REPORTED</v>
          </cell>
        </row>
        <row r="108">
          <cell r="A108" t="str">
            <v>High Chronic Absence (20-29.9%)</v>
          </cell>
          <cell r="B108" t="str">
            <v>NOT REPORTED</v>
          </cell>
          <cell r="C108" t="str">
            <v>NOT REPORTED</v>
          </cell>
          <cell r="D108" t="str">
            <v>NOT REPORTED</v>
          </cell>
          <cell r="E108" t="str">
            <v>NOT REPORTED</v>
          </cell>
        </row>
        <row r="109">
          <cell r="A109" t="str">
            <v>Significant Chronic Absence (10-19.9%)</v>
          </cell>
          <cell r="B109" t="str">
            <v>NOT REPORTED</v>
          </cell>
          <cell r="C109" t="str">
            <v>NOT REPORTED</v>
          </cell>
          <cell r="D109" t="str">
            <v>NOT REPORTED</v>
          </cell>
          <cell r="E109" t="str">
            <v>NOT REPORTED</v>
          </cell>
        </row>
        <row r="110">
          <cell r="A110" t="str">
            <v>Modest Chronic Absence (5-9.9%)</v>
          </cell>
          <cell r="B110" t="str">
            <v>NOT REPORTED</v>
          </cell>
          <cell r="C110" t="str">
            <v>NOT REPORTED</v>
          </cell>
          <cell r="D110" t="str">
            <v>NOT REPORTED</v>
          </cell>
          <cell r="E110" t="str">
            <v>NOT REPORTED</v>
          </cell>
        </row>
        <row r="111">
          <cell r="A111" t="str">
            <v>Low Chronic Absence (0-4.9%)</v>
          </cell>
          <cell r="B111" t="str">
            <v>NOT REPORTED</v>
          </cell>
          <cell r="C111" t="str">
            <v>NOT REPORTED</v>
          </cell>
          <cell r="D111" t="str">
            <v>NOT REPORTED</v>
          </cell>
          <cell r="E111" t="str">
            <v>NOT REPORTED</v>
          </cell>
        </row>
        <row r="130">
          <cell r="A130" t="str">
            <v>Extreme Chronic Absence (30%+)</v>
          </cell>
          <cell r="B130">
            <v>0.25714285714285712</v>
          </cell>
          <cell r="C130">
            <v>0.15178571428571427</v>
          </cell>
          <cell r="D130">
            <v>5.8823529411764705E-2</v>
          </cell>
          <cell r="E130">
            <v>0.11428571428571428</v>
          </cell>
        </row>
        <row r="131">
          <cell r="A131" t="str">
            <v>High Chronic Absence (20-29.9%)</v>
          </cell>
          <cell r="B131">
            <v>0.25714285714285712</v>
          </cell>
          <cell r="C131">
            <v>0.21428571428571427</v>
          </cell>
          <cell r="D131">
            <v>8.8235294117647065E-2</v>
          </cell>
          <cell r="E131">
            <v>8.5714285714285715E-2</v>
          </cell>
        </row>
        <row r="132">
          <cell r="A132" t="str">
            <v>Significant Chronic Absence (10-19.9%)</v>
          </cell>
          <cell r="B132">
            <v>0.4</v>
          </cell>
          <cell r="C132">
            <v>0.4375</v>
          </cell>
          <cell r="D132">
            <v>0.67647058823529416</v>
          </cell>
          <cell r="E132">
            <v>0.51428571428571423</v>
          </cell>
        </row>
        <row r="133">
          <cell r="A133" t="str">
            <v>Modest Chronic Absence (5-9.9%)</v>
          </cell>
          <cell r="B133">
            <v>5.7142857142857141E-2</v>
          </cell>
          <cell r="C133">
            <v>0.14285714285714285</v>
          </cell>
          <cell r="D133">
            <v>0.14705882352941177</v>
          </cell>
          <cell r="E133">
            <v>0.22857142857142856</v>
          </cell>
        </row>
        <row r="134">
          <cell r="A134" t="str">
            <v>Low Chronic Absence (0-4.9%)</v>
          </cell>
          <cell r="B134">
            <v>2.8571428571428571E-2</v>
          </cell>
          <cell r="C134">
            <v>5.3571428571428568E-2</v>
          </cell>
          <cell r="D134">
            <v>2.9411764705882353E-2</v>
          </cell>
          <cell r="E134">
            <v>5.7142857142857141E-2</v>
          </cell>
        </row>
      </sheetData>
      <sheetData sheetId="8">
        <row r="10">
          <cell r="A10" t="str">
            <v>Extreme Chronic Absence (30%+)</v>
          </cell>
          <cell r="B10">
            <v>57</v>
          </cell>
        </row>
        <row r="11">
          <cell r="A11" t="str">
            <v>High Chronic Absence (20-29.9%)</v>
          </cell>
          <cell r="B11">
            <v>56</v>
          </cell>
        </row>
        <row r="12">
          <cell r="A12" t="str">
            <v>Significant Chronic Absence (10-19.9%)</v>
          </cell>
          <cell r="B12">
            <v>53</v>
          </cell>
        </row>
        <row r="13">
          <cell r="A13" t="str">
            <v>Modest Chronic Absence (5-9.9%)</v>
          </cell>
          <cell r="B13">
            <v>32</v>
          </cell>
        </row>
        <row r="14">
          <cell r="A14" t="str">
            <v>Low Chronic Absence (0-4.9%)</v>
          </cell>
          <cell r="B14">
            <v>18</v>
          </cell>
        </row>
        <row r="25">
          <cell r="A25" t="str">
            <v>Extreme Chronic Absence (30%+)</v>
          </cell>
          <cell r="B25">
            <v>0.2638888888888889</v>
          </cell>
        </row>
        <row r="26">
          <cell r="A26" t="str">
            <v>High Chronic Absence (20-29.9%)</v>
          </cell>
          <cell r="B26">
            <v>0.25925925925925924</v>
          </cell>
        </row>
        <row r="27">
          <cell r="A27" t="str">
            <v>Significant Chronic Absence (10-19.9%)</v>
          </cell>
          <cell r="B27">
            <v>0.24537037037037038</v>
          </cell>
        </row>
        <row r="28">
          <cell r="A28" t="str">
            <v>Modest Chronic Absence (5-9.9%)</v>
          </cell>
          <cell r="B28">
            <v>0.14814814814814814</v>
          </cell>
        </row>
        <row r="29">
          <cell r="A29" t="str">
            <v>Low Chronic Absence (0-4.9%)</v>
          </cell>
          <cell r="B29">
            <v>8.3333333333333329E-2</v>
          </cell>
        </row>
        <row r="61">
          <cell r="A61" t="str">
            <v>Extreme Chronic Absence (30%+)</v>
          </cell>
          <cell r="B61">
            <v>0.10218978102189781</v>
          </cell>
          <cell r="C61">
            <v>0.31428571428571428</v>
          </cell>
          <cell r="D61">
            <v>0.7142857142857143</v>
          </cell>
          <cell r="E61">
            <v>1</v>
          </cell>
        </row>
        <row r="62">
          <cell r="A62" t="str">
            <v>High Chronic Absence (20-29.9%)</v>
          </cell>
          <cell r="B62">
            <v>0.27737226277372262</v>
          </cell>
          <cell r="C62">
            <v>0.37142857142857144</v>
          </cell>
          <cell r="D62">
            <v>0.11904761904761904</v>
          </cell>
          <cell r="E62">
            <v>0</v>
          </cell>
        </row>
        <row r="63">
          <cell r="A63" t="str">
            <v>Significant Chronic Absence (10-19.9%)</v>
          </cell>
          <cell r="B63">
            <v>0.29197080291970801</v>
          </cell>
          <cell r="C63">
            <v>0.22857142857142856</v>
          </cell>
          <cell r="D63">
            <v>0.11904761904761904</v>
          </cell>
          <cell r="E63">
            <v>0</v>
          </cell>
        </row>
        <row r="64">
          <cell r="A64" t="str">
            <v>Modest Chronic Absence (5-9.9%)</v>
          </cell>
          <cell r="B64">
            <v>0.20437956204379562</v>
          </cell>
          <cell r="C64">
            <v>5.7142857142857141E-2</v>
          </cell>
          <cell r="D64">
            <v>4.7619047619047616E-2</v>
          </cell>
          <cell r="E64">
            <v>0</v>
          </cell>
        </row>
        <row r="65">
          <cell r="A65" t="str">
            <v>Low Chronic Absence (0-4.9%)</v>
          </cell>
          <cell r="B65">
            <v>0.12408759124087591</v>
          </cell>
          <cell r="C65">
            <v>2.8571428571428571E-2</v>
          </cell>
          <cell r="D65">
            <v>0</v>
          </cell>
          <cell r="E65">
            <v>0</v>
          </cell>
        </row>
        <row r="84">
          <cell r="A84" t="str">
            <v>Extreme Chronic Absence (30%+)</v>
          </cell>
          <cell r="B84">
            <v>0.24644549763033174</v>
          </cell>
          <cell r="C84">
            <v>1</v>
          </cell>
          <cell r="D84" t="str">
            <v>NOT REPORTED</v>
          </cell>
          <cell r="E84">
            <v>1</v>
          </cell>
        </row>
        <row r="85">
          <cell r="A85" t="str">
            <v>High Chronic Absence (20-29.9%)</v>
          </cell>
          <cell r="B85">
            <v>0.26540284360189575</v>
          </cell>
          <cell r="C85">
            <v>0</v>
          </cell>
          <cell r="D85" t="str">
            <v>NOT REPORTED</v>
          </cell>
          <cell r="E85">
            <v>0</v>
          </cell>
        </row>
        <row r="86">
          <cell r="A86" t="str">
            <v>Significant Chronic Absence (10-19.9%)</v>
          </cell>
          <cell r="B86">
            <v>0.25118483412322273</v>
          </cell>
          <cell r="C86">
            <v>0</v>
          </cell>
          <cell r="D86" t="str">
            <v>NOT REPORTED</v>
          </cell>
          <cell r="E86">
            <v>0</v>
          </cell>
        </row>
        <row r="87">
          <cell r="A87" t="str">
            <v>Modest Chronic Absence (5-9.9%)</v>
          </cell>
          <cell r="B87">
            <v>0.15165876777251186</v>
          </cell>
          <cell r="C87">
            <v>0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8.5308056872037921E-2</v>
          </cell>
          <cell r="C88">
            <v>0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 t="str">
            <v>NOT REPORTED</v>
          </cell>
          <cell r="C107" t="str">
            <v>NOT REPORTED</v>
          </cell>
          <cell r="D107" t="str">
            <v>NOT REPORTED</v>
          </cell>
          <cell r="E107" t="str">
            <v>NOT REPORTED</v>
          </cell>
        </row>
        <row r="108">
          <cell r="A108" t="str">
            <v>High Chronic Absence (20-29.9%)</v>
          </cell>
          <cell r="B108" t="str">
            <v>NOT REPORTED</v>
          </cell>
          <cell r="C108" t="str">
            <v>NOT REPORTED</v>
          </cell>
          <cell r="D108" t="str">
            <v>NOT REPORTED</v>
          </cell>
          <cell r="E108" t="str">
            <v>NOT REPORTED</v>
          </cell>
        </row>
        <row r="109">
          <cell r="A109" t="str">
            <v>Significant Chronic Absence (10-19.9%)</v>
          </cell>
          <cell r="B109" t="str">
            <v>NOT REPORTED</v>
          </cell>
          <cell r="C109" t="str">
            <v>NOT REPORTED</v>
          </cell>
          <cell r="D109" t="str">
            <v>NOT REPORTED</v>
          </cell>
          <cell r="E109" t="str">
            <v>NOT REPORTED</v>
          </cell>
        </row>
        <row r="110">
          <cell r="A110" t="str">
            <v>Modest Chronic Absence (5-9.9%)</v>
          </cell>
          <cell r="B110" t="str">
            <v>NOT REPORTED</v>
          </cell>
          <cell r="C110" t="str">
            <v>NOT REPORTED</v>
          </cell>
          <cell r="D110" t="str">
            <v>NOT REPORTED</v>
          </cell>
          <cell r="E110" t="str">
            <v>NOT REPORTED</v>
          </cell>
        </row>
        <row r="111">
          <cell r="A111" t="str">
            <v>Low Chronic Absence (0-4.9%)</v>
          </cell>
          <cell r="B111" t="str">
            <v>NOT REPORTED</v>
          </cell>
          <cell r="C111" t="str">
            <v>NOT REPORTED</v>
          </cell>
          <cell r="D111" t="str">
            <v>NOT REPORTED</v>
          </cell>
          <cell r="E111" t="str">
            <v>NOT REPORTED</v>
          </cell>
        </row>
        <row r="130">
          <cell r="A130" t="str">
            <v>Extreme Chronic Absence (30%+)</v>
          </cell>
          <cell r="B130">
            <v>0.2638888888888889</v>
          </cell>
          <cell r="C130" t="str">
            <v>NOT REPORTED</v>
          </cell>
          <cell r="D130" t="str">
            <v>NOT REPORTED</v>
          </cell>
          <cell r="E130" t="str">
            <v>NOT REPORTED</v>
          </cell>
        </row>
        <row r="131">
          <cell r="A131" t="str">
            <v>High Chronic Absence (20-29.9%)</v>
          </cell>
          <cell r="B131">
            <v>0.25925925925925924</v>
          </cell>
          <cell r="C131" t="str">
            <v>NOT REPORTED</v>
          </cell>
          <cell r="D131" t="str">
            <v>NOT REPORTED</v>
          </cell>
          <cell r="E131" t="str">
            <v>NOT REPORTED</v>
          </cell>
        </row>
        <row r="132">
          <cell r="A132" t="str">
            <v>Significant Chronic Absence (10-19.9%)</v>
          </cell>
          <cell r="B132">
            <v>0.24537037037037038</v>
          </cell>
          <cell r="C132" t="str">
            <v>NOT REPORTED</v>
          </cell>
          <cell r="D132" t="str">
            <v>NOT REPORTED</v>
          </cell>
          <cell r="E132" t="str">
            <v>NOT REPORTED</v>
          </cell>
        </row>
        <row r="133">
          <cell r="A133" t="str">
            <v>Modest Chronic Absence (5-9.9%)</v>
          </cell>
          <cell r="B133">
            <v>0.14814814814814814</v>
          </cell>
          <cell r="C133" t="str">
            <v>NOT REPORTED</v>
          </cell>
          <cell r="D133" t="str">
            <v>NOT REPORTED</v>
          </cell>
          <cell r="E133" t="str">
            <v>NOT REPORTED</v>
          </cell>
        </row>
        <row r="134">
          <cell r="A134" t="str">
            <v>Low Chronic Absence (0-4.9%)</v>
          </cell>
          <cell r="B134">
            <v>8.3333333333333329E-2</v>
          </cell>
          <cell r="C134" t="str">
            <v>NOT REPORTED</v>
          </cell>
          <cell r="D134" t="str">
            <v>NOT REPORTED</v>
          </cell>
          <cell r="E134" t="str">
            <v>NOT REPORTED</v>
          </cell>
        </row>
      </sheetData>
      <sheetData sheetId="9">
        <row r="10">
          <cell r="A10" t="str">
            <v>Extreme Chronic Absence (30%+)</v>
          </cell>
          <cell r="B10">
            <v>943</v>
          </cell>
        </row>
        <row r="11">
          <cell r="A11" t="str">
            <v>High Chronic Absence (20-29.9%)</v>
          </cell>
          <cell r="B11">
            <v>870</v>
          </cell>
        </row>
        <row r="12">
          <cell r="A12" t="str">
            <v>Significant Chronic Absence (10-19.9%)</v>
          </cell>
          <cell r="B12">
            <v>1271</v>
          </cell>
        </row>
        <row r="13">
          <cell r="A13" t="str">
            <v>Modest Chronic Absence (5-9.9%)</v>
          </cell>
          <cell r="B13">
            <v>473</v>
          </cell>
        </row>
        <row r="14">
          <cell r="A14" t="str">
            <v>Low Chronic Absence (0-4.9%)</v>
          </cell>
          <cell r="B14">
            <v>196</v>
          </cell>
        </row>
        <row r="25">
          <cell r="A25" t="str">
            <v>Extreme Chronic Absence (30%+)</v>
          </cell>
          <cell r="B25">
            <v>0.251265654143352</v>
          </cell>
        </row>
        <row r="26">
          <cell r="A26" t="str">
            <v>High Chronic Absence (20-29.9%)</v>
          </cell>
          <cell r="B26">
            <v>0.23181454836131096</v>
          </cell>
        </row>
        <row r="27">
          <cell r="A27" t="str">
            <v>Significant Chronic Absence (10-19.9%)</v>
          </cell>
          <cell r="B27">
            <v>0.33866240341060483</v>
          </cell>
        </row>
        <row r="28">
          <cell r="A28" t="str">
            <v>Modest Chronic Absence (5-9.9%)</v>
          </cell>
          <cell r="B28">
            <v>0.12603250732747134</v>
          </cell>
        </row>
        <row r="29">
          <cell r="A29" t="str">
            <v>Low Chronic Absence (0-4.9%)</v>
          </cell>
          <cell r="B29">
            <v>5.2224886757260856E-2</v>
          </cell>
        </row>
        <row r="61">
          <cell r="A61" t="str">
            <v>Extreme Chronic Absence (30%+)</v>
          </cell>
          <cell r="B61">
            <v>0.14133949191685913</v>
          </cell>
          <cell r="C61">
            <v>0.19661016949152543</v>
          </cell>
          <cell r="D61">
            <v>0.49564134495641343</v>
          </cell>
          <cell r="E61">
            <v>0.63076923076923075</v>
          </cell>
        </row>
        <row r="62">
          <cell r="A62" t="str">
            <v>High Chronic Absence (20-29.9%)</v>
          </cell>
          <cell r="B62">
            <v>0.2531177829099307</v>
          </cell>
          <cell r="C62">
            <v>0.23898305084745763</v>
          </cell>
          <cell r="D62">
            <v>0.20174346201743462</v>
          </cell>
          <cell r="E62">
            <v>9.7435897435897437E-2</v>
          </cell>
        </row>
        <row r="63">
          <cell r="A63" t="str">
            <v>Significant Chronic Absence (10-19.9%)</v>
          </cell>
          <cell r="B63">
            <v>0.40415704387990764</v>
          </cell>
          <cell r="C63">
            <v>0.39152542372881355</v>
          </cell>
          <cell r="D63">
            <v>0.17434620174346202</v>
          </cell>
          <cell r="E63">
            <v>0.12820512820512819</v>
          </cell>
        </row>
        <row r="64">
          <cell r="A64" t="str">
            <v>Modest Chronic Absence (5-9.9%)</v>
          </cell>
          <cell r="B64">
            <v>0.15288683602771364</v>
          </cell>
          <cell r="C64">
            <v>0.11864406779661017</v>
          </cell>
          <cell r="D64">
            <v>7.2229140722291404E-2</v>
          </cell>
          <cell r="E64">
            <v>7.179487179487179E-2</v>
          </cell>
        </row>
        <row r="65">
          <cell r="A65" t="str">
            <v>Low Chronic Absence (0-4.9%)</v>
          </cell>
          <cell r="B65">
            <v>4.8498845265588918E-2</v>
          </cell>
          <cell r="C65">
            <v>5.4237288135593219E-2</v>
          </cell>
          <cell r="D65">
            <v>5.6039850560398508E-2</v>
          </cell>
          <cell r="E65">
            <v>7.179487179487179E-2</v>
          </cell>
        </row>
        <row r="84">
          <cell r="A84" t="str">
            <v>Extreme Chronic Absence (30%+)</v>
          </cell>
          <cell r="B84">
            <v>0.18230884557721139</v>
          </cell>
          <cell r="C84">
            <v>0.74545454545454548</v>
          </cell>
          <cell r="D84">
            <v>0.4</v>
          </cell>
          <cell r="E84">
            <v>0.83557046979865768</v>
          </cell>
        </row>
        <row r="85">
          <cell r="A85" t="str">
            <v>High Chronic Absence (20-29.9%)</v>
          </cell>
          <cell r="B85">
            <v>0.25307346326836583</v>
          </cell>
          <cell r="C85">
            <v>0.12727272727272726</v>
          </cell>
          <cell r="D85">
            <v>0.1</v>
          </cell>
          <cell r="E85">
            <v>3.6912751677852351E-2</v>
          </cell>
        </row>
        <row r="86">
          <cell r="A86" t="str">
            <v>Significant Chronic Absence (10-19.9%)</v>
          </cell>
          <cell r="B86">
            <v>0.3748125937031484</v>
          </cell>
          <cell r="C86">
            <v>6.363636363636363E-2</v>
          </cell>
          <cell r="D86">
            <v>0.2</v>
          </cell>
          <cell r="E86">
            <v>4.0268456375838924E-2</v>
          </cell>
        </row>
        <row r="87">
          <cell r="A87" t="str">
            <v>Modest Chronic Absence (5-9.9%)</v>
          </cell>
          <cell r="B87">
            <v>0.13733133433283359</v>
          </cell>
          <cell r="C87">
            <v>3.6363636363636362E-2</v>
          </cell>
          <cell r="D87">
            <v>0.2</v>
          </cell>
          <cell r="E87">
            <v>3.0201342281879196E-2</v>
          </cell>
        </row>
        <row r="88">
          <cell r="A88" t="str">
            <v>Low Chronic Absence (0-4.9%)</v>
          </cell>
          <cell r="B88">
            <v>5.2473763118440778E-2</v>
          </cell>
          <cell r="C88">
            <v>2.7272727272727271E-2</v>
          </cell>
          <cell r="D88">
            <v>0.1</v>
          </cell>
          <cell r="E88">
            <v>5.7046979865771813E-2</v>
          </cell>
        </row>
        <row r="107">
          <cell r="A107" t="str">
            <v>Extreme Chronic Absence (30%+)</v>
          </cell>
          <cell r="B107">
            <v>0.35137457044673537</v>
          </cell>
          <cell r="C107">
            <v>0.26409495548961426</v>
          </cell>
          <cell r="D107">
            <v>0.12131919905771496</v>
          </cell>
          <cell r="E107">
            <v>0.16445623342175067</v>
          </cell>
        </row>
        <row r="108">
          <cell r="A108" t="str">
            <v>High Chronic Absence (20-29.9%)</v>
          </cell>
          <cell r="B108">
            <v>0.28350515463917525</v>
          </cell>
          <cell r="C108">
            <v>0.29228486646884272</v>
          </cell>
          <cell r="D108">
            <v>0.14252061248527681</v>
          </cell>
          <cell r="E108">
            <v>6.1007957559681698E-2</v>
          </cell>
        </row>
        <row r="109">
          <cell r="A109" t="str">
            <v>Significant Chronic Absence (10-19.9%)</v>
          </cell>
          <cell r="B109">
            <v>0.28608247422680411</v>
          </cell>
          <cell r="C109">
            <v>0.35237388724035607</v>
          </cell>
          <cell r="D109">
            <v>0.4287396937573616</v>
          </cell>
          <cell r="E109">
            <v>0.2625994694960212</v>
          </cell>
        </row>
        <row r="110">
          <cell r="A110" t="str">
            <v>Modest Chronic Absence (5-9.9%)</v>
          </cell>
          <cell r="B110">
            <v>6.4432989690721643E-2</v>
          </cell>
          <cell r="C110">
            <v>6.6023738872403565E-2</v>
          </cell>
          <cell r="D110">
            <v>0.22379269729093051</v>
          </cell>
          <cell r="E110">
            <v>0.3156498673740053</v>
          </cell>
        </row>
        <row r="111">
          <cell r="A111" t="str">
            <v>Low Chronic Absence (0-4.9%)</v>
          </cell>
          <cell r="B111">
            <v>1.4604810996563574E-2</v>
          </cell>
          <cell r="C111">
            <v>2.5222551928783383E-2</v>
          </cell>
          <cell r="D111">
            <v>8.3627797408716134E-2</v>
          </cell>
          <cell r="E111">
            <v>0.19628647214854111</v>
          </cell>
        </row>
        <row r="130">
          <cell r="A130" t="str">
            <v>Extreme Chronic Absence (30%+)</v>
          </cell>
          <cell r="B130">
            <v>0.33429672447013487</v>
          </cell>
          <cell r="C130">
            <v>0.18476658476658478</v>
          </cell>
          <cell r="D130">
            <v>0.37313432835820898</v>
          </cell>
          <cell r="E130">
            <v>0.30271398747390399</v>
          </cell>
        </row>
        <row r="131">
          <cell r="A131" t="str">
            <v>High Chronic Absence (20-29.9%)</v>
          </cell>
          <cell r="B131">
            <v>0.22447013487475914</v>
          </cell>
          <cell r="C131">
            <v>0.21621621621621623</v>
          </cell>
          <cell r="D131">
            <v>0.30348258706467662</v>
          </cell>
          <cell r="E131">
            <v>0.28392484342379959</v>
          </cell>
        </row>
        <row r="132">
          <cell r="A132" t="str">
            <v>Significant Chronic Absence (10-19.9%)</v>
          </cell>
          <cell r="B132">
            <v>0.2861271676300578</v>
          </cell>
          <cell r="C132">
            <v>0.38525798525798527</v>
          </cell>
          <cell r="D132">
            <v>0.23383084577114427</v>
          </cell>
          <cell r="E132">
            <v>0.29853862212943633</v>
          </cell>
        </row>
        <row r="133">
          <cell r="A133" t="str">
            <v>Modest Chronic Absence (5-9.9%)</v>
          </cell>
          <cell r="B133">
            <v>0.10115606936416185</v>
          </cell>
          <cell r="C133">
            <v>0.15429975429975429</v>
          </cell>
          <cell r="D133">
            <v>5.9701492537313432E-2</v>
          </cell>
          <cell r="E133">
            <v>8.7682672233820466E-2</v>
          </cell>
        </row>
        <row r="134">
          <cell r="A134" t="str">
            <v>Low Chronic Absence (0-4.9%)</v>
          </cell>
          <cell r="B134">
            <v>5.3949903660886318E-2</v>
          </cell>
          <cell r="C134">
            <v>5.9459459459459463E-2</v>
          </cell>
          <cell r="D134">
            <v>2.9850746268656716E-2</v>
          </cell>
          <cell r="E134">
            <v>2.7139874739039668E-2</v>
          </cell>
        </row>
      </sheetData>
      <sheetData sheetId="10">
        <row r="10">
          <cell r="A10" t="str">
            <v>Extreme Chronic Absence (30%+)</v>
          </cell>
          <cell r="B10">
            <v>142</v>
          </cell>
        </row>
        <row r="11">
          <cell r="A11" t="str">
            <v>High Chronic Absence (20-29.9%)</v>
          </cell>
          <cell r="B11">
            <v>285</v>
          </cell>
        </row>
        <row r="12">
          <cell r="A12" t="str">
            <v>Significant Chronic Absence (10-19.9%)</v>
          </cell>
          <cell r="B12">
            <v>1001</v>
          </cell>
        </row>
        <row r="13">
          <cell r="A13" t="str">
            <v>Modest Chronic Absence (5-9.9%)</v>
          </cell>
          <cell r="B13">
            <v>598</v>
          </cell>
        </row>
        <row r="14">
          <cell r="A14" t="str">
            <v>Low Chronic Absence (0-4.9%)</v>
          </cell>
          <cell r="B14">
            <v>235</v>
          </cell>
        </row>
        <row r="25">
          <cell r="A25" t="str">
            <v>Extreme Chronic Absence (30%+)</v>
          </cell>
          <cell r="B25">
            <v>6.2804068996019466E-2</v>
          </cell>
        </row>
        <row r="26">
          <cell r="A26" t="str">
            <v>High Chronic Absence (20-29.9%)</v>
          </cell>
          <cell r="B26">
            <v>0.12605042016806722</v>
          </cell>
        </row>
        <row r="27">
          <cell r="A27" t="str">
            <v>Significant Chronic Absence (10-19.9%)</v>
          </cell>
          <cell r="B27">
            <v>0.44272445820433437</v>
          </cell>
        </row>
        <row r="28">
          <cell r="A28" t="str">
            <v>Modest Chronic Absence (5-9.9%)</v>
          </cell>
          <cell r="B28">
            <v>0.26448474126492705</v>
          </cell>
        </row>
        <row r="29">
          <cell r="A29" t="str">
            <v>Low Chronic Absence (0-4.9%)</v>
          </cell>
          <cell r="B29">
            <v>0.10393631136665192</v>
          </cell>
        </row>
        <row r="61">
          <cell r="A61" t="str">
            <v>Extreme Chronic Absence (30%+)</v>
          </cell>
          <cell r="B61">
            <v>2.8244274809160305E-2</v>
          </cell>
          <cell r="C61">
            <v>3.5416666666666666E-2</v>
          </cell>
          <cell r="D61">
            <v>0.18888888888888888</v>
          </cell>
          <cell r="E61">
            <v>0.14285714285714285</v>
          </cell>
        </row>
        <row r="62">
          <cell r="A62" t="str">
            <v>High Chronic Absence (20-29.9%)</v>
          </cell>
          <cell r="B62">
            <v>9.6183206106870228E-2</v>
          </cell>
          <cell r="C62">
            <v>8.9583333333333334E-2</v>
          </cell>
          <cell r="D62">
            <v>0.25111111111111112</v>
          </cell>
          <cell r="E62">
            <v>0.14285714285714285</v>
          </cell>
        </row>
        <row r="63">
          <cell r="A63" t="str">
            <v>Significant Chronic Absence (10-19.9%)</v>
          </cell>
          <cell r="B63">
            <v>0.4404580152671756</v>
          </cell>
          <cell r="C63">
            <v>0.49583333333333335</v>
          </cell>
          <cell r="D63">
            <v>0.4</v>
          </cell>
          <cell r="E63">
            <v>0.2857142857142857</v>
          </cell>
        </row>
        <row r="64">
          <cell r="A64" t="str">
            <v>Modest Chronic Absence (5-9.9%)</v>
          </cell>
          <cell r="B64">
            <v>0.3152671755725191</v>
          </cell>
          <cell r="C64">
            <v>0.27916666666666667</v>
          </cell>
          <cell r="D64">
            <v>0.10666666666666667</v>
          </cell>
          <cell r="E64">
            <v>0.14285714285714285</v>
          </cell>
        </row>
        <row r="65">
          <cell r="A65" t="str">
            <v>Low Chronic Absence (0-4.9%)</v>
          </cell>
          <cell r="B65">
            <v>0.11984732824427481</v>
          </cell>
          <cell r="C65">
            <v>0.1</v>
          </cell>
          <cell r="D65">
            <v>5.3333333333333337E-2</v>
          </cell>
          <cell r="E65">
            <v>0.2857142857142857</v>
          </cell>
        </row>
        <row r="84">
          <cell r="A84" t="str">
            <v>Extreme Chronic Absence (30%+)</v>
          </cell>
          <cell r="B84">
            <v>5.9348505131637662E-2</v>
          </cell>
          <cell r="C84">
            <v>0</v>
          </cell>
          <cell r="D84" t="str">
            <v>NOT REPORTED</v>
          </cell>
          <cell r="E84">
            <v>0.69230769230769229</v>
          </cell>
        </row>
        <row r="85">
          <cell r="A85" t="str">
            <v>High Chronic Absence (20-29.9%)</v>
          </cell>
          <cell r="B85">
            <v>0.12583668005354753</v>
          </cell>
          <cell r="C85">
            <v>0.2857142857142857</v>
          </cell>
          <cell r="D85" t="str">
            <v>NOT REPORTED</v>
          </cell>
          <cell r="E85">
            <v>7.6923076923076927E-2</v>
          </cell>
        </row>
        <row r="86">
          <cell r="A86" t="str">
            <v>Significant Chronic Absence (10-19.9%)</v>
          </cell>
          <cell r="B86">
            <v>0.44489067380633646</v>
          </cell>
          <cell r="C86">
            <v>0.42857142857142855</v>
          </cell>
          <cell r="D86" t="str">
            <v>NOT REPORTED</v>
          </cell>
          <cell r="E86">
            <v>7.6923076923076927E-2</v>
          </cell>
        </row>
        <row r="87">
          <cell r="A87" t="str">
            <v>Modest Chronic Absence (5-9.9%)</v>
          </cell>
          <cell r="B87">
            <v>0.26639892904953144</v>
          </cell>
          <cell r="C87">
            <v>0.14285714285714285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0.1035252119589469</v>
          </cell>
          <cell r="C88">
            <v>0.14285714285714285</v>
          </cell>
          <cell r="D88" t="str">
            <v>NOT REPORTED</v>
          </cell>
          <cell r="E88">
            <v>0.15384615384615385</v>
          </cell>
        </row>
        <row r="107">
          <cell r="A107" t="str">
            <v>Extreme Chronic Absence (30%+)</v>
          </cell>
          <cell r="B107">
            <v>0.11301715438950555</v>
          </cell>
          <cell r="C107">
            <v>3.0944625407166124E-2</v>
          </cell>
          <cell r="D107">
            <v>1.9801980198019802E-2</v>
          </cell>
          <cell r="E107">
            <v>4.2016806722689074E-3</v>
          </cell>
        </row>
        <row r="108">
          <cell r="A108" t="str">
            <v>High Chronic Absence (20-29.9%)</v>
          </cell>
          <cell r="B108">
            <v>0.19778002018163471</v>
          </cell>
          <cell r="C108">
            <v>0.11563517915309446</v>
          </cell>
          <cell r="D108">
            <v>3.7128712871287127E-2</v>
          </cell>
          <cell r="E108">
            <v>4.2016806722689074E-3</v>
          </cell>
        </row>
        <row r="109">
          <cell r="A109" t="str">
            <v>Significant Chronic Absence (10-19.9%)</v>
          </cell>
          <cell r="B109">
            <v>0.4863773965691221</v>
          </cell>
          <cell r="C109">
            <v>0.5456026058631922</v>
          </cell>
          <cell r="D109">
            <v>0.37871287128712872</v>
          </cell>
          <cell r="E109">
            <v>0.1134453781512605</v>
          </cell>
        </row>
        <row r="110">
          <cell r="A110" t="str">
            <v>Modest Chronic Absence (5-9.9%)</v>
          </cell>
          <cell r="B110">
            <v>0.15438950554994954</v>
          </cell>
          <cell r="C110">
            <v>0.26058631921824105</v>
          </cell>
          <cell r="D110">
            <v>0.44306930693069307</v>
          </cell>
          <cell r="E110">
            <v>0.43697478991596639</v>
          </cell>
        </row>
        <row r="111">
          <cell r="A111" t="str">
            <v>Low Chronic Absence (0-4.9%)</v>
          </cell>
          <cell r="B111">
            <v>4.843592330978809E-2</v>
          </cell>
          <cell r="C111">
            <v>4.7231270358306189E-2</v>
          </cell>
          <cell r="D111">
            <v>0.12128712871287128</v>
          </cell>
          <cell r="E111">
            <v>0.44117647058823528</v>
          </cell>
        </row>
        <row r="130">
          <cell r="A130" t="str">
            <v>Extreme Chronic Absence (30%+)</v>
          </cell>
          <cell r="B130">
            <v>0.14108910891089108</v>
          </cell>
          <cell r="C130">
            <v>6.5040650406504072E-2</v>
          </cell>
          <cell r="D130">
            <v>6.4150943396226415E-2</v>
          </cell>
          <cell r="E130">
            <v>1.6415868673050615E-2</v>
          </cell>
        </row>
        <row r="131">
          <cell r="A131" t="str">
            <v>High Chronic Absence (20-29.9%)</v>
          </cell>
          <cell r="B131">
            <v>0.18316831683168316</v>
          </cell>
          <cell r="C131">
            <v>0.11498257839721254</v>
          </cell>
          <cell r="D131">
            <v>0.12830188679245283</v>
          </cell>
          <cell r="E131">
            <v>0.106703146374829</v>
          </cell>
        </row>
        <row r="132">
          <cell r="A132" t="str">
            <v>Significant Chronic Absence (10-19.9%)</v>
          </cell>
          <cell r="B132">
            <v>0.34900990099009899</v>
          </cell>
          <cell r="C132">
            <v>0.36469221835075494</v>
          </cell>
          <cell r="D132">
            <v>0.52830188679245282</v>
          </cell>
          <cell r="E132">
            <v>0.55540355677154585</v>
          </cell>
        </row>
        <row r="133">
          <cell r="A133" t="str">
            <v>Modest Chronic Absence (5-9.9%)</v>
          </cell>
          <cell r="B133">
            <v>0.19801980198019803</v>
          </cell>
          <cell r="C133">
            <v>0.3077816492450639</v>
          </cell>
          <cell r="D133">
            <v>0.2339622641509434</v>
          </cell>
          <cell r="E133">
            <v>0.26128590971272231</v>
          </cell>
        </row>
        <row r="134">
          <cell r="A134" t="str">
            <v>Low Chronic Absence (0-4.9%)</v>
          </cell>
          <cell r="B134">
            <v>0.12871287128712872</v>
          </cell>
          <cell r="C134">
            <v>0.14750290360046459</v>
          </cell>
          <cell r="D134">
            <v>4.5283018867924525E-2</v>
          </cell>
          <cell r="E134">
            <v>6.0191518467852256E-2</v>
          </cell>
        </row>
      </sheetData>
      <sheetData sheetId="11">
        <row r="10">
          <cell r="A10" t="str">
            <v>Extreme Chronic Absence (30%+)</v>
          </cell>
          <cell r="B10">
            <v>38</v>
          </cell>
        </row>
        <row r="11">
          <cell r="A11" t="str">
            <v>High Chronic Absence (20-29.9%)</v>
          </cell>
          <cell r="B11">
            <v>61</v>
          </cell>
        </row>
        <row r="12">
          <cell r="A12" t="str">
            <v>Significant Chronic Absence (10-19.9%)</v>
          </cell>
          <cell r="B12">
            <v>137</v>
          </cell>
        </row>
        <row r="13">
          <cell r="A13" t="str">
            <v>Modest Chronic Absence (5-9.9%)</v>
          </cell>
          <cell r="B13">
            <v>36</v>
          </cell>
        </row>
        <row r="14">
          <cell r="A14" t="str">
            <v>Low Chronic Absence (0-4.9%)</v>
          </cell>
          <cell r="B14">
            <v>10</v>
          </cell>
        </row>
        <row r="25">
          <cell r="A25" t="str">
            <v>Extreme Chronic Absence (30%+)</v>
          </cell>
          <cell r="B25">
            <v>0.13475177304964539</v>
          </cell>
        </row>
        <row r="26">
          <cell r="A26" t="str">
            <v>High Chronic Absence (20-29.9%)</v>
          </cell>
          <cell r="B26">
            <v>0.21631205673758866</v>
          </cell>
        </row>
        <row r="27">
          <cell r="A27" t="str">
            <v>Significant Chronic Absence (10-19.9%)</v>
          </cell>
          <cell r="B27">
            <v>0.48581560283687941</v>
          </cell>
        </row>
        <row r="28">
          <cell r="A28" t="str">
            <v>Modest Chronic Absence (5-9.9%)</v>
          </cell>
          <cell r="B28">
            <v>0.1276595744680851</v>
          </cell>
        </row>
        <row r="29">
          <cell r="A29" t="str">
            <v>Low Chronic Absence (0-4.9%)</v>
          </cell>
          <cell r="B29">
            <v>3.5460992907801421E-2</v>
          </cell>
        </row>
        <row r="61">
          <cell r="A61" t="str">
            <v>Extreme Chronic Absence (30%+)</v>
          </cell>
          <cell r="B61">
            <v>0.10382513661202186</v>
          </cell>
          <cell r="C61">
            <v>0.1</v>
          </cell>
          <cell r="D61">
            <v>0.23809523809523808</v>
          </cell>
          <cell r="E61">
            <v>0.29411764705882354</v>
          </cell>
        </row>
        <row r="62">
          <cell r="A62" t="str">
            <v>High Chronic Absence (20-29.9%)</v>
          </cell>
          <cell r="B62">
            <v>0.14754098360655737</v>
          </cell>
          <cell r="C62">
            <v>0.22500000000000001</v>
          </cell>
          <cell r="D62">
            <v>0.45238095238095238</v>
          </cell>
          <cell r="E62">
            <v>0.35294117647058826</v>
          </cell>
        </row>
        <row r="63">
          <cell r="A63" t="str">
            <v>Significant Chronic Absence (10-19.9%)</v>
          </cell>
          <cell r="B63">
            <v>0.53551912568306015</v>
          </cell>
          <cell r="C63">
            <v>0.52500000000000002</v>
          </cell>
          <cell r="D63">
            <v>0.2857142857142857</v>
          </cell>
          <cell r="E63">
            <v>0.35294117647058826</v>
          </cell>
        </row>
        <row r="64">
          <cell r="A64" t="str">
            <v>Modest Chronic Absence (5-9.9%)</v>
          </cell>
          <cell r="B64">
            <v>0.15846994535519127</v>
          </cell>
          <cell r="C64">
            <v>0.15</v>
          </cell>
          <cell r="D64">
            <v>2.3809523809523808E-2</v>
          </cell>
          <cell r="E64">
            <v>0</v>
          </cell>
        </row>
        <row r="65">
          <cell r="A65" t="str">
            <v>Low Chronic Absence (0-4.9%)</v>
          </cell>
          <cell r="B65">
            <v>5.4644808743169397E-2</v>
          </cell>
          <cell r="C65">
            <v>0</v>
          </cell>
          <cell r="D65">
            <v>0</v>
          </cell>
          <cell r="E65">
            <v>0</v>
          </cell>
        </row>
        <row r="84">
          <cell r="A84" t="str">
            <v>Extreme Chronic Absence (30%+)</v>
          </cell>
          <cell r="B84">
            <v>0.13214285714285715</v>
          </cell>
          <cell r="C84">
            <v>0</v>
          </cell>
          <cell r="D84" t="str">
            <v>NOT REPORTED</v>
          </cell>
          <cell r="E84">
            <v>1</v>
          </cell>
        </row>
        <row r="85">
          <cell r="A85" t="str">
            <v>High Chronic Absence (20-29.9%)</v>
          </cell>
          <cell r="B85">
            <v>0.21428571428571427</v>
          </cell>
          <cell r="C85">
            <v>1</v>
          </cell>
          <cell r="D85" t="str">
            <v>NOT REPORTED</v>
          </cell>
          <cell r="E85">
            <v>0</v>
          </cell>
        </row>
        <row r="86">
          <cell r="A86" t="str">
            <v>Significant Chronic Absence (10-19.9%)</v>
          </cell>
          <cell r="B86">
            <v>0.48928571428571427</v>
          </cell>
          <cell r="C86">
            <v>0</v>
          </cell>
          <cell r="D86" t="str">
            <v>NOT REPORTED</v>
          </cell>
          <cell r="E86">
            <v>0</v>
          </cell>
        </row>
        <row r="87">
          <cell r="A87" t="str">
            <v>Modest Chronic Absence (5-9.9%)</v>
          </cell>
          <cell r="B87">
            <v>0.12857142857142856</v>
          </cell>
          <cell r="C87">
            <v>0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3.5714285714285712E-2</v>
          </cell>
          <cell r="C88">
            <v>0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>
            <v>0.51351351351351349</v>
          </cell>
          <cell r="C107">
            <v>0.14754098360655737</v>
          </cell>
          <cell r="D107">
            <v>1.1235955056179775E-2</v>
          </cell>
          <cell r="E107">
            <v>0</v>
          </cell>
        </row>
        <row r="108">
          <cell r="A108" t="str">
            <v>High Chronic Absence (20-29.9%)</v>
          </cell>
          <cell r="B108">
            <v>0.1891891891891892</v>
          </cell>
          <cell r="C108">
            <v>0.26229508196721313</v>
          </cell>
          <cell r="D108">
            <v>0.2247191011235955</v>
          </cell>
          <cell r="E108">
            <v>5.8823529411764705E-2</v>
          </cell>
        </row>
        <row r="109">
          <cell r="A109" t="str">
            <v>Significant Chronic Absence (10-19.9%)</v>
          </cell>
          <cell r="B109">
            <v>0.27027027027027029</v>
          </cell>
          <cell r="C109">
            <v>0.54918032786885251</v>
          </cell>
          <cell r="D109">
            <v>0.5393258426966292</v>
          </cell>
          <cell r="E109">
            <v>0.35294117647058826</v>
          </cell>
        </row>
        <row r="110">
          <cell r="A110" t="str">
            <v>Modest Chronic Absence (5-9.9%)</v>
          </cell>
          <cell r="B110">
            <v>2.7027027027027029E-2</v>
          </cell>
          <cell r="C110">
            <v>4.0983606557377046E-2</v>
          </cell>
          <cell r="D110">
            <v>0.20224719101123595</v>
          </cell>
          <cell r="E110">
            <v>0.35294117647058826</v>
          </cell>
        </row>
        <row r="111">
          <cell r="A111" t="str">
            <v>Low Chronic Absence (0-4.9%)</v>
          </cell>
          <cell r="B111">
            <v>0</v>
          </cell>
          <cell r="C111">
            <v>0</v>
          </cell>
          <cell r="D111">
            <v>2.247191011235955E-2</v>
          </cell>
          <cell r="E111">
            <v>0.23529411764705882</v>
          </cell>
        </row>
        <row r="130">
          <cell r="A130" t="str">
            <v>Extreme Chronic Absence (30%+)</v>
          </cell>
          <cell r="B130">
            <v>7.4626865671641784E-2</v>
          </cell>
          <cell r="C130">
            <v>0.10377358490566038</v>
          </cell>
          <cell r="D130">
            <v>0.11940298507462686</v>
          </cell>
          <cell r="E130">
            <v>0.33333333333333331</v>
          </cell>
        </row>
        <row r="131">
          <cell r="A131" t="str">
            <v>High Chronic Absence (20-29.9%)</v>
          </cell>
          <cell r="B131">
            <v>0.20895522388059701</v>
          </cell>
          <cell r="C131">
            <v>0.11320754716981132</v>
          </cell>
          <cell r="D131">
            <v>0.34328358208955223</v>
          </cell>
          <cell r="E131">
            <v>0.2857142857142857</v>
          </cell>
        </row>
        <row r="132">
          <cell r="A132" t="str">
            <v>Significant Chronic Absence (10-19.9%)</v>
          </cell>
          <cell r="B132">
            <v>0.47761194029850745</v>
          </cell>
          <cell r="C132">
            <v>0.55660377358490565</v>
          </cell>
          <cell r="D132">
            <v>0.4925373134328358</v>
          </cell>
          <cell r="E132">
            <v>0.30952380952380953</v>
          </cell>
        </row>
        <row r="133">
          <cell r="A133" t="str">
            <v>Modest Chronic Absence (5-9.9%)</v>
          </cell>
          <cell r="B133">
            <v>0.16417910447761194</v>
          </cell>
          <cell r="C133">
            <v>0.17924528301886791</v>
          </cell>
          <cell r="D133">
            <v>4.4776119402985072E-2</v>
          </cell>
          <cell r="E133">
            <v>7.1428571428571425E-2</v>
          </cell>
        </row>
        <row r="134">
          <cell r="A134" t="str">
            <v>Low Chronic Absence (0-4.9%)</v>
          </cell>
          <cell r="B134">
            <v>7.4626865671641784E-2</v>
          </cell>
          <cell r="C134">
            <v>4.716981132075472E-2</v>
          </cell>
          <cell r="D134">
            <v>0</v>
          </cell>
          <cell r="E134">
            <v>0</v>
          </cell>
        </row>
      </sheetData>
      <sheetData sheetId="12">
        <row r="10">
          <cell r="A10" t="str">
            <v>Extreme Chronic Absence (30%+)</v>
          </cell>
          <cell r="B10">
            <v>6</v>
          </cell>
        </row>
        <row r="11">
          <cell r="A11" t="str">
            <v>High Chronic Absence (20-29.9%)</v>
          </cell>
          <cell r="B11">
            <v>5</v>
          </cell>
        </row>
        <row r="12">
          <cell r="A12" t="str">
            <v>Significant Chronic Absence (10-19.9%)</v>
          </cell>
          <cell r="B12">
            <v>20</v>
          </cell>
        </row>
        <row r="13">
          <cell r="A13" t="str">
            <v>Modest Chronic Absence (5-9.9%)</v>
          </cell>
          <cell r="B13">
            <v>127</v>
          </cell>
        </row>
        <row r="14">
          <cell r="A14" t="str">
            <v>Low Chronic Absence (0-4.9%)</v>
          </cell>
          <cell r="B14">
            <v>494</v>
          </cell>
        </row>
        <row r="25">
          <cell r="A25" t="str">
            <v>Extreme Chronic Absence (30%+)</v>
          </cell>
          <cell r="B25">
            <v>9.202453987730062E-3</v>
          </cell>
        </row>
        <row r="26">
          <cell r="A26" t="str">
            <v>High Chronic Absence (20-29.9%)</v>
          </cell>
          <cell r="B26">
            <v>7.6687116564417178E-3</v>
          </cell>
        </row>
        <row r="27">
          <cell r="A27" t="str">
            <v>Significant Chronic Absence (10-19.9%)</v>
          </cell>
          <cell r="B27">
            <v>3.0674846625766871E-2</v>
          </cell>
        </row>
        <row r="28">
          <cell r="A28" t="str">
            <v>Modest Chronic Absence (5-9.9%)</v>
          </cell>
          <cell r="B28">
            <v>0.19478527607361965</v>
          </cell>
        </row>
        <row r="29">
          <cell r="A29" t="str">
            <v>Low Chronic Absence (0-4.9%)</v>
          </cell>
          <cell r="B29">
            <v>0.75766871165644167</v>
          </cell>
        </row>
        <row r="61">
          <cell r="A61" t="str">
            <v>Extreme Chronic Absence (30%+)</v>
          </cell>
          <cell r="B61">
            <v>8.0645161290322578E-3</v>
          </cell>
          <cell r="C61">
            <v>0</v>
          </cell>
          <cell r="D61">
            <v>7.6335877862595417E-3</v>
          </cell>
          <cell r="E61">
            <v>4.878048780487805E-2</v>
          </cell>
        </row>
        <row r="62">
          <cell r="A62" t="str">
            <v>High Chronic Absence (20-29.9%)</v>
          </cell>
          <cell r="B62">
            <v>5.3763440860215058E-3</v>
          </cell>
          <cell r="C62">
            <v>9.2592592592592587E-3</v>
          </cell>
          <cell r="D62">
            <v>7.6335877862595417E-3</v>
          </cell>
          <cell r="E62">
            <v>2.4390243902439025E-2</v>
          </cell>
        </row>
        <row r="63">
          <cell r="A63" t="str">
            <v>Significant Chronic Absence (10-19.9%)</v>
          </cell>
          <cell r="B63">
            <v>3.7634408602150539E-2</v>
          </cell>
          <cell r="C63">
            <v>9.2592592592592587E-3</v>
          </cell>
          <cell r="D63">
            <v>2.2900763358778626E-2</v>
          </cell>
          <cell r="E63">
            <v>4.878048780487805E-2</v>
          </cell>
        </row>
        <row r="64">
          <cell r="A64" t="str">
            <v>Modest Chronic Absence (5-9.9%)</v>
          </cell>
          <cell r="B64">
            <v>0.20430107526881722</v>
          </cell>
          <cell r="C64">
            <v>0.1388888888888889</v>
          </cell>
          <cell r="D64">
            <v>0.22137404580152673</v>
          </cell>
          <cell r="E64">
            <v>0.17073170731707318</v>
          </cell>
        </row>
        <row r="65">
          <cell r="A65" t="str">
            <v>Low Chronic Absence (0-4.9%)</v>
          </cell>
          <cell r="B65">
            <v>0.7446236559139785</v>
          </cell>
          <cell r="C65">
            <v>0.84259259259259256</v>
          </cell>
          <cell r="D65">
            <v>0.74045801526717558</v>
          </cell>
          <cell r="E65">
            <v>0.70731707317073167</v>
          </cell>
        </row>
        <row r="84">
          <cell r="A84" t="str">
            <v>Extreme Chronic Absence (30%+)</v>
          </cell>
          <cell r="B84">
            <v>6.2208398133748056E-3</v>
          </cell>
          <cell r="C84">
            <v>0.14285714285714285</v>
          </cell>
          <cell r="D84">
            <v>0.5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6.2208398133748056E-3</v>
          </cell>
          <cell r="C85">
            <v>0.14285714285714285</v>
          </cell>
          <cell r="D85">
            <v>0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2.4883359253499222E-2</v>
          </cell>
          <cell r="C86">
            <v>0.5714285714285714</v>
          </cell>
          <cell r="D86">
            <v>0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0.19595645412130638</v>
          </cell>
          <cell r="C87">
            <v>0</v>
          </cell>
          <cell r="D87">
            <v>0.5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0.76671850699844479</v>
          </cell>
          <cell r="C88">
            <v>0.14285714285714285</v>
          </cell>
          <cell r="D88">
            <v>0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</v>
          </cell>
          <cell r="C107">
            <v>0</v>
          </cell>
          <cell r="D107">
            <v>0</v>
          </cell>
          <cell r="E107">
            <v>1.2658227848101266E-2</v>
          </cell>
        </row>
        <row r="108">
          <cell r="A108" t="str">
            <v>High Chronic Absence (20-29.9%)</v>
          </cell>
          <cell r="B108">
            <v>1.8867924528301886E-2</v>
          </cell>
          <cell r="C108">
            <v>4.8780487804878049E-3</v>
          </cell>
          <cell r="D108">
            <v>3.2573289902280132E-3</v>
          </cell>
          <cell r="E108">
            <v>1.2658227848101266E-2</v>
          </cell>
        </row>
        <row r="109">
          <cell r="A109" t="str">
            <v>Significant Chronic Absence (10-19.9%)</v>
          </cell>
          <cell r="B109">
            <v>1.8867924528301886E-2</v>
          </cell>
          <cell r="C109">
            <v>3.9024390243902439E-2</v>
          </cell>
          <cell r="D109">
            <v>2.6058631921824105E-2</v>
          </cell>
          <cell r="E109">
            <v>1.2658227848101266E-2</v>
          </cell>
        </row>
        <row r="110">
          <cell r="A110" t="str">
            <v>Modest Chronic Absence (5-9.9%)</v>
          </cell>
          <cell r="B110">
            <v>0.41509433962264153</v>
          </cell>
          <cell r="C110">
            <v>0.28780487804878047</v>
          </cell>
          <cell r="D110">
            <v>0.13355048859934854</v>
          </cell>
          <cell r="E110">
            <v>6.3291139240506333E-2</v>
          </cell>
        </row>
        <row r="111">
          <cell r="A111" t="str">
            <v>Low Chronic Absence (0-4.9%)</v>
          </cell>
          <cell r="B111">
            <v>0.54716981132075471</v>
          </cell>
          <cell r="C111">
            <v>0.66829268292682931</v>
          </cell>
          <cell r="D111">
            <v>0.83713355048859939</v>
          </cell>
          <cell r="E111">
            <v>0.89873417721518989</v>
          </cell>
        </row>
        <row r="130">
          <cell r="A130" t="str">
            <v>Extreme Chronic Absence (30%+)</v>
          </cell>
          <cell r="B130">
            <v>8.3333333333333332E-3</v>
          </cell>
          <cell r="C130">
            <v>8.4745762711864406E-3</v>
          </cell>
          <cell r="D130">
            <v>1.3422818791946308E-2</v>
          </cell>
          <cell r="E130">
            <v>7.5471698113207548E-3</v>
          </cell>
        </row>
        <row r="131">
          <cell r="A131" t="str">
            <v>High Chronic Absence (20-29.9%)</v>
          </cell>
          <cell r="B131">
            <v>8.3333333333333332E-3</v>
          </cell>
          <cell r="C131">
            <v>8.4745762711864406E-3</v>
          </cell>
          <cell r="D131">
            <v>6.7114093959731542E-3</v>
          </cell>
          <cell r="E131">
            <v>7.5471698113207548E-3</v>
          </cell>
        </row>
        <row r="132">
          <cell r="A132" t="str">
            <v>Significant Chronic Absence (10-19.9%)</v>
          </cell>
          <cell r="B132">
            <v>8.3333333333333332E-3</v>
          </cell>
          <cell r="C132">
            <v>8.4745762711864406E-3</v>
          </cell>
          <cell r="D132">
            <v>2.6845637583892617E-2</v>
          </cell>
          <cell r="E132">
            <v>5.2830188679245285E-2</v>
          </cell>
        </row>
        <row r="133">
          <cell r="A133" t="str">
            <v>Modest Chronic Absence (5-9.9%)</v>
          </cell>
          <cell r="B133">
            <v>0.16666666666666666</v>
          </cell>
          <cell r="C133">
            <v>8.4745762711864403E-2</v>
          </cell>
          <cell r="D133">
            <v>0.1476510067114094</v>
          </cell>
          <cell r="E133">
            <v>0.28301886792452829</v>
          </cell>
        </row>
        <row r="134">
          <cell r="A134" t="str">
            <v>Low Chronic Absence (0-4.9%)</v>
          </cell>
          <cell r="B134">
            <v>0.80833333333333335</v>
          </cell>
          <cell r="C134">
            <v>0.88983050847457623</v>
          </cell>
          <cell r="D134">
            <v>0.80536912751677847</v>
          </cell>
          <cell r="E134">
            <v>0.64905660377358487</v>
          </cell>
        </row>
      </sheetData>
      <sheetData sheetId="13">
        <row r="10">
          <cell r="A10" t="str">
            <v>Extreme Chronic Absence (30%+)</v>
          </cell>
          <cell r="B10">
            <v>459</v>
          </cell>
        </row>
        <row r="11">
          <cell r="A11" t="str">
            <v>High Chronic Absence (20-29.9%)</v>
          </cell>
          <cell r="B11">
            <v>490</v>
          </cell>
        </row>
        <row r="12">
          <cell r="A12" t="str">
            <v>Significant Chronic Absence (10-19.9%)</v>
          </cell>
          <cell r="B12">
            <v>1526</v>
          </cell>
        </row>
        <row r="13">
          <cell r="A13" t="str">
            <v>Modest Chronic Absence (5-9.9%)</v>
          </cell>
          <cell r="B13">
            <v>1086</v>
          </cell>
        </row>
        <row r="14">
          <cell r="A14" t="str">
            <v>Low Chronic Absence (0-4.9%)</v>
          </cell>
          <cell r="B14">
            <v>468</v>
          </cell>
        </row>
        <row r="25">
          <cell r="A25" t="str">
            <v>Extreme Chronic Absence (30%+)</v>
          </cell>
          <cell r="B25">
            <v>0.11392405063291139</v>
          </cell>
        </row>
        <row r="26">
          <cell r="A26" t="str">
            <v>High Chronic Absence (20-29.9%)</v>
          </cell>
          <cell r="B26">
            <v>0.12161826756018863</v>
          </cell>
        </row>
        <row r="27">
          <cell r="A27" t="str">
            <v>Significant Chronic Absence (10-19.9%)</v>
          </cell>
          <cell r="B27">
            <v>0.37875403325887319</v>
          </cell>
        </row>
        <row r="28">
          <cell r="A28" t="str">
            <v>Modest Chronic Absence (5-9.9%)</v>
          </cell>
          <cell r="B28">
            <v>0.2695457930007446</v>
          </cell>
        </row>
        <row r="29">
          <cell r="A29" t="str">
            <v>Low Chronic Absence (0-4.9%)</v>
          </cell>
          <cell r="B29">
            <v>0.11615785554728221</v>
          </cell>
        </row>
        <row r="61">
          <cell r="A61" t="str">
            <v>Extreme Chronic Absence (30%+)</v>
          </cell>
          <cell r="B61">
            <v>4.7538200339558571E-2</v>
          </cell>
          <cell r="C61">
            <v>6.8245125348189412E-2</v>
          </cell>
          <cell r="D61">
            <v>0.31566820276497698</v>
          </cell>
          <cell r="E61">
            <v>0.54166666666666663</v>
          </cell>
        </row>
        <row r="62">
          <cell r="A62" t="str">
            <v>High Chronic Absence (20-29.9%)</v>
          </cell>
          <cell r="B62">
            <v>8.234295415959253E-2</v>
          </cell>
          <cell r="C62">
            <v>0.11559888579387187</v>
          </cell>
          <cell r="D62">
            <v>0.22580645161290322</v>
          </cell>
          <cell r="E62">
            <v>0.125</v>
          </cell>
        </row>
        <row r="63">
          <cell r="A63" t="str">
            <v>Significant Chronic Absence (10-19.9%)</v>
          </cell>
          <cell r="B63">
            <v>0.37478777589134127</v>
          </cell>
          <cell r="C63">
            <v>0.43314763231197773</v>
          </cell>
          <cell r="D63">
            <v>0.35138248847926268</v>
          </cell>
          <cell r="E63">
            <v>0.29166666666666669</v>
          </cell>
        </row>
        <row r="64">
          <cell r="A64" t="str">
            <v>Modest Chronic Absence (5-9.9%)</v>
          </cell>
          <cell r="B64">
            <v>0.34762308998302205</v>
          </cell>
          <cell r="C64">
            <v>0.27994428969359331</v>
          </cell>
          <cell r="D64">
            <v>6.4516129032258063E-2</v>
          </cell>
          <cell r="E64">
            <v>4.1666666666666664E-2</v>
          </cell>
        </row>
        <row r="65">
          <cell r="A65" t="str">
            <v>Low Chronic Absence (0-4.9%)</v>
          </cell>
          <cell r="B65">
            <v>0.14770797962648557</v>
          </cell>
          <cell r="C65">
            <v>0.10306406685236769</v>
          </cell>
          <cell r="D65">
            <v>4.2626728110599081E-2</v>
          </cell>
          <cell r="E65">
            <v>0</v>
          </cell>
        </row>
        <row r="84">
          <cell r="A84" t="str">
            <v>Extreme Chronic Absence (30%+)</v>
          </cell>
          <cell r="B84">
            <v>0.10408534998698933</v>
          </cell>
          <cell r="C84">
            <v>0.18292682926829268</v>
          </cell>
          <cell r="D84" t="str">
            <v>NOT REPORTED</v>
          </cell>
          <cell r="E84">
            <v>0.42307692307692307</v>
          </cell>
        </row>
        <row r="85">
          <cell r="A85" t="str">
            <v>High Chronic Absence (20-29.9%)</v>
          </cell>
          <cell r="B85">
            <v>0.1199583658600052</v>
          </cell>
          <cell r="C85">
            <v>0.17073170731707318</v>
          </cell>
          <cell r="D85" t="str">
            <v>NOT REPORTED</v>
          </cell>
          <cell r="E85">
            <v>0.14423076923076922</v>
          </cell>
        </row>
        <row r="86">
          <cell r="A86" t="str">
            <v>Significant Chronic Absence (10-19.9%)</v>
          </cell>
          <cell r="B86">
            <v>0.385376008326828</v>
          </cell>
          <cell r="C86">
            <v>0.28048780487804881</v>
          </cell>
          <cell r="D86" t="str">
            <v>NOT REPORTED</v>
          </cell>
          <cell r="E86">
            <v>0.21153846153846154</v>
          </cell>
        </row>
        <row r="87">
          <cell r="A87" t="str">
            <v>Modest Chronic Absence (5-9.9%)</v>
          </cell>
          <cell r="B87">
            <v>0.27582617746552174</v>
          </cell>
          <cell r="C87">
            <v>0.1951219512195122</v>
          </cell>
          <cell r="D87" t="str">
            <v>NOT REPORTED</v>
          </cell>
          <cell r="E87">
            <v>9.6153846153846159E-2</v>
          </cell>
        </row>
        <row r="88">
          <cell r="A88" t="str">
            <v>Low Chronic Absence (0-4.9%)</v>
          </cell>
          <cell r="B88">
            <v>0.11475409836065574</v>
          </cell>
          <cell r="C88">
            <v>0.17073170731707318</v>
          </cell>
          <cell r="D88" t="str">
            <v>NOT REPORTED</v>
          </cell>
          <cell r="E88">
            <v>0.125</v>
          </cell>
        </row>
        <row r="107">
          <cell r="A107" t="str">
            <v>Extreme Chronic Absence (30%+)</v>
          </cell>
          <cell r="B107">
            <v>0.25198412698412698</v>
          </cell>
          <cell r="C107">
            <v>0.11835506519558676</v>
          </cell>
          <cell r="D107">
            <v>4.0438079191238416E-2</v>
          </cell>
          <cell r="E107">
            <v>2.2194821208384709E-2</v>
          </cell>
        </row>
        <row r="108">
          <cell r="A108" t="str">
            <v>High Chronic Absence (20-29.9%)</v>
          </cell>
          <cell r="B108">
            <v>0.16468253968253968</v>
          </cell>
          <cell r="C108">
            <v>0.18655967903711135</v>
          </cell>
          <cell r="D108">
            <v>0.10109519797809605</v>
          </cell>
          <cell r="E108">
            <v>1.7262638717632551E-2</v>
          </cell>
        </row>
        <row r="109">
          <cell r="A109" t="str">
            <v>Significant Chronic Absence (10-19.9%)</v>
          </cell>
          <cell r="B109">
            <v>0.37400793650793651</v>
          </cell>
          <cell r="C109">
            <v>0.46439317953861586</v>
          </cell>
          <cell r="D109">
            <v>0.41701769165964614</v>
          </cell>
          <cell r="E109">
            <v>0.23427866831072749</v>
          </cell>
        </row>
        <row r="110">
          <cell r="A110" t="str">
            <v>Modest Chronic Absence (5-9.9%)</v>
          </cell>
          <cell r="B110">
            <v>0.16071428571428573</v>
          </cell>
          <cell r="C110">
            <v>0.18054162487462388</v>
          </cell>
          <cell r="D110">
            <v>0.32603201347935973</v>
          </cell>
          <cell r="E110">
            <v>0.44019728729963009</v>
          </cell>
        </row>
        <row r="111">
          <cell r="A111" t="str">
            <v>Low Chronic Absence (0-4.9%)</v>
          </cell>
          <cell r="B111">
            <v>4.8611111111111112E-2</v>
          </cell>
          <cell r="C111">
            <v>5.0150451354062188E-2</v>
          </cell>
          <cell r="D111">
            <v>0.11541701769165964</v>
          </cell>
          <cell r="E111">
            <v>0.28606658446362515</v>
          </cell>
        </row>
        <row r="130">
          <cell r="A130" t="str">
            <v>Extreme Chronic Absence (30%+)</v>
          </cell>
          <cell r="B130">
            <v>0.22286821705426357</v>
          </cell>
          <cell r="C130">
            <v>9.2727272727272728E-2</v>
          </cell>
          <cell r="D130">
            <v>7.8846153846153844E-2</v>
          </cell>
          <cell r="E130">
            <v>4.2321644498186213E-2</v>
          </cell>
        </row>
        <row r="131">
          <cell r="A131" t="str">
            <v>High Chronic Absence (20-29.9%)</v>
          </cell>
          <cell r="B131">
            <v>0.14244186046511628</v>
          </cell>
          <cell r="C131">
            <v>9.1515151515151522E-2</v>
          </cell>
          <cell r="D131">
            <v>0.18269230769230768</v>
          </cell>
          <cell r="E131">
            <v>0.11729141475211609</v>
          </cell>
        </row>
        <row r="132">
          <cell r="A132" t="str">
            <v>Significant Chronic Absence (10-19.9%)</v>
          </cell>
          <cell r="B132">
            <v>0.34593023255813954</v>
          </cell>
          <cell r="C132">
            <v>0.36121212121212121</v>
          </cell>
          <cell r="D132">
            <v>0.43461538461538463</v>
          </cell>
          <cell r="E132">
            <v>0.4195888754534462</v>
          </cell>
        </row>
        <row r="133">
          <cell r="A133" t="str">
            <v>Modest Chronic Absence (5-9.9%)</v>
          </cell>
          <cell r="B133">
            <v>0.23546511627906977</v>
          </cell>
          <cell r="C133">
            <v>0.29878787878787877</v>
          </cell>
          <cell r="D133">
            <v>0.22115384615384615</v>
          </cell>
          <cell r="E133">
            <v>0.2841596130592503</v>
          </cell>
        </row>
        <row r="134">
          <cell r="A134" t="str">
            <v>Low Chronic Absence (0-4.9%)</v>
          </cell>
          <cell r="B134">
            <v>5.329457364341085E-2</v>
          </cell>
          <cell r="C134">
            <v>0.15575757575757576</v>
          </cell>
          <cell r="D134">
            <v>8.269230769230769E-2</v>
          </cell>
          <cell r="E134">
            <v>0.13663845223700122</v>
          </cell>
        </row>
      </sheetData>
      <sheetData sheetId="14">
        <row r="10">
          <cell r="A10" t="str">
            <v>Extreme Chronic Absence (30%+)</v>
          </cell>
          <cell r="B10">
            <v>114</v>
          </cell>
        </row>
        <row r="11">
          <cell r="A11" t="str">
            <v>High Chronic Absence (20-29.9%)</v>
          </cell>
          <cell r="B11">
            <v>152</v>
          </cell>
        </row>
        <row r="12">
          <cell r="A12" t="str">
            <v>Significant Chronic Absence (10-19.9%)</v>
          </cell>
          <cell r="B12">
            <v>613</v>
          </cell>
        </row>
        <row r="13">
          <cell r="A13" t="str">
            <v>Modest Chronic Absence (5-9.9%)</v>
          </cell>
          <cell r="B13">
            <v>596</v>
          </cell>
        </row>
        <row r="14">
          <cell r="A14" t="str">
            <v>Low Chronic Absence (0-4.9%)</v>
          </cell>
          <cell r="B14">
            <v>361</v>
          </cell>
        </row>
        <row r="25">
          <cell r="A25" t="str">
            <v>Extreme Chronic Absence (30%+)</v>
          </cell>
          <cell r="B25">
            <v>6.2091503267973858E-2</v>
          </cell>
        </row>
        <row r="26">
          <cell r="A26" t="str">
            <v>High Chronic Absence (20-29.9%)</v>
          </cell>
          <cell r="B26">
            <v>8.2788671023965144E-2</v>
          </cell>
        </row>
        <row r="27">
          <cell r="A27" t="str">
            <v>Significant Chronic Absence (10-19.9%)</v>
          </cell>
          <cell r="B27">
            <v>0.33387799564270154</v>
          </cell>
        </row>
        <row r="28">
          <cell r="A28" t="str">
            <v>Modest Chronic Absence (5-9.9%)</v>
          </cell>
          <cell r="B28">
            <v>0.32461873638344224</v>
          </cell>
        </row>
        <row r="29">
          <cell r="A29" t="str">
            <v>Low Chronic Absence (0-4.9%)</v>
          </cell>
          <cell r="B29">
            <v>0.19662309368191722</v>
          </cell>
        </row>
        <row r="61">
          <cell r="A61" t="str">
            <v>Extreme Chronic Absence (30%+)</v>
          </cell>
          <cell r="B61">
            <v>3.1894934333958722E-2</v>
          </cell>
          <cell r="C61">
            <v>3.4383954154727794E-2</v>
          </cell>
          <cell r="D61">
            <v>0.14615384615384616</v>
          </cell>
          <cell r="E61">
            <v>0.35483870967741937</v>
          </cell>
        </row>
        <row r="62">
          <cell r="A62" t="str">
            <v>High Chronic Absence (20-29.9%)</v>
          </cell>
          <cell r="B62">
            <v>4.7842401500938089E-2</v>
          </cell>
          <cell r="C62">
            <v>7.7363896848137534E-2</v>
          </cell>
          <cell r="D62">
            <v>0.17692307692307693</v>
          </cell>
          <cell r="E62">
            <v>0.16129032258064516</v>
          </cell>
        </row>
        <row r="63">
          <cell r="A63" t="str">
            <v>Significant Chronic Absence (10-19.9%)</v>
          </cell>
          <cell r="B63">
            <v>0.27298311444652906</v>
          </cell>
          <cell r="C63">
            <v>0.42120343839541546</v>
          </cell>
          <cell r="D63">
            <v>0.42051282051282052</v>
          </cell>
          <cell r="E63">
            <v>0.35483870967741937</v>
          </cell>
        </row>
        <row r="64">
          <cell r="A64" t="str">
            <v>Modest Chronic Absence (5-9.9%)</v>
          </cell>
          <cell r="B64">
            <v>0.37335834896810505</v>
          </cell>
          <cell r="C64">
            <v>0.32951289398280803</v>
          </cell>
          <cell r="D64">
            <v>0.20256410256410257</v>
          </cell>
          <cell r="E64">
            <v>0.12903225806451613</v>
          </cell>
        </row>
        <row r="65">
          <cell r="A65" t="str">
            <v>Low Chronic Absence (0-4.9%)</v>
          </cell>
          <cell r="B65">
            <v>0.27392120075046905</v>
          </cell>
          <cell r="C65">
            <v>0.13753581661891118</v>
          </cell>
          <cell r="D65">
            <v>5.3846153846153849E-2</v>
          </cell>
          <cell r="E65">
            <v>0</v>
          </cell>
        </row>
        <row r="84">
          <cell r="A84" t="str">
            <v>Extreme Chronic Absence (30%+)</v>
          </cell>
          <cell r="B84">
            <v>5.7565789473684209E-2</v>
          </cell>
          <cell r="C84">
            <v>0.7142857142857143</v>
          </cell>
          <cell r="D84" t="str">
            <v>NOT REPORTED</v>
          </cell>
          <cell r="E84">
            <v>0.8</v>
          </cell>
        </row>
        <row r="85">
          <cell r="A85" t="str">
            <v>High Chronic Absence (20-29.9%)</v>
          </cell>
          <cell r="B85">
            <v>8.2785087719298239E-2</v>
          </cell>
          <cell r="C85">
            <v>0.14285714285714285</v>
          </cell>
          <cell r="D85" t="str">
            <v>NOT REPORTED</v>
          </cell>
          <cell r="E85">
            <v>0</v>
          </cell>
        </row>
        <row r="86">
          <cell r="A86" t="str">
            <v>Significant Chronic Absence (10-19.9%)</v>
          </cell>
          <cell r="B86">
            <v>0.33497807017543857</v>
          </cell>
          <cell r="C86">
            <v>0.14285714285714285</v>
          </cell>
          <cell r="D86" t="str">
            <v>NOT REPORTED</v>
          </cell>
          <cell r="E86">
            <v>0.2</v>
          </cell>
        </row>
        <row r="87">
          <cell r="A87" t="str">
            <v>Modest Chronic Absence (5-9.9%)</v>
          </cell>
          <cell r="B87">
            <v>0.3267543859649123</v>
          </cell>
          <cell r="C87">
            <v>0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0.19791666666666666</v>
          </cell>
          <cell r="C88">
            <v>0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>
            <v>0.19047619047619047</v>
          </cell>
          <cell r="C107">
            <v>6.1032863849765258E-2</v>
          </cell>
          <cell r="D107">
            <v>1.3719512195121951E-2</v>
          </cell>
          <cell r="E107">
            <v>9.7560975609756097E-3</v>
          </cell>
        </row>
        <row r="108">
          <cell r="A108" t="str">
            <v>High Chronic Absence (20-29.9%)</v>
          </cell>
          <cell r="B108">
            <v>0.1875</v>
          </cell>
          <cell r="C108">
            <v>8.9201877934272297E-2</v>
          </cell>
          <cell r="D108">
            <v>4.878048780487805E-2</v>
          </cell>
          <cell r="E108">
            <v>0</v>
          </cell>
        </row>
        <row r="109">
          <cell r="A109" t="str">
            <v>Significant Chronic Absence (10-19.9%)</v>
          </cell>
          <cell r="B109">
            <v>0.46130952380952384</v>
          </cell>
          <cell r="C109">
            <v>0.41314553990610331</v>
          </cell>
          <cell r="D109">
            <v>0.26829268292682928</v>
          </cell>
          <cell r="E109">
            <v>8.7804878048780483E-2</v>
          </cell>
        </row>
        <row r="110">
          <cell r="A110" t="str">
            <v>Modest Chronic Absence (5-9.9%)</v>
          </cell>
          <cell r="B110">
            <v>0.125</v>
          </cell>
          <cell r="C110">
            <v>0.34428794992175271</v>
          </cell>
          <cell r="D110">
            <v>0.42530487804878048</v>
          </cell>
          <cell r="E110">
            <v>0.26829268292682928</v>
          </cell>
        </row>
        <row r="111">
          <cell r="A111" t="str">
            <v>Low Chronic Absence (0-4.9%)</v>
          </cell>
          <cell r="B111">
            <v>3.5714285714285712E-2</v>
          </cell>
          <cell r="C111">
            <v>9.2331768388106417E-2</v>
          </cell>
          <cell r="D111">
            <v>0.24390243902439024</v>
          </cell>
          <cell r="E111">
            <v>0.63414634146341464</v>
          </cell>
        </row>
        <row r="130">
          <cell r="A130" t="str">
            <v>Extreme Chronic Absence (30%+)</v>
          </cell>
          <cell r="B130">
            <v>0.16566866267465069</v>
          </cell>
          <cell r="C130">
            <v>4.8346055979643768E-2</v>
          </cell>
          <cell r="D130">
            <v>1.4084507042253521E-2</v>
          </cell>
          <cell r="E130">
            <v>1.2158054711246201E-2</v>
          </cell>
        </row>
        <row r="131">
          <cell r="A131" t="str">
            <v>High Chronic Absence (20-29.9%)</v>
          </cell>
          <cell r="B131">
            <v>0.1377245508982036</v>
          </cell>
          <cell r="C131">
            <v>5.8524173027989825E-2</v>
          </cell>
          <cell r="D131">
            <v>9.154929577464789E-2</v>
          </cell>
          <cell r="E131">
            <v>5.1671732522796353E-2</v>
          </cell>
        </row>
        <row r="132">
          <cell r="A132" t="str">
            <v>Significant Chronic Absence (10-19.9%)</v>
          </cell>
          <cell r="B132">
            <v>0.34530938123752497</v>
          </cell>
          <cell r="C132">
            <v>0.26717557251908397</v>
          </cell>
          <cell r="D132">
            <v>0.426056338028169</v>
          </cell>
          <cell r="E132">
            <v>0.32522796352583588</v>
          </cell>
        </row>
        <row r="133">
          <cell r="A133" t="str">
            <v>Modest Chronic Absence (5-9.9%)</v>
          </cell>
          <cell r="B133">
            <v>0.19560878243512975</v>
          </cell>
          <cell r="C133">
            <v>0.33078880407124683</v>
          </cell>
          <cell r="D133">
            <v>0.39436619718309857</v>
          </cell>
          <cell r="E133">
            <v>0.38905775075987842</v>
          </cell>
        </row>
        <row r="134">
          <cell r="A134" t="str">
            <v>Low Chronic Absence (0-4.9%)</v>
          </cell>
          <cell r="B134">
            <v>0.15568862275449102</v>
          </cell>
          <cell r="C134">
            <v>0.2951653944020356</v>
          </cell>
          <cell r="D134">
            <v>7.3943661971830985E-2</v>
          </cell>
          <cell r="E134">
            <v>0.22188449848024316</v>
          </cell>
        </row>
      </sheetData>
      <sheetData sheetId="15">
        <row r="10">
          <cell r="A10" t="str">
            <v>Extreme Chronic Absence (30%+)</v>
          </cell>
          <cell r="B10">
            <v>27</v>
          </cell>
        </row>
        <row r="11">
          <cell r="A11" t="str">
            <v>High Chronic Absence (20-29.9%)</v>
          </cell>
          <cell r="B11">
            <v>68</v>
          </cell>
        </row>
        <row r="12">
          <cell r="A12" t="str">
            <v>Significant Chronic Absence (10-19.9%)</v>
          </cell>
          <cell r="B12">
            <v>361</v>
          </cell>
        </row>
        <row r="13">
          <cell r="A13" t="str">
            <v>Modest Chronic Absence (5-9.9%)</v>
          </cell>
          <cell r="B13">
            <v>522</v>
          </cell>
        </row>
        <row r="14">
          <cell r="A14" t="str">
            <v>Low Chronic Absence (0-4.9%)</v>
          </cell>
          <cell r="B14">
            <v>307</v>
          </cell>
        </row>
        <row r="25">
          <cell r="A25" t="str">
            <v>Extreme Chronic Absence (30%+)</v>
          </cell>
          <cell r="B25">
            <v>2.1011673151750974E-2</v>
          </cell>
        </row>
        <row r="26">
          <cell r="A26" t="str">
            <v>High Chronic Absence (20-29.9%)</v>
          </cell>
          <cell r="B26">
            <v>5.291828793774319E-2</v>
          </cell>
        </row>
        <row r="27">
          <cell r="A27" t="str">
            <v>Significant Chronic Absence (10-19.9%)</v>
          </cell>
          <cell r="B27">
            <v>0.28093385214007782</v>
          </cell>
        </row>
        <row r="28">
          <cell r="A28" t="str">
            <v>Modest Chronic Absence (5-9.9%)</v>
          </cell>
          <cell r="B28">
            <v>0.40622568093385214</v>
          </cell>
        </row>
        <row r="29">
          <cell r="A29" t="str">
            <v>Low Chronic Absence (0-4.9%)</v>
          </cell>
          <cell r="B29">
            <v>0.23891050583657589</v>
          </cell>
        </row>
        <row r="61">
          <cell r="A61" t="str">
            <v>Extreme Chronic Absence (30%+)</v>
          </cell>
          <cell r="B61">
            <v>0</v>
          </cell>
          <cell r="C61">
            <v>7.6923076923076927E-3</v>
          </cell>
          <cell r="D61">
            <v>6.9565217391304349E-2</v>
          </cell>
          <cell r="E61">
            <v>0.33333333333333331</v>
          </cell>
        </row>
        <row r="62">
          <cell r="A62" t="str">
            <v>High Chronic Absence (20-29.9%)</v>
          </cell>
          <cell r="B62">
            <v>8.8626292466765146E-3</v>
          </cell>
          <cell r="C62">
            <v>4.6153846153846156E-2</v>
          </cell>
          <cell r="D62">
            <v>0.14492753623188406</v>
          </cell>
          <cell r="E62">
            <v>0</v>
          </cell>
        </row>
        <row r="63">
          <cell r="A63" t="str">
            <v>Significant Chronic Absence (10-19.9%)</v>
          </cell>
          <cell r="B63">
            <v>0.14623338257016247</v>
          </cell>
          <cell r="C63">
            <v>0.36923076923076925</v>
          </cell>
          <cell r="D63">
            <v>0.48115942028985509</v>
          </cell>
          <cell r="E63">
            <v>0</v>
          </cell>
        </row>
        <row r="64">
          <cell r="A64" t="str">
            <v>Modest Chronic Absence (5-9.9%)</v>
          </cell>
          <cell r="B64">
            <v>0.48005908419497784</v>
          </cell>
          <cell r="C64">
            <v>0.42307692307692307</v>
          </cell>
          <cell r="D64">
            <v>0.24927536231884059</v>
          </cell>
          <cell r="E64">
            <v>0.33333333333333331</v>
          </cell>
        </row>
        <row r="65">
          <cell r="A65" t="str">
            <v>Low Chronic Absence (0-4.9%)</v>
          </cell>
          <cell r="B65">
            <v>0.36484490398818314</v>
          </cell>
          <cell r="C65">
            <v>0.15384615384615385</v>
          </cell>
          <cell r="D65">
            <v>5.5072463768115941E-2</v>
          </cell>
          <cell r="E65">
            <v>0.33333333333333331</v>
          </cell>
        </row>
        <row r="84">
          <cell r="A84" t="str">
            <v>Extreme Chronic Absence (30%+)</v>
          </cell>
          <cell r="B84">
            <v>1.0268562401263823E-2</v>
          </cell>
          <cell r="C84">
            <v>0.33333333333333331</v>
          </cell>
          <cell r="D84" t="str">
            <v>NOT REPORTED</v>
          </cell>
          <cell r="E84">
            <v>0.8125</v>
          </cell>
        </row>
        <row r="85">
          <cell r="A85" t="str">
            <v>High Chronic Absence (20-29.9%)</v>
          </cell>
          <cell r="B85">
            <v>5.2922590837282783E-2</v>
          </cell>
          <cell r="C85">
            <v>0.33333333333333331</v>
          </cell>
          <cell r="D85" t="str">
            <v>NOT REPORTED</v>
          </cell>
          <cell r="E85">
            <v>0</v>
          </cell>
        </row>
        <row r="86">
          <cell r="A86" t="str">
            <v>Significant Chronic Absence (10-19.9%)</v>
          </cell>
          <cell r="B86">
            <v>0.28278041074249605</v>
          </cell>
          <cell r="C86">
            <v>0.33333333333333331</v>
          </cell>
          <cell r="D86" t="str">
            <v>NOT REPORTED</v>
          </cell>
          <cell r="E86">
            <v>0.125</v>
          </cell>
        </row>
        <row r="87">
          <cell r="A87" t="str">
            <v>Modest Chronic Absence (5-9.9%)</v>
          </cell>
          <cell r="B87">
            <v>0.41153238546603477</v>
          </cell>
          <cell r="C87">
            <v>0</v>
          </cell>
          <cell r="D87" t="str">
            <v>NOT REPORTED</v>
          </cell>
          <cell r="E87">
            <v>6.25E-2</v>
          </cell>
        </row>
        <row r="88">
          <cell r="A88" t="str">
            <v>Low Chronic Absence (0-4.9%)</v>
          </cell>
          <cell r="B88">
            <v>0.24249605055292259</v>
          </cell>
          <cell r="C88">
            <v>0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>
            <v>9.45945945945946E-2</v>
          </cell>
          <cell r="C107">
            <v>2.9962546816479401E-2</v>
          </cell>
          <cell r="D107">
            <v>1.6591251885369532E-2</v>
          </cell>
          <cell r="E107">
            <v>3.5842293906810036E-3</v>
          </cell>
        </row>
        <row r="108">
          <cell r="A108" t="str">
            <v>High Chronic Absence (20-29.9%)</v>
          </cell>
          <cell r="B108">
            <v>9.45945945945946E-2</v>
          </cell>
          <cell r="C108">
            <v>8.98876404494382E-2</v>
          </cell>
          <cell r="D108">
            <v>4.5248868778280542E-2</v>
          </cell>
          <cell r="E108">
            <v>2.5089605734767026E-2</v>
          </cell>
        </row>
        <row r="109">
          <cell r="A109" t="str">
            <v>Significant Chronic Absence (10-19.9%)</v>
          </cell>
          <cell r="B109">
            <v>0.32432432432432434</v>
          </cell>
          <cell r="C109">
            <v>0.39700374531835209</v>
          </cell>
          <cell r="D109">
            <v>0.27450980392156865</v>
          </cell>
          <cell r="E109">
            <v>0.17204301075268819</v>
          </cell>
        </row>
        <row r="110">
          <cell r="A110" t="str">
            <v>Modest Chronic Absence (5-9.9%)</v>
          </cell>
          <cell r="B110">
            <v>0.44594594594594594</v>
          </cell>
          <cell r="C110">
            <v>0.3595505617977528</v>
          </cell>
          <cell r="D110">
            <v>0.43288084464555054</v>
          </cell>
          <cell r="E110">
            <v>0.37634408602150538</v>
          </cell>
        </row>
        <row r="111">
          <cell r="A111" t="str">
            <v>Low Chronic Absence (0-4.9%)</v>
          </cell>
          <cell r="B111">
            <v>4.0540540540540543E-2</v>
          </cell>
          <cell r="C111">
            <v>0.12359550561797752</v>
          </cell>
          <cell r="D111">
            <v>0.23076923076923078</v>
          </cell>
          <cell r="E111">
            <v>0.42293906810035842</v>
          </cell>
        </row>
        <row r="130">
          <cell r="A130" t="str">
            <v>Extreme Chronic Absence (30%+)</v>
          </cell>
          <cell r="B130">
            <v>3.0701754385964911E-2</v>
          </cell>
          <cell r="C130">
            <v>0</v>
          </cell>
          <cell r="D130">
            <v>1.9933554817275746E-2</v>
          </cell>
          <cell r="E130">
            <v>2.1638330757341576E-2</v>
          </cell>
        </row>
        <row r="131">
          <cell r="A131" t="str">
            <v>High Chronic Absence (20-29.9%)</v>
          </cell>
          <cell r="B131">
            <v>8.771929824561403E-2</v>
          </cell>
          <cell r="C131">
            <v>0</v>
          </cell>
          <cell r="D131">
            <v>6.3122923588039864E-2</v>
          </cell>
          <cell r="E131">
            <v>4.482225656877898E-2</v>
          </cell>
        </row>
        <row r="132">
          <cell r="A132" t="str">
            <v>Significant Chronic Absence (10-19.9%)</v>
          </cell>
          <cell r="B132">
            <v>0.34210526315789475</v>
          </cell>
          <cell r="C132">
            <v>0.1743119266055046</v>
          </cell>
          <cell r="D132">
            <v>0.34219269102990035</v>
          </cell>
          <cell r="E132">
            <v>0.24884080370942813</v>
          </cell>
        </row>
        <row r="133">
          <cell r="A133" t="str">
            <v>Modest Chronic Absence (5-9.9%)</v>
          </cell>
          <cell r="B133">
            <v>0.39473684210526316</v>
          </cell>
          <cell r="C133">
            <v>0.51376146788990829</v>
          </cell>
          <cell r="D133">
            <v>0.39534883720930231</v>
          </cell>
          <cell r="E133">
            <v>0.39721792890262753</v>
          </cell>
        </row>
        <row r="134">
          <cell r="A134" t="str">
            <v>Low Chronic Absence (0-4.9%)</v>
          </cell>
          <cell r="B134">
            <v>0.14473684210526316</v>
          </cell>
          <cell r="C134">
            <v>0.31192660550458717</v>
          </cell>
          <cell r="D134">
            <v>0.17940199335548174</v>
          </cell>
          <cell r="E134">
            <v>0.28748068006182381</v>
          </cell>
        </row>
      </sheetData>
      <sheetData sheetId="16">
        <row r="10">
          <cell r="A10" t="str">
            <v>Extreme Chronic Absence (30%+)</v>
          </cell>
          <cell r="B10">
            <v>93</v>
          </cell>
        </row>
        <row r="11">
          <cell r="A11" t="str">
            <v>High Chronic Absence (20-29.9%)</v>
          </cell>
          <cell r="B11">
            <v>152</v>
          </cell>
        </row>
        <row r="12">
          <cell r="A12" t="str">
            <v>Significant Chronic Absence (10-19.9%)</v>
          </cell>
          <cell r="B12">
            <v>449</v>
          </cell>
        </row>
        <row r="13">
          <cell r="A13" t="str">
            <v>Modest Chronic Absence (5-9.9%)</v>
          </cell>
          <cell r="B13">
            <v>409</v>
          </cell>
        </row>
        <row r="14">
          <cell r="A14" t="str">
            <v>Low Chronic Absence (0-4.9%)</v>
          </cell>
          <cell r="B14">
            <v>164</v>
          </cell>
        </row>
        <row r="25">
          <cell r="A25" t="str">
            <v>Extreme Chronic Absence (30%+)</v>
          </cell>
          <cell r="B25">
            <v>7.34017363851618E-2</v>
          </cell>
        </row>
        <row r="26">
          <cell r="A26" t="str">
            <v>High Chronic Absence (20-29.9%)</v>
          </cell>
          <cell r="B26">
            <v>0.11996842936069456</v>
          </cell>
        </row>
        <row r="27">
          <cell r="A27" t="str">
            <v>Significant Chronic Absence (10-19.9%)</v>
          </cell>
          <cell r="B27">
            <v>0.35438042620363064</v>
          </cell>
        </row>
        <row r="28">
          <cell r="A28" t="str">
            <v>Modest Chronic Absence (5-9.9%)</v>
          </cell>
          <cell r="B28">
            <v>0.32280978689818468</v>
          </cell>
        </row>
        <row r="29">
          <cell r="A29" t="str">
            <v>Low Chronic Absence (0-4.9%)</v>
          </cell>
          <cell r="B29">
            <v>0.12943962115232832</v>
          </cell>
        </row>
        <row r="61">
          <cell r="A61" t="str">
            <v>Extreme Chronic Absence (30%+)</v>
          </cell>
          <cell r="B61">
            <v>2.0143884892086329E-2</v>
          </cell>
          <cell r="C61">
            <v>7.1748878923766815E-2</v>
          </cell>
          <cell r="D61">
            <v>0.16616314199395771</v>
          </cell>
          <cell r="E61">
            <v>0.44444444444444442</v>
          </cell>
        </row>
        <row r="62">
          <cell r="A62" t="str">
            <v>High Chronic Absence (20-29.9%)</v>
          </cell>
          <cell r="B62">
            <v>5.1798561151079135E-2</v>
          </cell>
          <cell r="C62">
            <v>0.16143497757847533</v>
          </cell>
          <cell r="D62">
            <v>0.23867069486404835</v>
          </cell>
          <cell r="E62">
            <v>5.5555555555555552E-2</v>
          </cell>
        </row>
        <row r="63">
          <cell r="A63" t="str">
            <v>Significant Chronic Absence (10-19.9%)</v>
          </cell>
          <cell r="B63">
            <v>0.320863309352518</v>
          </cell>
          <cell r="C63">
            <v>0.3991031390134529</v>
          </cell>
          <cell r="D63">
            <v>0.40181268882175225</v>
          </cell>
          <cell r="E63">
            <v>0.22222222222222221</v>
          </cell>
        </row>
        <row r="64">
          <cell r="A64" t="str">
            <v>Modest Chronic Absence (5-9.9%)</v>
          </cell>
          <cell r="B64">
            <v>0.42589928057553955</v>
          </cell>
          <cell r="C64">
            <v>0.28251121076233182</v>
          </cell>
          <cell r="D64">
            <v>0.14501510574018128</v>
          </cell>
          <cell r="E64">
            <v>0.1111111111111111</v>
          </cell>
        </row>
        <row r="65">
          <cell r="A65" t="str">
            <v>Low Chronic Absence (0-4.9%)</v>
          </cell>
          <cell r="B65">
            <v>0.18129496402877698</v>
          </cell>
          <cell r="C65">
            <v>8.520179372197309E-2</v>
          </cell>
          <cell r="D65">
            <v>4.8338368580060423E-2</v>
          </cell>
          <cell r="E65">
            <v>0.16666666666666666</v>
          </cell>
        </row>
        <row r="84">
          <cell r="A84" t="str">
            <v>Extreme Chronic Absence (30%+)</v>
          </cell>
          <cell r="B84">
            <v>7.2784810126582278E-2</v>
          </cell>
          <cell r="C84">
            <v>0.33333333333333331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0.12025316455696203</v>
          </cell>
          <cell r="C85">
            <v>0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0.35443037974683544</v>
          </cell>
          <cell r="C86">
            <v>0.33333333333333331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0.32278481012658228</v>
          </cell>
          <cell r="C87">
            <v>0.33333333333333331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0.12974683544303797</v>
          </cell>
          <cell r="C88">
            <v>0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0.16161616161616163</v>
          </cell>
          <cell r="C107">
            <v>6.3926940639269403E-2</v>
          </cell>
          <cell r="D107">
            <v>5.8064516129032261E-2</v>
          </cell>
          <cell r="E107">
            <v>3.614457831325301E-2</v>
          </cell>
        </row>
        <row r="108">
          <cell r="A108" t="str">
            <v>High Chronic Absence (20-29.9%)</v>
          </cell>
          <cell r="B108">
            <v>0.19191919191919191</v>
          </cell>
          <cell r="C108">
            <v>0.14840182648401826</v>
          </cell>
          <cell r="D108">
            <v>9.2473118279569888E-2</v>
          </cell>
          <cell r="E108">
            <v>3.614457831325301E-2</v>
          </cell>
        </row>
        <row r="109">
          <cell r="A109" t="str">
            <v>Significant Chronic Absence (10-19.9%)</v>
          </cell>
          <cell r="B109">
            <v>0.49494949494949497</v>
          </cell>
          <cell r="C109">
            <v>0.41552511415525112</v>
          </cell>
          <cell r="D109">
            <v>0.30752688172043013</v>
          </cell>
          <cell r="E109">
            <v>0.15662650602409639</v>
          </cell>
        </row>
        <row r="110">
          <cell r="A110" t="str">
            <v>Modest Chronic Absence (5-9.9%)</v>
          </cell>
          <cell r="B110">
            <v>0.10101010101010101</v>
          </cell>
          <cell r="C110">
            <v>0.28995433789954339</v>
          </cell>
          <cell r="D110">
            <v>0.39139784946236561</v>
          </cell>
          <cell r="E110">
            <v>0.48192771084337349</v>
          </cell>
        </row>
        <row r="111">
          <cell r="A111" t="str">
            <v>Low Chronic Absence (0-4.9%)</v>
          </cell>
          <cell r="B111">
            <v>5.0505050505050504E-2</v>
          </cell>
          <cell r="C111">
            <v>8.2191780821917804E-2</v>
          </cell>
          <cell r="D111">
            <v>0.15053763440860216</v>
          </cell>
          <cell r="E111">
            <v>0.28915662650602408</v>
          </cell>
        </row>
        <row r="130">
          <cell r="A130" t="str">
            <v>Extreme Chronic Absence (30%+)</v>
          </cell>
          <cell r="B130">
            <v>0.14693877551020409</v>
          </cell>
          <cell r="C130">
            <v>4.6153846153846156E-2</v>
          </cell>
          <cell r="D130">
            <v>6.2091503267973858E-2</v>
          </cell>
          <cell r="E130">
            <v>5.4607508532423209E-2</v>
          </cell>
        </row>
        <row r="131">
          <cell r="A131" t="str">
            <v>High Chronic Absence (20-29.9%)</v>
          </cell>
          <cell r="B131">
            <v>0.17142857142857143</v>
          </cell>
          <cell r="C131">
            <v>5.3846153846153849E-2</v>
          </cell>
          <cell r="D131">
            <v>0.10784313725490197</v>
          </cell>
          <cell r="E131">
            <v>0.11945392491467577</v>
          </cell>
        </row>
        <row r="132">
          <cell r="A132" t="str">
            <v>Significant Chronic Absence (10-19.9%)</v>
          </cell>
          <cell r="B132">
            <v>0.4</v>
          </cell>
          <cell r="C132">
            <v>0.2153846153846154</v>
          </cell>
          <cell r="D132">
            <v>0.40196078431372551</v>
          </cell>
          <cell r="E132">
            <v>0.34129692832764508</v>
          </cell>
        </row>
        <row r="133">
          <cell r="A133" t="str">
            <v>Modest Chronic Absence (5-9.9%)</v>
          </cell>
          <cell r="B133">
            <v>0.22040816326530613</v>
          </cell>
          <cell r="C133">
            <v>0.36923076923076925</v>
          </cell>
          <cell r="D133">
            <v>0.33333333333333331</v>
          </cell>
          <cell r="E133">
            <v>0.34982935153583616</v>
          </cell>
        </row>
        <row r="134">
          <cell r="A134" t="str">
            <v>Low Chronic Absence (0-4.9%)</v>
          </cell>
          <cell r="B134">
            <v>6.1224489795918366E-2</v>
          </cell>
          <cell r="C134">
            <v>0.31538461538461537</v>
          </cell>
          <cell r="D134">
            <v>9.4771241830065356E-2</v>
          </cell>
          <cell r="E134">
            <v>0.1348122866894198</v>
          </cell>
        </row>
      </sheetData>
      <sheetData sheetId="17">
        <row r="10">
          <cell r="A10" t="str">
            <v>Extreme Chronic Absence (30%+)</v>
          </cell>
          <cell r="B10">
            <v>199</v>
          </cell>
        </row>
        <row r="11">
          <cell r="A11" t="str">
            <v>High Chronic Absence (20-29.9%)</v>
          </cell>
          <cell r="B11">
            <v>234</v>
          </cell>
        </row>
        <row r="12">
          <cell r="A12" t="str">
            <v>Significant Chronic Absence (10-19.9%)</v>
          </cell>
          <cell r="B12">
            <v>521</v>
          </cell>
        </row>
        <row r="13">
          <cell r="A13" t="str">
            <v>Modest Chronic Absence (5-9.9%)</v>
          </cell>
          <cell r="B13">
            <v>270</v>
          </cell>
        </row>
        <row r="14">
          <cell r="A14" t="str">
            <v>Low Chronic Absence (0-4.9%)</v>
          </cell>
          <cell r="B14">
            <v>68</v>
          </cell>
        </row>
        <row r="25">
          <cell r="A25" t="str">
            <v>Extreme Chronic Absence (30%+)</v>
          </cell>
          <cell r="B25">
            <v>0.15402476780185759</v>
          </cell>
        </row>
        <row r="26">
          <cell r="A26" t="str">
            <v>High Chronic Absence (20-29.9%)</v>
          </cell>
          <cell r="B26">
            <v>0.18111455108359134</v>
          </cell>
        </row>
        <row r="27">
          <cell r="A27" t="str">
            <v>Significant Chronic Absence (10-19.9%)</v>
          </cell>
          <cell r="B27">
            <v>0.40325077399380804</v>
          </cell>
        </row>
        <row r="28">
          <cell r="A28" t="str">
            <v>Modest Chronic Absence (5-9.9%)</v>
          </cell>
          <cell r="B28">
            <v>0.20897832817337461</v>
          </cell>
        </row>
        <row r="29">
          <cell r="A29" t="str">
            <v>Low Chronic Absence (0-4.9%)</v>
          </cell>
          <cell r="B29">
            <v>5.2631578947368418E-2</v>
          </cell>
        </row>
        <row r="61">
          <cell r="A61" t="str">
            <v>Extreme Chronic Absence (30%+)</v>
          </cell>
          <cell r="B61">
            <v>2.5139664804469275E-2</v>
          </cell>
          <cell r="C61">
            <v>8.1081081081081086E-2</v>
          </cell>
          <cell r="D61">
            <v>0.44374999999999998</v>
          </cell>
          <cell r="E61">
            <v>0.61764705882352944</v>
          </cell>
        </row>
        <row r="62">
          <cell r="A62" t="str">
            <v>High Chronic Absence (20-29.9%)</v>
          </cell>
          <cell r="B62">
            <v>0.12011173184357542</v>
          </cell>
          <cell r="C62">
            <v>0.17567567567567569</v>
          </cell>
          <cell r="D62">
            <v>0.328125</v>
          </cell>
          <cell r="E62">
            <v>0.11764705882352941</v>
          </cell>
        </row>
        <row r="63">
          <cell r="A63" t="str">
            <v>Significant Chronic Absence (10-19.9%)</v>
          </cell>
          <cell r="B63">
            <v>0.45251396648044695</v>
          </cell>
          <cell r="C63">
            <v>0.59459459459459463</v>
          </cell>
          <cell r="D63">
            <v>0.19062499999999999</v>
          </cell>
          <cell r="E63">
            <v>0.11764705882352941</v>
          </cell>
        </row>
        <row r="64">
          <cell r="A64" t="str">
            <v>Modest Chronic Absence (5-9.9%)</v>
          </cell>
          <cell r="B64">
            <v>0.31983240223463688</v>
          </cell>
          <cell r="C64">
            <v>0.12162162162162163</v>
          </cell>
          <cell r="D64">
            <v>3.125E-2</v>
          </cell>
          <cell r="E64">
            <v>0.11764705882352941</v>
          </cell>
        </row>
        <row r="65">
          <cell r="A65" t="str">
            <v>Low Chronic Absence (0-4.9%)</v>
          </cell>
          <cell r="B65">
            <v>8.2402234636871505E-2</v>
          </cell>
          <cell r="C65">
            <v>2.7027027027027029E-2</v>
          </cell>
          <cell r="D65">
            <v>6.2500000000000003E-3</v>
          </cell>
          <cell r="E65">
            <v>2.9411764705882353E-2</v>
          </cell>
        </row>
        <row r="84">
          <cell r="A84" t="str">
            <v>Extreme Chronic Absence (30%+)</v>
          </cell>
          <cell r="B84">
            <v>8.0964685615848409E-2</v>
          </cell>
          <cell r="C84">
            <v>0.75</v>
          </cell>
          <cell r="D84">
            <v>1</v>
          </cell>
          <cell r="E84">
            <v>0.79831932773109249</v>
          </cell>
        </row>
        <row r="85">
          <cell r="A85" t="str">
            <v>High Chronic Absence (20-29.9%)</v>
          </cell>
          <cell r="B85">
            <v>0.19638242894056848</v>
          </cell>
          <cell r="C85">
            <v>0.125</v>
          </cell>
          <cell r="D85">
            <v>0</v>
          </cell>
          <cell r="E85">
            <v>4.2016806722689079E-2</v>
          </cell>
        </row>
        <row r="86">
          <cell r="A86" t="str">
            <v>Significant Chronic Absence (10-19.9%)</v>
          </cell>
          <cell r="B86">
            <v>0.44013781223083548</v>
          </cell>
          <cell r="C86">
            <v>0</v>
          </cell>
          <cell r="D86">
            <v>0</v>
          </cell>
          <cell r="E86">
            <v>8.4033613445378158E-2</v>
          </cell>
        </row>
        <row r="87">
          <cell r="A87" t="str">
            <v>Modest Chronic Absence (5-9.9%)</v>
          </cell>
          <cell r="B87">
            <v>0.22911283376399655</v>
          </cell>
          <cell r="C87">
            <v>0</v>
          </cell>
          <cell r="D87">
            <v>0</v>
          </cell>
          <cell r="E87">
            <v>3.3613445378151259E-2</v>
          </cell>
        </row>
        <row r="88">
          <cell r="A88" t="str">
            <v>Low Chronic Absence (0-4.9%)</v>
          </cell>
          <cell r="B88">
            <v>5.3402239448751075E-2</v>
          </cell>
          <cell r="C88">
            <v>0.125</v>
          </cell>
          <cell r="D88">
            <v>0</v>
          </cell>
          <cell r="E88">
            <v>4.2016806722689079E-2</v>
          </cell>
        </row>
        <row r="107">
          <cell r="A107" t="str">
            <v>Extreme Chronic Absence (30%+)</v>
          </cell>
          <cell r="B107">
            <v>0.30517711171662126</v>
          </cell>
          <cell r="C107">
            <v>0.10752688172043011</v>
          </cell>
          <cell r="D107">
            <v>2.2935779816513763E-2</v>
          </cell>
          <cell r="E107">
            <v>2.3255813953488372E-2</v>
          </cell>
        </row>
        <row r="108">
          <cell r="A108" t="str">
            <v>High Chronic Absence (20-29.9%)</v>
          </cell>
          <cell r="B108">
            <v>0.21798365122615804</v>
          </cell>
          <cell r="C108">
            <v>0.1889400921658986</v>
          </cell>
          <cell r="D108">
            <v>0.13302752293577982</v>
          </cell>
          <cell r="E108">
            <v>2.3255813953488372E-2</v>
          </cell>
        </row>
        <row r="109">
          <cell r="A109" t="str">
            <v>Significant Chronic Absence (10-19.9%)</v>
          </cell>
          <cell r="B109">
            <v>0.37602179836512262</v>
          </cell>
          <cell r="C109">
            <v>0.47619047619047616</v>
          </cell>
          <cell r="D109">
            <v>0.3165137614678899</v>
          </cell>
          <cell r="E109">
            <v>6.9767441860465115E-2</v>
          </cell>
        </row>
        <row r="110">
          <cell r="A110" t="str">
            <v>Modest Chronic Absence (5-9.9%)</v>
          </cell>
          <cell r="B110">
            <v>9.264305177111716E-2</v>
          </cell>
          <cell r="C110">
            <v>0.20737327188940091</v>
          </cell>
          <cell r="D110">
            <v>0.40825688073394495</v>
          </cell>
          <cell r="E110">
            <v>0.27906976744186046</v>
          </cell>
        </row>
        <row r="111">
          <cell r="A111" t="str">
            <v>Low Chronic Absence (0-4.9%)</v>
          </cell>
          <cell r="B111">
            <v>8.1743869209809257E-3</v>
          </cell>
          <cell r="C111">
            <v>1.9969278033794162E-2</v>
          </cell>
          <cell r="D111">
            <v>0.11926605504587157</v>
          </cell>
          <cell r="E111">
            <v>0.60465116279069764</v>
          </cell>
        </row>
        <row r="130">
          <cell r="A130" t="str">
            <v>Extreme Chronic Absence (30%+)</v>
          </cell>
          <cell r="B130">
            <v>0.19166666666666668</v>
          </cell>
          <cell r="C130">
            <v>0.1</v>
          </cell>
          <cell r="D130">
            <v>0.20062695924764889</v>
          </cell>
          <cell r="E130">
            <v>0.12839059674502712</v>
          </cell>
        </row>
        <row r="131">
          <cell r="A131" t="str">
            <v>High Chronic Absence (20-29.9%)</v>
          </cell>
          <cell r="B131">
            <v>0.16250000000000001</v>
          </cell>
          <cell r="C131">
            <v>0.12222222222222222</v>
          </cell>
          <cell r="D131">
            <v>0.19122257053291536</v>
          </cell>
          <cell r="E131">
            <v>0.20253164556962025</v>
          </cell>
        </row>
        <row r="132">
          <cell r="A132" t="str">
            <v>Significant Chronic Absence (10-19.9%)</v>
          </cell>
          <cell r="B132">
            <v>0.39583333333333331</v>
          </cell>
          <cell r="C132">
            <v>0.33888888888888891</v>
          </cell>
          <cell r="D132">
            <v>0.42006269592476492</v>
          </cell>
          <cell r="E132">
            <v>0.41772151898734178</v>
          </cell>
        </row>
        <row r="133">
          <cell r="A133" t="str">
            <v>Modest Chronic Absence (5-9.9%)</v>
          </cell>
          <cell r="B133">
            <v>0.17916666666666667</v>
          </cell>
          <cell r="C133">
            <v>0.31111111111111112</v>
          </cell>
          <cell r="D133">
            <v>0.16927899686520376</v>
          </cell>
          <cell r="E133">
            <v>0.2115732368896926</v>
          </cell>
        </row>
        <row r="134">
          <cell r="A134" t="str">
            <v>Low Chronic Absence (0-4.9%)</v>
          </cell>
          <cell r="B134">
            <v>7.0833333333333331E-2</v>
          </cell>
          <cell r="C134">
            <v>0.12777777777777777</v>
          </cell>
          <cell r="D134">
            <v>1.8808777429467086E-2</v>
          </cell>
          <cell r="E134">
            <v>3.9783001808318265E-2</v>
          </cell>
        </row>
      </sheetData>
      <sheetData sheetId="18">
        <row r="10">
          <cell r="A10" t="str">
            <v>Extreme Chronic Absence (30%+)</v>
          </cell>
          <cell r="B10">
            <v>125</v>
          </cell>
        </row>
        <row r="11">
          <cell r="A11" t="str">
            <v>High Chronic Absence (20-29.9%)</v>
          </cell>
          <cell r="B11">
            <v>223</v>
          </cell>
        </row>
        <row r="12">
          <cell r="A12" t="str">
            <v>Significant Chronic Absence (10-19.9%)</v>
          </cell>
          <cell r="B12">
            <v>602</v>
          </cell>
        </row>
        <row r="13">
          <cell r="A13" t="str">
            <v>Modest Chronic Absence (5-9.9%)</v>
          </cell>
          <cell r="B13">
            <v>264</v>
          </cell>
        </row>
        <row r="14">
          <cell r="A14" t="str">
            <v>Low Chronic Absence (0-4.9%)</v>
          </cell>
          <cell r="B14">
            <v>128</v>
          </cell>
        </row>
        <row r="25">
          <cell r="A25" t="str">
            <v>Extreme Chronic Absence (30%+)</v>
          </cell>
          <cell r="B25">
            <v>9.3144560357675113E-2</v>
          </cell>
        </row>
        <row r="26">
          <cell r="A26" t="str">
            <v>High Chronic Absence (20-29.9%)</v>
          </cell>
          <cell r="B26">
            <v>0.1661698956780924</v>
          </cell>
        </row>
        <row r="27">
          <cell r="A27" t="str">
            <v>Significant Chronic Absence (10-19.9%)</v>
          </cell>
          <cell r="B27">
            <v>0.44858420268256333</v>
          </cell>
        </row>
        <row r="28">
          <cell r="A28" t="str">
            <v>Modest Chronic Absence (5-9.9%)</v>
          </cell>
          <cell r="B28">
            <v>0.19672131147540983</v>
          </cell>
        </row>
        <row r="29">
          <cell r="A29" t="str">
            <v>Low Chronic Absence (0-4.9%)</v>
          </cell>
          <cell r="B29">
            <v>9.5380029806259314E-2</v>
          </cell>
        </row>
        <row r="61">
          <cell r="A61" t="str">
            <v>Extreme Chronic Absence (30%+)</v>
          </cell>
          <cell r="B61">
            <v>3.342245989304813E-2</v>
          </cell>
          <cell r="C61">
            <v>6.5789473684210523E-2</v>
          </cell>
          <cell r="D61">
            <v>0.26717557251908397</v>
          </cell>
          <cell r="E61">
            <v>0.14423076923076922</v>
          </cell>
        </row>
        <row r="62">
          <cell r="A62" t="str">
            <v>High Chronic Absence (20-29.9%)</v>
          </cell>
          <cell r="B62">
            <v>8.6898395721925134E-2</v>
          </cell>
          <cell r="C62">
            <v>0.21491228070175439</v>
          </cell>
          <cell r="D62">
            <v>0.3282442748091603</v>
          </cell>
          <cell r="E62">
            <v>0.22115384615384615</v>
          </cell>
        </row>
        <row r="63">
          <cell r="A63" t="str">
            <v>Significant Chronic Absence (10-19.9%)</v>
          </cell>
          <cell r="B63">
            <v>0.48395721925133689</v>
          </cell>
          <cell r="C63">
            <v>0.49561403508771928</v>
          </cell>
          <cell r="D63">
            <v>0.30152671755725191</v>
          </cell>
          <cell r="E63">
            <v>0.46153846153846156</v>
          </cell>
        </row>
        <row r="64">
          <cell r="A64" t="str">
            <v>Modest Chronic Absence (5-9.9%)</v>
          </cell>
          <cell r="B64">
            <v>0.2700534759358289</v>
          </cell>
          <cell r="C64">
            <v>0.16228070175438597</v>
          </cell>
          <cell r="D64">
            <v>6.1068702290076333E-2</v>
          </cell>
          <cell r="E64">
            <v>8.6538461538461536E-2</v>
          </cell>
        </row>
        <row r="65">
          <cell r="A65" t="str">
            <v>Low Chronic Absence (0-4.9%)</v>
          </cell>
          <cell r="B65">
            <v>0.12566844919786097</v>
          </cell>
          <cell r="C65">
            <v>6.1403508771929821E-2</v>
          </cell>
          <cell r="D65">
            <v>4.1984732824427481E-2</v>
          </cell>
          <cell r="E65">
            <v>8.6538461538461536E-2</v>
          </cell>
        </row>
        <row r="84">
          <cell r="A84" t="str">
            <v>Extreme Chronic Absence (30%+)</v>
          </cell>
          <cell r="B84">
            <v>9.0083270249810748E-2</v>
          </cell>
          <cell r="C84">
            <v>0.35714285714285715</v>
          </cell>
          <cell r="D84">
            <v>0</v>
          </cell>
          <cell r="E84">
            <v>0.25</v>
          </cell>
        </row>
        <row r="85">
          <cell r="A85" t="str">
            <v>High Chronic Absence (20-29.9%)</v>
          </cell>
          <cell r="B85">
            <v>0.16729750189250567</v>
          </cell>
          <cell r="C85">
            <v>7.1428571428571425E-2</v>
          </cell>
          <cell r="D85">
            <v>0.33333333333333331</v>
          </cell>
          <cell r="E85">
            <v>0</v>
          </cell>
        </row>
        <row r="86">
          <cell r="A86" t="str">
            <v>Significant Chronic Absence (10-19.9%)</v>
          </cell>
          <cell r="B86">
            <v>0.45193035579106738</v>
          </cell>
          <cell r="C86">
            <v>0.21428571428571427</v>
          </cell>
          <cell r="D86">
            <v>0.33333333333333331</v>
          </cell>
          <cell r="E86">
            <v>0.25</v>
          </cell>
        </row>
        <row r="87">
          <cell r="A87" t="str">
            <v>Modest Chronic Absence (5-9.9%)</v>
          </cell>
          <cell r="B87">
            <v>0.1975775927327782</v>
          </cell>
          <cell r="C87">
            <v>0.14285714285714285</v>
          </cell>
          <cell r="D87">
            <v>0</v>
          </cell>
          <cell r="E87">
            <v>0.25</v>
          </cell>
        </row>
        <row r="88">
          <cell r="A88" t="str">
            <v>Low Chronic Absence (0-4.9%)</v>
          </cell>
          <cell r="B88">
            <v>9.3111279333838004E-2</v>
          </cell>
          <cell r="C88">
            <v>0.21428571428571427</v>
          </cell>
          <cell r="D88">
            <v>0.33333333333333331</v>
          </cell>
          <cell r="E88">
            <v>0.25</v>
          </cell>
        </row>
        <row r="107">
          <cell r="A107" t="str">
            <v>Extreme Chronic Absence (30%+)</v>
          </cell>
          <cell r="B107">
            <v>0.16562499999999999</v>
          </cell>
          <cell r="C107">
            <v>9.3283582089552244E-2</v>
          </cell>
          <cell r="D107">
            <v>4.2929292929292928E-2</v>
          </cell>
          <cell r="E107">
            <v>3.4090909090909088E-2</v>
          </cell>
        </row>
        <row r="108">
          <cell r="A108" t="str">
            <v>High Chronic Absence (20-29.9%)</v>
          </cell>
          <cell r="B108">
            <v>0.203125</v>
          </cell>
          <cell r="C108">
            <v>0.19776119402985073</v>
          </cell>
          <cell r="D108">
            <v>0.12121212121212122</v>
          </cell>
          <cell r="E108">
            <v>4.5454545454545456E-2</v>
          </cell>
        </row>
        <row r="109">
          <cell r="A109" t="str">
            <v>Significant Chronic Absence (10-19.9%)</v>
          </cell>
          <cell r="B109">
            <v>0.45</v>
          </cell>
          <cell r="C109">
            <v>0.47574626865671643</v>
          </cell>
          <cell r="D109">
            <v>0.44696969696969696</v>
          </cell>
          <cell r="E109">
            <v>0.29545454545454547</v>
          </cell>
        </row>
        <row r="110">
          <cell r="A110" t="str">
            <v>Modest Chronic Absence (5-9.9%)</v>
          </cell>
          <cell r="B110">
            <v>0.11562500000000001</v>
          </cell>
          <cell r="C110">
            <v>0.18656716417910449</v>
          </cell>
          <cell r="D110">
            <v>0.25757575757575757</v>
          </cell>
          <cell r="E110">
            <v>0.28409090909090912</v>
          </cell>
        </row>
        <row r="111">
          <cell r="A111" t="str">
            <v>Low Chronic Absence (0-4.9%)</v>
          </cell>
          <cell r="B111">
            <v>6.5625000000000003E-2</v>
          </cell>
          <cell r="C111">
            <v>4.6641791044776122E-2</v>
          </cell>
          <cell r="D111">
            <v>0.13131313131313133</v>
          </cell>
          <cell r="E111">
            <v>0.34090909090909088</v>
          </cell>
        </row>
        <row r="130">
          <cell r="A130" t="str">
            <v>Extreme Chronic Absence (30%+)</v>
          </cell>
          <cell r="B130">
            <v>0.17615176151761516</v>
          </cell>
          <cell r="C130">
            <v>4.7761194029850747E-2</v>
          </cell>
          <cell r="D130">
            <v>0.107981220657277</v>
          </cell>
          <cell r="E130">
            <v>4.9411764705882349E-2</v>
          </cell>
        </row>
        <row r="131">
          <cell r="A131" t="str">
            <v>High Chronic Absence (20-29.9%)</v>
          </cell>
          <cell r="B131">
            <v>0.17073170731707318</v>
          </cell>
          <cell r="C131">
            <v>0.11343283582089553</v>
          </cell>
          <cell r="D131">
            <v>0.19248826291079812</v>
          </cell>
          <cell r="E131">
            <v>0.19058823529411764</v>
          </cell>
        </row>
        <row r="132">
          <cell r="A132" t="str">
            <v>Significant Chronic Absence (10-19.9%)</v>
          </cell>
          <cell r="B132">
            <v>0.34417344173441733</v>
          </cell>
          <cell r="C132">
            <v>0.44477611940298506</v>
          </cell>
          <cell r="D132">
            <v>0.49765258215962443</v>
          </cell>
          <cell r="E132">
            <v>0.51764705882352946</v>
          </cell>
        </row>
        <row r="133">
          <cell r="A133" t="str">
            <v>Modest Chronic Absence (5-9.9%)</v>
          </cell>
          <cell r="B133">
            <v>0.14363143631436315</v>
          </cell>
          <cell r="C133">
            <v>0.27164179104477609</v>
          </cell>
          <cell r="D133">
            <v>0.15492957746478872</v>
          </cell>
          <cell r="E133">
            <v>0.20470588235294118</v>
          </cell>
        </row>
        <row r="134">
          <cell r="A134" t="str">
            <v>Low Chronic Absence (0-4.9%)</v>
          </cell>
          <cell r="B134">
            <v>0.16531165311653118</v>
          </cell>
          <cell r="C134">
            <v>0.12238805970149254</v>
          </cell>
          <cell r="D134">
            <v>4.6948356807511735E-2</v>
          </cell>
          <cell r="E134">
            <v>3.7647058823529408E-2</v>
          </cell>
        </row>
      </sheetData>
      <sheetData sheetId="19">
        <row r="10">
          <cell r="A10" t="str">
            <v>Extreme Chronic Absence (30%+)</v>
          </cell>
          <cell r="B10">
            <v>50</v>
          </cell>
        </row>
        <row r="11">
          <cell r="A11" t="str">
            <v>High Chronic Absence (20-29.9%)</v>
          </cell>
          <cell r="B11">
            <v>105</v>
          </cell>
        </row>
        <row r="12">
          <cell r="A12" t="str">
            <v>Significant Chronic Absence (10-19.9%)</v>
          </cell>
          <cell r="B12">
            <v>259</v>
          </cell>
        </row>
        <row r="13">
          <cell r="A13" t="str">
            <v>Modest Chronic Absence (5-9.9%)</v>
          </cell>
          <cell r="B13">
            <v>120</v>
          </cell>
        </row>
        <row r="14">
          <cell r="A14" t="str">
            <v>Low Chronic Absence (0-4.9%)</v>
          </cell>
          <cell r="B14">
            <v>30</v>
          </cell>
        </row>
        <row r="25">
          <cell r="A25" t="str">
            <v>Extreme Chronic Absence (30%+)</v>
          </cell>
          <cell r="B25">
            <v>8.8652482269503549E-2</v>
          </cell>
        </row>
        <row r="26">
          <cell r="A26" t="str">
            <v>High Chronic Absence (20-29.9%)</v>
          </cell>
          <cell r="B26">
            <v>0.18617021276595744</v>
          </cell>
        </row>
        <row r="27">
          <cell r="A27" t="str">
            <v>Significant Chronic Absence (10-19.9%)</v>
          </cell>
          <cell r="B27">
            <v>0.45921985815602839</v>
          </cell>
        </row>
        <row r="28">
          <cell r="A28" t="str">
            <v>Modest Chronic Absence (5-9.9%)</v>
          </cell>
          <cell r="B28">
            <v>0.21276595744680851</v>
          </cell>
        </row>
        <row r="29">
          <cell r="A29" t="str">
            <v>Low Chronic Absence (0-4.9%)</v>
          </cell>
          <cell r="B29">
            <v>5.3191489361702128E-2</v>
          </cell>
        </row>
        <row r="61">
          <cell r="A61" t="str">
            <v>Extreme Chronic Absence (30%+)</v>
          </cell>
          <cell r="B61">
            <v>1.69971671388102E-2</v>
          </cell>
          <cell r="C61">
            <v>1.1494252873563218E-2</v>
          </cell>
          <cell r="D61">
            <v>0.37391304347826088</v>
          </cell>
          <cell r="E61">
            <v>0</v>
          </cell>
        </row>
        <row r="62">
          <cell r="A62" t="str">
            <v>High Chronic Absence (20-29.9%)</v>
          </cell>
          <cell r="B62">
            <v>0.10481586402266289</v>
          </cell>
          <cell r="C62">
            <v>0.32183908045977011</v>
          </cell>
          <cell r="D62">
            <v>0.32173913043478258</v>
          </cell>
          <cell r="E62">
            <v>0.33333333333333331</v>
          </cell>
        </row>
        <row r="63">
          <cell r="A63" t="str">
            <v>Significant Chronic Absence (10-19.9%)</v>
          </cell>
          <cell r="B63">
            <v>0.51558073654390935</v>
          </cell>
          <cell r="C63">
            <v>0.50574712643678166</v>
          </cell>
          <cell r="D63">
            <v>0.23478260869565218</v>
          </cell>
          <cell r="E63">
            <v>0.66666666666666663</v>
          </cell>
        </row>
        <row r="64">
          <cell r="A64" t="str">
            <v>Modest Chronic Absence (5-9.9%)</v>
          </cell>
          <cell r="B64">
            <v>0.29178470254957506</v>
          </cell>
          <cell r="C64">
            <v>0.13793103448275862</v>
          </cell>
          <cell r="D64">
            <v>4.3478260869565216E-2</v>
          </cell>
          <cell r="E64">
            <v>0</v>
          </cell>
        </row>
        <row r="65">
          <cell r="A65" t="str">
            <v>Low Chronic Absence (0-4.9%)</v>
          </cell>
          <cell r="B65">
            <v>7.0821529745042494E-2</v>
          </cell>
          <cell r="C65">
            <v>2.2988505747126436E-2</v>
          </cell>
          <cell r="D65">
            <v>2.6086956521739129E-2</v>
          </cell>
          <cell r="E65">
            <v>0</v>
          </cell>
        </row>
        <row r="84">
          <cell r="A84" t="str">
            <v>Extreme Chronic Absence (30%+)</v>
          </cell>
          <cell r="B84">
            <v>8.7033747779751328E-2</v>
          </cell>
          <cell r="C84">
            <v>1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0.18650088809946713</v>
          </cell>
          <cell r="C85">
            <v>0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0.46003552397868563</v>
          </cell>
          <cell r="C86">
            <v>0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0.21314387211367672</v>
          </cell>
          <cell r="C87">
            <v>0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5.328596802841918E-2</v>
          </cell>
          <cell r="C88">
            <v>0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</v>
          </cell>
          <cell r="C107">
            <v>0.12295081967213115</v>
          </cell>
          <cell r="D107">
            <v>7.476635514018691E-2</v>
          </cell>
          <cell r="E107">
            <v>2.7777777777777776E-2</v>
          </cell>
        </row>
        <row r="108">
          <cell r="A108" t="str">
            <v>High Chronic Absence (20-29.9%)</v>
          </cell>
          <cell r="B108">
            <v>0.36666666666666664</v>
          </cell>
          <cell r="C108">
            <v>0.22540983606557377</v>
          </cell>
          <cell r="D108">
            <v>0.15887850467289719</v>
          </cell>
          <cell r="E108">
            <v>6.9444444444444448E-2</v>
          </cell>
        </row>
        <row r="109">
          <cell r="A109" t="str">
            <v>Significant Chronic Absence (10-19.9%)</v>
          </cell>
          <cell r="B109">
            <v>0.6333333333333333</v>
          </cell>
          <cell r="C109">
            <v>0.52049180327868849</v>
          </cell>
          <cell r="D109">
            <v>0.43457943925233644</v>
          </cell>
          <cell r="E109">
            <v>0.25</v>
          </cell>
        </row>
        <row r="110">
          <cell r="A110" t="str">
            <v>Modest Chronic Absence (5-9.9%)</v>
          </cell>
          <cell r="B110">
            <v>0</v>
          </cell>
          <cell r="C110">
            <v>0.10245901639344263</v>
          </cell>
          <cell r="D110">
            <v>0.29439252336448596</v>
          </cell>
          <cell r="E110">
            <v>0.44444444444444442</v>
          </cell>
        </row>
        <row r="111">
          <cell r="A111" t="str">
            <v>Low Chronic Absence (0-4.9%)</v>
          </cell>
          <cell r="B111">
            <v>0</v>
          </cell>
          <cell r="C111">
            <v>2.8688524590163935E-2</v>
          </cell>
          <cell r="D111">
            <v>3.7383177570093455E-2</v>
          </cell>
          <cell r="E111">
            <v>0.20833333333333334</v>
          </cell>
        </row>
        <row r="130">
          <cell r="A130" t="str">
            <v>Extreme Chronic Absence (30%+)</v>
          </cell>
          <cell r="B130">
            <v>0.125</v>
          </cell>
          <cell r="C130">
            <v>4.5454545454545456E-2</v>
          </cell>
          <cell r="D130">
            <v>0.10810810810810811</v>
          </cell>
          <cell r="E130">
            <v>8.7765957446808512E-2</v>
          </cell>
        </row>
        <row r="131">
          <cell r="A131" t="str">
            <v>High Chronic Absence (20-29.9%)</v>
          </cell>
          <cell r="B131">
            <v>0.125</v>
          </cell>
          <cell r="C131">
            <v>6.0606060606060608E-2</v>
          </cell>
          <cell r="D131">
            <v>0.24324324324324326</v>
          </cell>
          <cell r="E131">
            <v>0.2047872340425532</v>
          </cell>
        </row>
        <row r="132">
          <cell r="A132" t="str">
            <v>Significant Chronic Absence (10-19.9%)</v>
          </cell>
          <cell r="B132">
            <v>0.41666666666666669</v>
          </cell>
          <cell r="C132">
            <v>0.39393939393939392</v>
          </cell>
          <cell r="D132">
            <v>0.51351351351351349</v>
          </cell>
          <cell r="E132">
            <v>0.46542553191489361</v>
          </cell>
        </row>
        <row r="133">
          <cell r="A133" t="str">
            <v>Modest Chronic Absence (5-9.9%)</v>
          </cell>
          <cell r="B133">
            <v>0.1875</v>
          </cell>
          <cell r="C133">
            <v>0.39393939393939392</v>
          </cell>
          <cell r="D133">
            <v>0.10810810810810811</v>
          </cell>
          <cell r="E133">
            <v>0.2047872340425532</v>
          </cell>
        </row>
        <row r="134">
          <cell r="A134" t="str">
            <v>Low Chronic Absence (0-4.9%)</v>
          </cell>
          <cell r="B134">
            <v>0.14583333333333334</v>
          </cell>
          <cell r="C134">
            <v>0.10606060606060606</v>
          </cell>
          <cell r="D134">
            <v>2.7027027027027029E-2</v>
          </cell>
          <cell r="E134">
            <v>3.7234042553191488E-2</v>
          </cell>
        </row>
      </sheetData>
      <sheetData sheetId="20">
        <row r="10">
          <cell r="A10" t="str">
            <v>Extreme Chronic Absence (30%+)</v>
          </cell>
          <cell r="B10">
            <v>274</v>
          </cell>
        </row>
        <row r="11">
          <cell r="A11" t="str">
            <v>High Chronic Absence (20-29.9%)</v>
          </cell>
          <cell r="B11">
            <v>251</v>
          </cell>
        </row>
        <row r="12">
          <cell r="A12" t="str">
            <v>Significant Chronic Absence (10-19.9%)</v>
          </cell>
          <cell r="B12">
            <v>547</v>
          </cell>
        </row>
        <row r="13">
          <cell r="A13" t="str">
            <v>Modest Chronic Absence (5-9.9%)</v>
          </cell>
          <cell r="B13">
            <v>256</v>
          </cell>
        </row>
        <row r="14">
          <cell r="A14" t="str">
            <v>Low Chronic Absence (0-4.9%)</v>
          </cell>
          <cell r="B14">
            <v>60</v>
          </cell>
        </row>
        <row r="25">
          <cell r="A25" t="str">
            <v>Extreme Chronic Absence (30%+)</v>
          </cell>
          <cell r="B25">
            <v>0.19740634005763688</v>
          </cell>
        </row>
        <row r="26">
          <cell r="A26" t="str">
            <v>High Chronic Absence (20-29.9%)</v>
          </cell>
          <cell r="B26">
            <v>0.18083573487031701</v>
          </cell>
        </row>
        <row r="27">
          <cell r="A27" t="str">
            <v>Significant Chronic Absence (10-19.9%)</v>
          </cell>
          <cell r="B27">
            <v>0.39409221902017288</v>
          </cell>
        </row>
        <row r="28">
          <cell r="A28" t="str">
            <v>Modest Chronic Absence (5-9.9%)</v>
          </cell>
          <cell r="B28">
            <v>0.18443804034582131</v>
          </cell>
        </row>
        <row r="29">
          <cell r="A29" t="str">
            <v>Low Chronic Absence (0-4.9%)</v>
          </cell>
          <cell r="B29">
            <v>4.3227665706051875E-2</v>
          </cell>
        </row>
        <row r="61">
          <cell r="A61" t="str">
            <v>Extreme Chronic Absence (30%+)</v>
          </cell>
          <cell r="B61">
            <v>0.12556053811659193</v>
          </cell>
          <cell r="C61">
            <v>0.1091703056768559</v>
          </cell>
          <cell r="D61">
            <v>0.48770491803278687</v>
          </cell>
          <cell r="E61">
            <v>0.78260869565217395</v>
          </cell>
        </row>
        <row r="62">
          <cell r="A62" t="str">
            <v>High Chronic Absence (20-29.9%)</v>
          </cell>
          <cell r="B62">
            <v>0.14349775784753363</v>
          </cell>
          <cell r="C62">
            <v>0.24890829694323144</v>
          </cell>
          <cell r="D62">
            <v>0.25819672131147542</v>
          </cell>
          <cell r="E62">
            <v>0.13043478260869565</v>
          </cell>
        </row>
        <row r="63">
          <cell r="A63" t="str">
            <v>Significant Chronic Absence (10-19.9%)</v>
          </cell>
          <cell r="B63">
            <v>0.44394618834080718</v>
          </cell>
          <cell r="C63">
            <v>0.44978165938864628</v>
          </cell>
          <cell r="D63">
            <v>0.19262295081967212</v>
          </cell>
          <cell r="E63">
            <v>4.3478260869565216E-2</v>
          </cell>
        </row>
        <row r="64">
          <cell r="A64" t="str">
            <v>Modest Chronic Absence (5-9.9%)</v>
          </cell>
          <cell r="B64">
            <v>0.22421524663677131</v>
          </cell>
          <cell r="C64">
            <v>0.17903930131004367</v>
          </cell>
          <cell r="D64">
            <v>5.737704918032787E-2</v>
          </cell>
          <cell r="E64">
            <v>4.3478260869565216E-2</v>
          </cell>
        </row>
        <row r="65">
          <cell r="A65" t="str">
            <v>Low Chronic Absence (0-4.9%)</v>
          </cell>
          <cell r="B65">
            <v>6.2780269058295965E-2</v>
          </cell>
          <cell r="C65">
            <v>1.3100436681222707E-2</v>
          </cell>
          <cell r="D65">
            <v>4.0983606557377051E-3</v>
          </cell>
          <cell r="E65">
            <v>0</v>
          </cell>
        </row>
        <row r="84">
          <cell r="A84" t="str">
            <v>Extreme Chronic Absence (30%+)</v>
          </cell>
          <cell r="B84">
            <v>0.16222391469916222</v>
          </cell>
          <cell r="C84">
            <v>0.8125</v>
          </cell>
          <cell r="D84">
            <v>0.5</v>
          </cell>
          <cell r="E84">
            <v>0.93548387096774188</v>
          </cell>
        </row>
        <row r="85">
          <cell r="A85" t="str">
            <v>High Chronic Absence (20-29.9%)</v>
          </cell>
          <cell r="B85">
            <v>0.18583396801218582</v>
          </cell>
          <cell r="C85">
            <v>0.15625</v>
          </cell>
          <cell r="D85">
            <v>8.3333333333333329E-2</v>
          </cell>
          <cell r="E85">
            <v>3.2258064516129031E-2</v>
          </cell>
        </row>
        <row r="86">
          <cell r="A86" t="str">
            <v>Significant Chronic Absence (10-19.9%)</v>
          </cell>
          <cell r="B86">
            <v>0.41431835491241431</v>
          </cell>
          <cell r="C86">
            <v>3.125E-2</v>
          </cell>
          <cell r="D86">
            <v>0.16666666666666666</v>
          </cell>
          <cell r="E86">
            <v>0</v>
          </cell>
        </row>
        <row r="87">
          <cell r="A87" t="str">
            <v>Modest Chronic Absence (5-9.9%)</v>
          </cell>
          <cell r="B87">
            <v>0.19192688499619193</v>
          </cell>
          <cell r="C87">
            <v>0</v>
          </cell>
          <cell r="D87">
            <v>0.25</v>
          </cell>
          <cell r="E87">
            <v>3.2258064516129031E-2</v>
          </cell>
        </row>
        <row r="88">
          <cell r="A88" t="str">
            <v>Low Chronic Absence (0-4.9%)</v>
          </cell>
          <cell r="B88">
            <v>4.56968773800457E-2</v>
          </cell>
          <cell r="C88">
            <v>0</v>
          </cell>
          <cell r="D88">
            <v>0</v>
          </cell>
          <cell r="E88">
            <v>0</v>
          </cell>
        </row>
        <row r="107">
          <cell r="A107" t="str">
            <v>Extreme Chronic Absence (30%+)</v>
          </cell>
          <cell r="B107">
            <v>0.49421965317919075</v>
          </cell>
          <cell r="C107">
            <v>0.19741100323624594</v>
          </cell>
          <cell r="D107">
            <v>8.59375E-2</v>
          </cell>
          <cell r="E107">
            <v>2.2988505747126436E-2</v>
          </cell>
        </row>
        <row r="108">
          <cell r="A108" t="str">
            <v>High Chronic Absence (20-29.9%)</v>
          </cell>
          <cell r="B108">
            <v>0.25144508670520233</v>
          </cell>
          <cell r="C108">
            <v>0.24271844660194175</v>
          </cell>
          <cell r="D108">
            <v>0.1875</v>
          </cell>
          <cell r="E108">
            <v>4.8850574712643681E-2</v>
          </cell>
        </row>
        <row r="109">
          <cell r="A109" t="str">
            <v>Significant Chronic Absence (10-19.9%)</v>
          </cell>
          <cell r="B109">
            <v>0.22254335260115607</v>
          </cell>
          <cell r="C109">
            <v>0.51779935275080902</v>
          </cell>
          <cell r="D109">
            <v>0.52864583333333337</v>
          </cell>
          <cell r="E109">
            <v>0.30747126436781608</v>
          </cell>
        </row>
        <row r="110">
          <cell r="A110" t="str">
            <v>Modest Chronic Absence (5-9.9%)</v>
          </cell>
          <cell r="B110">
            <v>3.1791907514450865E-2</v>
          </cell>
          <cell r="C110">
            <v>3.8834951456310676E-2</v>
          </cell>
          <cell r="D110">
            <v>0.17708333333333334</v>
          </cell>
          <cell r="E110">
            <v>0.47413793103448276</v>
          </cell>
        </row>
        <row r="111">
          <cell r="A111" t="str">
            <v>Low Chronic Absence (0-4.9%)</v>
          </cell>
          <cell r="B111">
            <v>0</v>
          </cell>
          <cell r="C111">
            <v>3.2362459546925568E-3</v>
          </cell>
          <cell r="D111">
            <v>2.0833333333333332E-2</v>
          </cell>
          <cell r="E111">
            <v>0.14655172413793102</v>
          </cell>
        </row>
        <row r="130">
          <cell r="A130" t="str">
            <v>Extreme Chronic Absence (30%+)</v>
          </cell>
          <cell r="B130">
            <v>0.44200626959247646</v>
          </cell>
          <cell r="C130">
            <v>0.1424968474148802</v>
          </cell>
          <cell r="D130">
            <v>1.8518518518518517E-2</v>
          </cell>
          <cell r="E130">
            <v>8.5585585585585586E-2</v>
          </cell>
        </row>
        <row r="131">
          <cell r="A131" t="str">
            <v>High Chronic Absence (20-29.9%)</v>
          </cell>
          <cell r="B131">
            <v>0.18495297805642633</v>
          </cell>
          <cell r="C131">
            <v>0.19798234552332913</v>
          </cell>
          <cell r="D131">
            <v>0.24074074074074073</v>
          </cell>
          <cell r="E131">
            <v>9.90990990990991E-2</v>
          </cell>
        </row>
        <row r="132">
          <cell r="A132" t="str">
            <v>Significant Chronic Absence (10-19.9%)</v>
          </cell>
          <cell r="B132">
            <v>0.2476489028213166</v>
          </cell>
          <cell r="C132">
            <v>0.41488020176544765</v>
          </cell>
          <cell r="D132">
            <v>0.51851851851851849</v>
          </cell>
          <cell r="E132">
            <v>0.5</v>
          </cell>
        </row>
        <row r="133">
          <cell r="A133" t="str">
            <v>Modest Chronic Absence (5-9.9%)</v>
          </cell>
          <cell r="B133">
            <v>9.7178683385579931E-2</v>
          </cell>
          <cell r="C133">
            <v>0.19798234552332913</v>
          </cell>
          <cell r="D133">
            <v>0.18518518518518517</v>
          </cell>
          <cell r="E133">
            <v>0.26126126126126126</v>
          </cell>
        </row>
        <row r="134">
          <cell r="A134" t="str">
            <v>Low Chronic Absence (0-4.9%)</v>
          </cell>
          <cell r="B134">
            <v>2.8213166144200628E-2</v>
          </cell>
          <cell r="C134">
            <v>4.6658259773013869E-2</v>
          </cell>
          <cell r="D134">
            <v>3.7037037037037035E-2</v>
          </cell>
          <cell r="E134">
            <v>5.4054054054054057E-2</v>
          </cell>
        </row>
      </sheetData>
      <sheetData sheetId="21">
        <row r="10">
          <cell r="A10" t="str">
            <v>Extreme Chronic Absence (30%+)</v>
          </cell>
          <cell r="B10">
            <v>134</v>
          </cell>
        </row>
        <row r="11">
          <cell r="A11" t="str">
            <v>High Chronic Absence (20-29.9%)</v>
          </cell>
          <cell r="B11">
            <v>176</v>
          </cell>
        </row>
        <row r="12">
          <cell r="A12" t="str">
            <v>Significant Chronic Absence (10-19.9%)</v>
          </cell>
          <cell r="B12">
            <v>540</v>
          </cell>
        </row>
        <row r="13">
          <cell r="A13" t="str">
            <v>Modest Chronic Absence (5-9.9%)</v>
          </cell>
          <cell r="B13">
            <v>573</v>
          </cell>
        </row>
        <row r="14">
          <cell r="A14" t="str">
            <v>Low Chronic Absence (0-4.9%)</v>
          </cell>
          <cell r="B14">
            <v>362</v>
          </cell>
        </row>
        <row r="25">
          <cell r="A25" t="str">
            <v>Extreme Chronic Absence (30%+)</v>
          </cell>
          <cell r="B25">
            <v>7.5070028011204479E-2</v>
          </cell>
        </row>
        <row r="26">
          <cell r="A26" t="str">
            <v>High Chronic Absence (20-29.9%)</v>
          </cell>
          <cell r="B26">
            <v>9.8599439775910361E-2</v>
          </cell>
        </row>
        <row r="27">
          <cell r="A27" t="str">
            <v>Significant Chronic Absence (10-19.9%)</v>
          </cell>
          <cell r="B27">
            <v>0.30252100840336132</v>
          </cell>
        </row>
        <row r="28">
          <cell r="A28" t="str">
            <v>Modest Chronic Absence (5-9.9%)</v>
          </cell>
          <cell r="B28">
            <v>0.32100840336134456</v>
          </cell>
        </row>
        <row r="29">
          <cell r="A29" t="str">
            <v>Low Chronic Absence (0-4.9%)</v>
          </cell>
          <cell r="B29">
            <v>0.20280112044817927</v>
          </cell>
        </row>
        <row r="61">
          <cell r="A61" t="str">
            <v>Extreme Chronic Absence (30%+)</v>
          </cell>
          <cell r="B61">
            <v>1.5051740357478834E-2</v>
          </cell>
          <cell r="C61">
            <v>5.2959501557632398E-2</v>
          </cell>
          <cell r="D61">
            <v>0.2473404255319149</v>
          </cell>
          <cell r="E61">
            <v>0.32</v>
          </cell>
        </row>
        <row r="62">
          <cell r="A62" t="str">
            <v>High Chronic Absence (20-29.9%)</v>
          </cell>
          <cell r="B62">
            <v>7.9021636876763876E-2</v>
          </cell>
          <cell r="C62">
            <v>9.3457943925233641E-2</v>
          </cell>
          <cell r="D62">
            <v>0.15957446808510639</v>
          </cell>
          <cell r="E62">
            <v>0.08</v>
          </cell>
        </row>
        <row r="63">
          <cell r="A63" t="str">
            <v>Significant Chronic Absence (10-19.9%)</v>
          </cell>
          <cell r="B63">
            <v>0.277516462841016</v>
          </cell>
          <cell r="C63">
            <v>0.32087227414330216</v>
          </cell>
          <cell r="D63">
            <v>0.35638297872340424</v>
          </cell>
          <cell r="E63">
            <v>0.32</v>
          </cell>
        </row>
        <row r="64">
          <cell r="A64" t="str">
            <v>Modest Chronic Absence (5-9.9%)</v>
          </cell>
          <cell r="B64">
            <v>0.34995296331138287</v>
          </cell>
          <cell r="C64">
            <v>0.3925233644859813</v>
          </cell>
          <cell r="D64">
            <v>0.18882978723404256</v>
          </cell>
          <cell r="E64">
            <v>0.16</v>
          </cell>
        </row>
        <row r="65">
          <cell r="A65" t="str">
            <v>Low Chronic Absence (0-4.9%)</v>
          </cell>
          <cell r="B65">
            <v>0.27845719661335844</v>
          </cell>
          <cell r="C65">
            <v>0.14018691588785046</v>
          </cell>
          <cell r="D65">
            <v>4.7872340425531915E-2</v>
          </cell>
          <cell r="E65">
            <v>0.12</v>
          </cell>
        </row>
        <row r="84">
          <cell r="A84" t="str">
            <v>Extreme Chronic Absence (30%+)</v>
          </cell>
          <cell r="B84">
            <v>6.5621370499419282E-2</v>
          </cell>
          <cell r="C84">
            <v>0.5</v>
          </cell>
          <cell r="D84">
            <v>8.1081081081081086E-2</v>
          </cell>
          <cell r="E84">
            <v>0.72727272727272729</v>
          </cell>
        </row>
        <row r="85">
          <cell r="A85" t="str">
            <v>High Chronic Absence (20-29.9%)</v>
          </cell>
          <cell r="B85">
            <v>9.7560975609756101E-2</v>
          </cell>
          <cell r="C85">
            <v>0.25</v>
          </cell>
          <cell r="D85">
            <v>0.10810810810810811</v>
          </cell>
          <cell r="E85">
            <v>0.13636363636363635</v>
          </cell>
        </row>
        <row r="86">
          <cell r="A86" t="str">
            <v>Significant Chronic Absence (10-19.9%)</v>
          </cell>
          <cell r="B86">
            <v>0.30313588850174217</v>
          </cell>
          <cell r="C86">
            <v>0.25</v>
          </cell>
          <cell r="D86">
            <v>0.43243243243243246</v>
          </cell>
          <cell r="E86">
            <v>4.5454545454545456E-2</v>
          </cell>
        </row>
        <row r="87">
          <cell r="A87" t="str">
            <v>Modest Chronic Absence (5-9.9%)</v>
          </cell>
          <cell r="B87">
            <v>0.32636469221835074</v>
          </cell>
          <cell r="C87">
            <v>0</v>
          </cell>
          <cell r="D87">
            <v>0.27027027027027029</v>
          </cell>
          <cell r="E87">
            <v>4.5454545454545456E-2</v>
          </cell>
        </row>
        <row r="88">
          <cell r="A88" t="str">
            <v>Low Chronic Absence (0-4.9%)</v>
          </cell>
          <cell r="B88">
            <v>0.2073170731707317</v>
          </cell>
          <cell r="C88">
            <v>0</v>
          </cell>
          <cell r="D88">
            <v>0.10810810810810811</v>
          </cell>
          <cell r="E88">
            <v>4.5454545454545456E-2</v>
          </cell>
        </row>
        <row r="107">
          <cell r="A107" t="str">
            <v>Extreme Chronic Absence (30%+)</v>
          </cell>
          <cell r="B107" t="str">
            <v>NOT REPORTED</v>
          </cell>
          <cell r="C107" t="str">
            <v>NOT REPORTED</v>
          </cell>
          <cell r="D107" t="str">
            <v>NOT REPORTED</v>
          </cell>
          <cell r="E107" t="str">
            <v>NOT REPORTED</v>
          </cell>
        </row>
        <row r="108">
          <cell r="A108" t="str">
            <v>High Chronic Absence (20-29.9%)</v>
          </cell>
          <cell r="B108" t="str">
            <v>NOT REPORTED</v>
          </cell>
          <cell r="C108" t="str">
            <v>NOT REPORTED</v>
          </cell>
          <cell r="D108" t="str">
            <v>NOT REPORTED</v>
          </cell>
          <cell r="E108" t="str">
            <v>NOT REPORTED</v>
          </cell>
        </row>
        <row r="109">
          <cell r="A109" t="str">
            <v>Significant Chronic Absence (10-19.9%)</v>
          </cell>
          <cell r="B109" t="str">
            <v>NOT REPORTED</v>
          </cell>
          <cell r="C109" t="str">
            <v>NOT REPORTED</v>
          </cell>
          <cell r="D109" t="str">
            <v>NOT REPORTED</v>
          </cell>
          <cell r="E109" t="str">
            <v>NOT REPORTED</v>
          </cell>
        </row>
        <row r="110">
          <cell r="A110" t="str">
            <v>Modest Chronic Absence (5-9.9%)</v>
          </cell>
          <cell r="B110" t="str">
            <v>NOT REPORTED</v>
          </cell>
          <cell r="C110" t="str">
            <v>NOT REPORTED</v>
          </cell>
          <cell r="D110" t="str">
            <v>NOT REPORTED</v>
          </cell>
          <cell r="E110" t="str">
            <v>NOT REPORTED</v>
          </cell>
        </row>
        <row r="111">
          <cell r="A111" t="str">
            <v>Low Chronic Absence (0-4.9%)</v>
          </cell>
          <cell r="B111" t="str">
            <v>NOT REPORTED</v>
          </cell>
          <cell r="C111" t="str">
            <v>NOT REPORTED</v>
          </cell>
          <cell r="D111" t="str">
            <v>NOT REPORTED</v>
          </cell>
          <cell r="E111" t="str">
            <v>NOT REPORTED</v>
          </cell>
        </row>
        <row r="130">
          <cell r="A130" t="str">
            <v>Extreme Chronic Absence (30%+)</v>
          </cell>
          <cell r="B130">
            <v>0.16913946587537093</v>
          </cell>
          <cell r="C130">
            <v>5.8043117744610281E-2</v>
          </cell>
          <cell r="D130">
            <v>5.2631578947368418E-2</v>
          </cell>
          <cell r="E130">
            <v>2.4509803921568627E-2</v>
          </cell>
        </row>
        <row r="131">
          <cell r="A131" t="str">
            <v>High Chronic Absence (20-29.9%)</v>
          </cell>
          <cell r="B131">
            <v>0.19584569732937684</v>
          </cell>
          <cell r="C131">
            <v>7.3797678275290213E-2</v>
          </cell>
          <cell r="D131">
            <v>0.26315789473684209</v>
          </cell>
          <cell r="E131">
            <v>5.3921568627450983E-2</v>
          </cell>
        </row>
        <row r="132">
          <cell r="A132" t="str">
            <v>Significant Chronic Absence (10-19.9%)</v>
          </cell>
          <cell r="B132">
            <v>0.38872403560830859</v>
          </cell>
          <cell r="C132">
            <v>0.28192371475953565</v>
          </cell>
          <cell r="D132">
            <v>0.34210526315789475</v>
          </cell>
          <cell r="E132">
            <v>0.27450980392156865</v>
          </cell>
        </row>
        <row r="133">
          <cell r="A133" t="str">
            <v>Modest Chronic Absence (5-9.9%)</v>
          </cell>
          <cell r="B133">
            <v>0.18100890207715134</v>
          </cell>
          <cell r="C133">
            <v>0.34742951907131009</v>
          </cell>
          <cell r="D133">
            <v>0.28947368421052633</v>
          </cell>
          <cell r="E133">
            <v>0.40196078431372551</v>
          </cell>
        </row>
        <row r="134">
          <cell r="A134" t="str">
            <v>Low Chronic Absence (0-4.9%)</v>
          </cell>
          <cell r="B134">
            <v>6.5281899109792291E-2</v>
          </cell>
          <cell r="C134">
            <v>0.23880597014925373</v>
          </cell>
          <cell r="D134">
            <v>5.2631578947368418E-2</v>
          </cell>
          <cell r="E134">
            <v>0.24509803921568626</v>
          </cell>
        </row>
      </sheetData>
      <sheetData sheetId="22">
        <row r="10">
          <cell r="A10" t="str">
            <v>Extreme Chronic Absence (30%+)</v>
          </cell>
          <cell r="B10">
            <v>911</v>
          </cell>
        </row>
        <row r="11">
          <cell r="A11" t="str">
            <v>High Chronic Absence (20-29.9%)</v>
          </cell>
          <cell r="B11">
            <v>513</v>
          </cell>
        </row>
        <row r="12">
          <cell r="A12" t="str">
            <v>Significant Chronic Absence (10-19.9%)</v>
          </cell>
          <cell r="B12">
            <v>1061</v>
          </cell>
        </row>
        <row r="13">
          <cell r="A13" t="str">
            <v>Modest Chronic Absence (5-9.9%)</v>
          </cell>
          <cell r="B13">
            <v>631</v>
          </cell>
        </row>
        <row r="14">
          <cell r="A14" t="str">
            <v>Low Chronic Absence (0-4.9%)</v>
          </cell>
          <cell r="B14">
            <v>214</v>
          </cell>
        </row>
        <row r="25">
          <cell r="A25" t="str">
            <v>Extreme Chronic Absence (30%+)</v>
          </cell>
          <cell r="B25">
            <v>0.27357357357357359</v>
          </cell>
        </row>
        <row r="26">
          <cell r="A26" t="str">
            <v>High Chronic Absence (20-29.9%)</v>
          </cell>
          <cell r="B26">
            <v>0.15405405405405406</v>
          </cell>
        </row>
        <row r="27">
          <cell r="A27" t="str">
            <v>Significant Chronic Absence (10-19.9%)</v>
          </cell>
          <cell r="B27">
            <v>0.31861861861861862</v>
          </cell>
        </row>
        <row r="28">
          <cell r="A28" t="str">
            <v>Modest Chronic Absence (5-9.9%)</v>
          </cell>
          <cell r="B28">
            <v>0.18948948948948949</v>
          </cell>
        </row>
        <row r="29">
          <cell r="A29" t="str">
            <v>Low Chronic Absence (0-4.9%)</v>
          </cell>
          <cell r="B29">
            <v>6.4264264264264265E-2</v>
          </cell>
        </row>
        <row r="61">
          <cell r="A61" t="str">
            <v>Extreme Chronic Absence (30%+)</v>
          </cell>
          <cell r="B61">
            <v>0.19145093317278747</v>
          </cell>
          <cell r="C61">
            <v>0.14980544747081712</v>
          </cell>
          <cell r="D61">
            <v>0.43329658213891953</v>
          </cell>
          <cell r="E61">
            <v>0.5</v>
          </cell>
        </row>
        <row r="62">
          <cell r="A62" t="str">
            <v>High Chronic Absence (20-29.9%)</v>
          </cell>
          <cell r="B62">
            <v>0.12040939193257075</v>
          </cell>
          <cell r="C62">
            <v>0.15369649805447472</v>
          </cell>
          <cell r="D62">
            <v>0.19735391400220506</v>
          </cell>
          <cell r="E62">
            <v>0.22357723577235772</v>
          </cell>
        </row>
        <row r="63">
          <cell r="A63" t="str">
            <v>Significant Chronic Absence (10-19.9%)</v>
          </cell>
          <cell r="B63">
            <v>0.33654425045153524</v>
          </cell>
          <cell r="C63">
            <v>0.4455252918287938</v>
          </cell>
          <cell r="D63">
            <v>0.25468577728776187</v>
          </cell>
          <cell r="E63">
            <v>0.17073170731707318</v>
          </cell>
        </row>
        <row r="64">
          <cell r="A64" t="str">
            <v>Modest Chronic Absence (5-9.9%)</v>
          </cell>
          <cell r="B64">
            <v>0.26008428657435279</v>
          </cell>
          <cell r="C64">
            <v>0.19260700389105059</v>
          </cell>
          <cell r="D64">
            <v>8.5997794928335175E-2</v>
          </cell>
          <cell r="E64">
            <v>8.5365853658536592E-2</v>
          </cell>
        </row>
        <row r="65">
          <cell r="A65" t="str">
            <v>Low Chronic Absence (0-4.9%)</v>
          </cell>
          <cell r="B65">
            <v>9.151113786875377E-2</v>
          </cell>
          <cell r="C65">
            <v>5.8365758754863814E-2</v>
          </cell>
          <cell r="D65">
            <v>2.8665931642778392E-2</v>
          </cell>
          <cell r="E65">
            <v>2.032520325203252E-2</v>
          </cell>
        </row>
        <row r="84">
          <cell r="A84" t="str">
            <v>Extreme Chronic Absence (30%+)</v>
          </cell>
          <cell r="B84">
            <v>0.2034843205574913</v>
          </cell>
          <cell r="C84">
            <v>0.58666666666666667</v>
          </cell>
          <cell r="D84">
            <v>0.875</v>
          </cell>
          <cell r="E84">
            <v>0.76821192052980136</v>
          </cell>
        </row>
        <row r="85">
          <cell r="A85" t="str">
            <v>High Chronic Absence (20-29.9%)</v>
          </cell>
          <cell r="B85">
            <v>0.1613240418118467</v>
          </cell>
          <cell r="C85">
            <v>0.16</v>
          </cell>
          <cell r="D85">
            <v>0.125</v>
          </cell>
          <cell r="E85">
            <v>8.2781456953642391E-2</v>
          </cell>
        </row>
        <row r="86">
          <cell r="A86" t="str">
            <v>Significant Chronic Absence (10-19.9%)</v>
          </cell>
          <cell r="B86">
            <v>0.3557491289198606</v>
          </cell>
          <cell r="C86">
            <v>0.13333333333333333</v>
          </cell>
          <cell r="D86">
            <v>0</v>
          </cell>
          <cell r="E86">
            <v>6.6225165562913912E-2</v>
          </cell>
        </row>
        <row r="87">
          <cell r="A87" t="str">
            <v>Modest Chronic Absence (5-9.9%)</v>
          </cell>
          <cell r="B87">
            <v>0.21080139372822299</v>
          </cell>
          <cell r="C87">
            <v>7.3333333333333334E-2</v>
          </cell>
          <cell r="D87">
            <v>0</v>
          </cell>
          <cell r="E87">
            <v>4.9668874172185427E-2</v>
          </cell>
        </row>
        <row r="88">
          <cell r="A88" t="str">
            <v>Low Chronic Absence (0-4.9%)</v>
          </cell>
          <cell r="B88">
            <v>6.8641114982578397E-2</v>
          </cell>
          <cell r="C88">
            <v>4.6666666666666669E-2</v>
          </cell>
          <cell r="D88">
            <v>0</v>
          </cell>
          <cell r="E88">
            <v>3.3112582781456956E-2</v>
          </cell>
        </row>
        <row r="107">
          <cell r="A107" t="str">
            <v>Extreme Chronic Absence (30%+)</v>
          </cell>
          <cell r="B107">
            <v>0.65261958997722092</v>
          </cell>
          <cell r="C107">
            <v>0.22818181818181818</v>
          </cell>
          <cell r="D107">
            <v>6.9351230425055935E-2</v>
          </cell>
          <cell r="E107">
            <v>2.9279279279279279E-2</v>
          </cell>
        </row>
        <row r="108">
          <cell r="A108" t="str">
            <v>High Chronic Absence (20-29.9%)</v>
          </cell>
          <cell r="B108">
            <v>0.16514806378132119</v>
          </cell>
          <cell r="C108">
            <v>0.22181818181818183</v>
          </cell>
          <cell r="D108">
            <v>0.12639821029082773</v>
          </cell>
          <cell r="E108">
            <v>2.2522522522522521E-2</v>
          </cell>
        </row>
        <row r="109">
          <cell r="A109" t="str">
            <v>Significant Chronic Absence (10-19.9%)</v>
          </cell>
          <cell r="B109">
            <v>0.13097949886104784</v>
          </cell>
          <cell r="C109">
            <v>0.39909090909090911</v>
          </cell>
          <cell r="D109">
            <v>0.44854586129753915</v>
          </cell>
          <cell r="E109">
            <v>0.23648648648648649</v>
          </cell>
        </row>
        <row r="110">
          <cell r="A110" t="str">
            <v>Modest Chronic Absence (5-9.9%)</v>
          </cell>
          <cell r="B110">
            <v>3.4168564920273349E-2</v>
          </cell>
          <cell r="C110">
            <v>0.12727272727272726</v>
          </cell>
          <cell r="D110">
            <v>0.2941834451901566</v>
          </cell>
          <cell r="E110">
            <v>0.44594594594594594</v>
          </cell>
        </row>
        <row r="111">
          <cell r="A111" t="str">
            <v>Low Chronic Absence (0-4.9%)</v>
          </cell>
          <cell r="B111">
            <v>1.7084282460136675E-2</v>
          </cell>
          <cell r="C111">
            <v>2.3636363636363636E-2</v>
          </cell>
          <cell r="D111">
            <v>6.1521252796420581E-2</v>
          </cell>
          <cell r="E111">
            <v>0.26576576576576577</v>
          </cell>
        </row>
        <row r="130">
          <cell r="A130" t="str">
            <v>Extreme Chronic Absence (30%+)</v>
          </cell>
          <cell r="B130">
            <v>0.51369863013698636</v>
          </cell>
          <cell r="C130">
            <v>0.23510204081632652</v>
          </cell>
          <cell r="D130">
            <v>0.17555555555555555</v>
          </cell>
          <cell r="E130">
            <v>0.1827027027027027</v>
          </cell>
        </row>
        <row r="131">
          <cell r="A131" t="str">
            <v>High Chronic Absence (20-29.9%)</v>
          </cell>
          <cell r="B131">
            <v>0.12739726027397261</v>
          </cell>
          <cell r="C131">
            <v>0.12571428571428572</v>
          </cell>
          <cell r="D131">
            <v>0.18444444444444444</v>
          </cell>
          <cell r="E131">
            <v>0.19783783783783784</v>
          </cell>
        </row>
        <row r="132">
          <cell r="A132" t="str">
            <v>Significant Chronic Absence (10-19.9%)</v>
          </cell>
          <cell r="B132">
            <v>0.15479452054794521</v>
          </cell>
          <cell r="C132">
            <v>0.31346938775510202</v>
          </cell>
          <cell r="D132">
            <v>0.46</v>
          </cell>
          <cell r="E132">
            <v>0.38594594594594595</v>
          </cell>
        </row>
        <row r="133">
          <cell r="A133" t="str">
            <v>Modest Chronic Absence (5-9.9%)</v>
          </cell>
          <cell r="B133">
            <v>0.13698630136986301</v>
          </cell>
          <cell r="C133">
            <v>0.23346938775510204</v>
          </cell>
          <cell r="D133">
            <v>0.15777777777777777</v>
          </cell>
          <cell r="E133">
            <v>0.1881081081081081</v>
          </cell>
        </row>
        <row r="134">
          <cell r="A134" t="str">
            <v>Low Chronic Absence (0-4.9%)</v>
          </cell>
          <cell r="B134">
            <v>6.7123287671232879E-2</v>
          </cell>
          <cell r="C134">
            <v>9.2244897959183669E-2</v>
          </cell>
          <cell r="D134">
            <v>2.2222222222222223E-2</v>
          </cell>
          <cell r="E134">
            <v>4.5405405405405407E-2</v>
          </cell>
        </row>
      </sheetData>
      <sheetData sheetId="23">
        <row r="10">
          <cell r="A10" t="str">
            <v>Extreme Chronic Absence (30%+)</v>
          </cell>
          <cell r="B10">
            <v>497</v>
          </cell>
        </row>
        <row r="11">
          <cell r="A11" t="str">
            <v>High Chronic Absence (20-29.9%)</v>
          </cell>
          <cell r="B11">
            <v>198</v>
          </cell>
        </row>
        <row r="12">
          <cell r="A12" t="str">
            <v>Significant Chronic Absence (10-19.9%)</v>
          </cell>
          <cell r="B12">
            <v>573</v>
          </cell>
        </row>
        <row r="13">
          <cell r="A13" t="str">
            <v>Modest Chronic Absence (5-9.9%)</v>
          </cell>
          <cell r="B13">
            <v>538</v>
          </cell>
        </row>
        <row r="14">
          <cell r="A14" t="str">
            <v>Low Chronic Absence (0-4.9%)</v>
          </cell>
          <cell r="B14">
            <v>266</v>
          </cell>
        </row>
        <row r="25">
          <cell r="A25" t="str">
            <v>Extreme Chronic Absence (30%+)</v>
          </cell>
          <cell r="B25">
            <v>0.23986486486486486</v>
          </cell>
        </row>
        <row r="26">
          <cell r="A26" t="str">
            <v>High Chronic Absence (20-29.9%)</v>
          </cell>
          <cell r="B26">
            <v>9.5559845559845563E-2</v>
          </cell>
        </row>
        <row r="27">
          <cell r="A27" t="str">
            <v>Significant Chronic Absence (10-19.9%)</v>
          </cell>
          <cell r="B27">
            <v>0.27654440154440152</v>
          </cell>
        </row>
        <row r="28">
          <cell r="A28" t="str">
            <v>Modest Chronic Absence (5-9.9%)</v>
          </cell>
          <cell r="B28">
            <v>0.25965250965250963</v>
          </cell>
        </row>
        <row r="29">
          <cell r="A29" t="str">
            <v>Low Chronic Absence (0-4.9%)</v>
          </cell>
          <cell r="B29">
            <v>0.12837837837837837</v>
          </cell>
        </row>
        <row r="61">
          <cell r="A61" t="str">
            <v>Extreme Chronic Absence (30%+)</v>
          </cell>
          <cell r="B61">
            <v>3.9236479321314952E-2</v>
          </cell>
          <cell r="C61">
            <v>0.1166077738515901</v>
          </cell>
          <cell r="D61">
            <v>0.46341463414634149</v>
          </cell>
          <cell r="E61">
            <v>0.78703703703703709</v>
          </cell>
        </row>
        <row r="62">
          <cell r="A62" t="str">
            <v>High Chronic Absence (20-29.9%)</v>
          </cell>
          <cell r="B62">
            <v>5.620360551431601E-2</v>
          </cell>
          <cell r="C62">
            <v>6.7137809187279157E-2</v>
          </cell>
          <cell r="D62">
            <v>0.15853658536585366</v>
          </cell>
          <cell r="E62">
            <v>8.3333333333333329E-2</v>
          </cell>
        </row>
        <row r="63">
          <cell r="A63" t="str">
            <v>Significant Chronic Absence (10-19.9%)</v>
          </cell>
          <cell r="B63">
            <v>0.27889713679745493</v>
          </cell>
          <cell r="C63">
            <v>0.39929328621908128</v>
          </cell>
          <cell r="D63">
            <v>0.25745257452574527</v>
          </cell>
          <cell r="E63">
            <v>6.4814814814814811E-2</v>
          </cell>
        </row>
        <row r="64">
          <cell r="A64" t="str">
            <v>Modest Chronic Absence (5-9.9%)</v>
          </cell>
          <cell r="B64">
            <v>0.39766702014846234</v>
          </cell>
          <cell r="C64">
            <v>0.33922261484098942</v>
          </cell>
          <cell r="D64">
            <v>8.4010840108401083E-2</v>
          </cell>
          <cell r="E64">
            <v>4.6296296296296294E-2</v>
          </cell>
        </row>
        <row r="65">
          <cell r="A65" t="str">
            <v>Low Chronic Absence (0-4.9%)</v>
          </cell>
          <cell r="B65">
            <v>0.22799575821845175</v>
          </cell>
          <cell r="C65">
            <v>7.7738515901060068E-2</v>
          </cell>
          <cell r="D65">
            <v>3.6585365853658534E-2</v>
          </cell>
          <cell r="E65">
            <v>1.8518518518518517E-2</v>
          </cell>
        </row>
        <row r="84">
          <cell r="A84" t="str">
            <v>Extreme Chronic Absence (30%+)</v>
          </cell>
          <cell r="B84">
            <v>9.0687766281192933E-2</v>
          </cell>
          <cell r="C84">
            <v>0.65454545454545454</v>
          </cell>
          <cell r="D84">
            <v>1</v>
          </cell>
          <cell r="E84">
            <v>0.90874524714828897</v>
          </cell>
        </row>
        <row r="85">
          <cell r="A85" t="str">
            <v>High Chronic Absence (20-29.9%)</v>
          </cell>
          <cell r="B85">
            <v>0.101034692635423</v>
          </cell>
          <cell r="C85">
            <v>0.16363636363636364</v>
          </cell>
          <cell r="D85">
            <v>0</v>
          </cell>
          <cell r="E85">
            <v>1.9011406844106463E-2</v>
          </cell>
        </row>
        <row r="86">
          <cell r="A86" t="str">
            <v>Significant Chronic Absence (10-19.9%)</v>
          </cell>
          <cell r="B86">
            <v>0.33657942787583689</v>
          </cell>
          <cell r="C86">
            <v>7.2727272727272724E-2</v>
          </cell>
          <cell r="D86">
            <v>0</v>
          </cell>
          <cell r="E86">
            <v>3.0418250950570342E-2</v>
          </cell>
        </row>
        <row r="87">
          <cell r="A87" t="str">
            <v>Modest Chronic Absence (5-9.9%)</v>
          </cell>
          <cell r="B87">
            <v>0.31710286062081561</v>
          </cell>
          <cell r="C87">
            <v>4.8484848484848485E-2</v>
          </cell>
          <cell r="D87">
            <v>0</v>
          </cell>
          <cell r="E87">
            <v>3.4220532319391636E-2</v>
          </cell>
        </row>
        <row r="88">
          <cell r="A88" t="str">
            <v>Low Chronic Absence (0-4.9%)</v>
          </cell>
          <cell r="B88">
            <v>0.1545952525867316</v>
          </cell>
          <cell r="C88">
            <v>6.0606060606060608E-2</v>
          </cell>
          <cell r="D88">
            <v>0</v>
          </cell>
          <cell r="E88">
            <v>7.6045627376425855E-3</v>
          </cell>
        </row>
        <row r="107">
          <cell r="A107" t="str">
            <v>Extreme Chronic Absence (30%+)</v>
          </cell>
          <cell r="B107">
            <v>0.4573643410852713</v>
          </cell>
          <cell r="C107">
            <v>0.40380047505938244</v>
          </cell>
          <cell r="D107">
            <v>0.11927710843373494</v>
          </cell>
          <cell r="E107">
            <v>8.9795918367346933E-2</v>
          </cell>
        </row>
        <row r="108">
          <cell r="A108" t="str">
            <v>High Chronic Absence (20-29.9%)</v>
          </cell>
          <cell r="B108">
            <v>0.1434108527131783</v>
          </cell>
          <cell r="C108">
            <v>0.10688836104513064</v>
          </cell>
          <cell r="D108">
            <v>0.10240963855421686</v>
          </cell>
          <cell r="E108">
            <v>5.7142857142857141E-2</v>
          </cell>
        </row>
        <row r="109">
          <cell r="A109" t="str">
            <v>Significant Chronic Absence (10-19.9%)</v>
          </cell>
          <cell r="B109">
            <v>0.2441860465116279</v>
          </cell>
          <cell r="C109">
            <v>0.29216152019002373</v>
          </cell>
          <cell r="D109">
            <v>0.32409638554216869</v>
          </cell>
          <cell r="E109">
            <v>0.23265306122448978</v>
          </cell>
        </row>
        <row r="110">
          <cell r="A110" t="str">
            <v>Modest Chronic Absence (5-9.9%)</v>
          </cell>
          <cell r="B110">
            <v>9.6899224806201556E-2</v>
          </cell>
          <cell r="C110">
            <v>0.14726840855106887</v>
          </cell>
          <cell r="D110">
            <v>0.32409638554216869</v>
          </cell>
          <cell r="E110">
            <v>0.37142857142857144</v>
          </cell>
        </row>
        <row r="111">
          <cell r="A111" t="str">
            <v>Low Chronic Absence (0-4.9%)</v>
          </cell>
          <cell r="B111">
            <v>5.8139534883720929E-2</v>
          </cell>
          <cell r="C111">
            <v>4.9881235154394299E-2</v>
          </cell>
          <cell r="D111">
            <v>0.13012048192771083</v>
          </cell>
          <cell r="E111">
            <v>0.24897959183673468</v>
          </cell>
        </row>
        <row r="130">
          <cell r="A130" t="str">
            <v>Extreme Chronic Absence (30%+)</v>
          </cell>
          <cell r="B130">
            <v>0.26923076923076922</v>
          </cell>
          <cell r="C130">
            <v>0.27050610820244331</v>
          </cell>
          <cell r="D130">
            <v>0.24367816091954023</v>
          </cell>
          <cell r="E130">
            <v>0.1943620178041543</v>
          </cell>
        </row>
        <row r="131">
          <cell r="A131" t="str">
            <v>High Chronic Absence (20-29.9%)</v>
          </cell>
          <cell r="B131">
            <v>0.14871794871794872</v>
          </cell>
          <cell r="C131">
            <v>6.8062827225130892E-2</v>
          </cell>
          <cell r="D131">
            <v>7.8160919540229884E-2</v>
          </cell>
          <cell r="E131">
            <v>9.9406528189910984E-2</v>
          </cell>
        </row>
        <row r="132">
          <cell r="A132" t="str">
            <v>Significant Chronic Absence (10-19.9%)</v>
          </cell>
          <cell r="B132">
            <v>0.25128205128205128</v>
          </cell>
          <cell r="C132">
            <v>0.26876090750436299</v>
          </cell>
          <cell r="D132">
            <v>0.28735632183908044</v>
          </cell>
          <cell r="E132">
            <v>0.29080118694362017</v>
          </cell>
        </row>
        <row r="133">
          <cell r="A133" t="str">
            <v>Modest Chronic Absence (5-9.9%)</v>
          </cell>
          <cell r="B133">
            <v>0.21794871794871795</v>
          </cell>
          <cell r="C133">
            <v>0.25479930191972078</v>
          </cell>
          <cell r="D133">
            <v>0.28045977011494255</v>
          </cell>
          <cell r="E133">
            <v>0.27448071216617209</v>
          </cell>
        </row>
        <row r="134">
          <cell r="A134" t="str">
            <v>Low Chronic Absence (0-4.9%)</v>
          </cell>
          <cell r="B134">
            <v>0.11282051282051282</v>
          </cell>
          <cell r="C134">
            <v>0.13787085514834205</v>
          </cell>
          <cell r="D134">
            <v>0.1103448275862069</v>
          </cell>
          <cell r="E134">
            <v>0.14094955489614244</v>
          </cell>
        </row>
      </sheetData>
      <sheetData sheetId="24">
        <row r="10">
          <cell r="A10" t="str">
            <v>Extreme Chronic Absence (30%+)</v>
          </cell>
          <cell r="B10">
            <v>91</v>
          </cell>
        </row>
        <row r="11">
          <cell r="A11" t="str">
            <v>High Chronic Absence (20-29.9%)</v>
          </cell>
          <cell r="B11">
            <v>199</v>
          </cell>
        </row>
        <row r="12">
          <cell r="A12" t="str">
            <v>Significant Chronic Absence (10-19.9%)</v>
          </cell>
          <cell r="B12">
            <v>444</v>
          </cell>
        </row>
        <row r="13">
          <cell r="A13" t="str">
            <v>Modest Chronic Absence (5-9.9%)</v>
          </cell>
          <cell r="B13">
            <v>126</v>
          </cell>
        </row>
        <row r="14">
          <cell r="A14" t="str">
            <v>Low Chronic Absence (0-4.9%)</v>
          </cell>
          <cell r="B14">
            <v>29</v>
          </cell>
        </row>
        <row r="25">
          <cell r="A25" t="str">
            <v>Extreme Chronic Absence (30%+)</v>
          </cell>
          <cell r="B25">
            <v>0.10236220472440945</v>
          </cell>
        </row>
        <row r="26">
          <cell r="A26" t="str">
            <v>High Chronic Absence (20-29.9%)</v>
          </cell>
          <cell r="B26">
            <v>0.22384701912260968</v>
          </cell>
        </row>
        <row r="27">
          <cell r="A27" t="str">
            <v>Significant Chronic Absence (10-19.9%)</v>
          </cell>
          <cell r="B27">
            <v>0.49943757030371205</v>
          </cell>
        </row>
        <row r="28">
          <cell r="A28" t="str">
            <v>Modest Chronic Absence (5-9.9%)</v>
          </cell>
          <cell r="B28">
            <v>0.14173228346456693</v>
          </cell>
        </row>
        <row r="29">
          <cell r="A29" t="str">
            <v>Low Chronic Absence (0-4.9%)</v>
          </cell>
          <cell r="B29">
            <v>3.2620922384701913E-2</v>
          </cell>
        </row>
        <row r="61">
          <cell r="A61" t="str">
            <v>Extreme Chronic Absence (30%+)</v>
          </cell>
          <cell r="B61">
            <v>1.7429193899782137E-2</v>
          </cell>
          <cell r="C61">
            <v>4.3243243243243246E-2</v>
          </cell>
          <cell r="D61">
            <v>0.34782608695652173</v>
          </cell>
          <cell r="E61">
            <v>5.7142857142857141E-2</v>
          </cell>
        </row>
        <row r="62">
          <cell r="A62" t="str">
            <v>High Chronic Absence (20-29.9%)</v>
          </cell>
          <cell r="B62">
            <v>0.13725490196078433</v>
          </cell>
          <cell r="C62">
            <v>0.24324324324324326</v>
          </cell>
          <cell r="D62">
            <v>0.38164251207729466</v>
          </cell>
          <cell r="E62">
            <v>0.34285714285714286</v>
          </cell>
        </row>
        <row r="63">
          <cell r="A63" t="str">
            <v>Significant Chronic Absence (10-19.9%)</v>
          </cell>
          <cell r="B63">
            <v>0.58387799564270149</v>
          </cell>
          <cell r="C63">
            <v>0.56756756756756754</v>
          </cell>
          <cell r="D63">
            <v>0.24637681159420291</v>
          </cell>
          <cell r="E63">
            <v>0.54285714285714282</v>
          </cell>
        </row>
        <row r="64">
          <cell r="A64" t="str">
            <v>Modest Chronic Absence (5-9.9%)</v>
          </cell>
          <cell r="B64">
            <v>0.2113289760348584</v>
          </cell>
          <cell r="C64">
            <v>0.11891891891891893</v>
          </cell>
          <cell r="D64">
            <v>2.4154589371980676E-2</v>
          </cell>
          <cell r="E64">
            <v>5.7142857142857141E-2</v>
          </cell>
        </row>
        <row r="65">
          <cell r="A65" t="str">
            <v>Low Chronic Absence (0-4.9%)</v>
          </cell>
          <cell r="B65">
            <v>5.0108932461873638E-2</v>
          </cell>
          <cell r="C65">
            <v>2.7027027027027029E-2</v>
          </cell>
          <cell r="D65">
            <v>0</v>
          </cell>
          <cell r="E65">
            <v>0</v>
          </cell>
        </row>
        <row r="84">
          <cell r="A84" t="str">
            <v>Extreme Chronic Absence (30%+)</v>
          </cell>
          <cell r="B84">
            <v>0.10236220472440945</v>
          </cell>
          <cell r="C84" t="str">
            <v>NOT REPORTED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0.22384701912260968</v>
          </cell>
          <cell r="C85" t="str">
            <v>NOT REPORTED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0.49943757030371205</v>
          </cell>
          <cell r="C86" t="str">
            <v>NOT REPORTED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0.14173228346456693</v>
          </cell>
          <cell r="C87" t="str">
            <v>NOT REPORTED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3.2620922384701913E-2</v>
          </cell>
          <cell r="C88" t="str">
            <v>NOT REPORTED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0.1259124087591241</v>
          </cell>
          <cell r="C107">
            <v>7.6305220883534142E-2</v>
          </cell>
          <cell r="D107">
            <v>3.7974683544303799E-2</v>
          </cell>
          <cell r="E107">
            <v>0</v>
          </cell>
        </row>
        <row r="108">
          <cell r="A108" t="str">
            <v>High Chronic Absence (20-29.9%)</v>
          </cell>
          <cell r="B108">
            <v>0.21532846715328466</v>
          </cell>
          <cell r="C108">
            <v>0.27309236947791166</v>
          </cell>
          <cell r="D108">
            <v>0.12658227848101267</v>
          </cell>
          <cell r="E108">
            <v>0.25</v>
          </cell>
        </row>
        <row r="109">
          <cell r="A109" t="str">
            <v>Significant Chronic Absence (10-19.9%)</v>
          </cell>
          <cell r="B109">
            <v>0.47262773722627738</v>
          </cell>
          <cell r="C109">
            <v>0.55823293172690758</v>
          </cell>
          <cell r="D109">
            <v>0.569620253164557</v>
          </cell>
          <cell r="E109">
            <v>8.3333333333333329E-2</v>
          </cell>
        </row>
        <row r="110">
          <cell r="A110" t="str">
            <v>Modest Chronic Absence (5-9.9%)</v>
          </cell>
          <cell r="B110">
            <v>0.14416058394160583</v>
          </cell>
          <cell r="C110">
            <v>7.6305220883534142E-2</v>
          </cell>
          <cell r="D110">
            <v>0.26582278481012656</v>
          </cell>
          <cell r="E110">
            <v>0.5</v>
          </cell>
        </row>
        <row r="111">
          <cell r="A111" t="str">
            <v>Low Chronic Absence (0-4.9%)</v>
          </cell>
          <cell r="B111">
            <v>4.1970802919708027E-2</v>
          </cell>
          <cell r="C111">
            <v>1.6064257028112448E-2</v>
          </cell>
          <cell r="D111">
            <v>0</v>
          </cell>
          <cell r="E111">
            <v>0.16666666666666666</v>
          </cell>
        </row>
        <row r="130">
          <cell r="A130" t="str">
            <v>Extreme Chronic Absence (30%+)</v>
          </cell>
          <cell r="B130">
            <v>0.17647058823529413</v>
          </cell>
          <cell r="C130">
            <v>3.4883720930232558E-2</v>
          </cell>
          <cell r="D130">
            <v>0.13600000000000001</v>
          </cell>
          <cell r="E130">
            <v>7.9822616407982258E-2</v>
          </cell>
        </row>
        <row r="131">
          <cell r="A131" t="str">
            <v>High Chronic Absence (20-29.9%)</v>
          </cell>
          <cell r="B131">
            <v>0.27450980392156865</v>
          </cell>
          <cell r="C131">
            <v>0.20930232558139536</v>
          </cell>
          <cell r="D131">
            <v>0.216</v>
          </cell>
          <cell r="E131">
            <v>0.21951219512195122</v>
          </cell>
        </row>
        <row r="132">
          <cell r="A132" t="str">
            <v>Significant Chronic Absence (10-19.9%)</v>
          </cell>
          <cell r="B132">
            <v>0.43137254901960786</v>
          </cell>
          <cell r="C132">
            <v>0.54651162790697672</v>
          </cell>
          <cell r="D132">
            <v>0.48799999999999999</v>
          </cell>
          <cell r="E132">
            <v>0.51219512195121952</v>
          </cell>
        </row>
        <row r="133">
          <cell r="A133" t="str">
            <v>Modest Chronic Absence (5-9.9%)</v>
          </cell>
          <cell r="B133">
            <v>8.8235294117647065E-2</v>
          </cell>
          <cell r="C133">
            <v>0.19767441860465115</v>
          </cell>
          <cell r="D133">
            <v>0.128</v>
          </cell>
          <cell r="E133">
            <v>0.15077605321507762</v>
          </cell>
        </row>
        <row r="134">
          <cell r="A134" t="str">
            <v>Low Chronic Absence (0-4.9%)</v>
          </cell>
          <cell r="B134">
            <v>2.9411764705882353E-2</v>
          </cell>
          <cell r="C134">
            <v>1.1627906976744186E-2</v>
          </cell>
          <cell r="D134">
            <v>3.2000000000000001E-2</v>
          </cell>
          <cell r="E134">
            <v>3.7694013303769404E-2</v>
          </cell>
        </row>
      </sheetData>
      <sheetData sheetId="25">
        <row r="10">
          <cell r="A10" t="str">
            <v>Extreme Chronic Absence (30%+)</v>
          </cell>
          <cell r="B10">
            <v>70</v>
          </cell>
        </row>
        <row r="11">
          <cell r="A11" t="str">
            <v>High Chronic Absence (20-29.9%)</v>
          </cell>
          <cell r="B11">
            <v>116</v>
          </cell>
        </row>
        <row r="12">
          <cell r="A12" t="str">
            <v>Significant Chronic Absence (10-19.9%)</v>
          </cell>
          <cell r="B12">
            <v>669</v>
          </cell>
        </row>
        <row r="13">
          <cell r="A13" t="str">
            <v>Modest Chronic Absence (5-9.9%)</v>
          </cell>
          <cell r="B13">
            <v>793</v>
          </cell>
        </row>
        <row r="14">
          <cell r="A14" t="str">
            <v>Low Chronic Absence (0-4.9%)</v>
          </cell>
          <cell r="B14">
            <v>383</v>
          </cell>
        </row>
        <row r="25">
          <cell r="A25" t="str">
            <v>Extreme Chronic Absence (30%+)</v>
          </cell>
          <cell r="B25">
            <v>3.4465780403742E-2</v>
          </cell>
        </row>
        <row r="26">
          <cell r="A26" t="str">
            <v>High Chronic Absence (20-29.9%)</v>
          </cell>
          <cell r="B26">
            <v>5.7114721811915313E-2</v>
          </cell>
        </row>
        <row r="27">
          <cell r="A27" t="str">
            <v>Significant Chronic Absence (10-19.9%)</v>
          </cell>
          <cell r="B27">
            <v>0.32939438700147711</v>
          </cell>
        </row>
        <row r="28">
          <cell r="A28" t="str">
            <v>Modest Chronic Absence (5-9.9%)</v>
          </cell>
          <cell r="B28">
            <v>0.39044805514524866</v>
          </cell>
        </row>
        <row r="29">
          <cell r="A29" t="str">
            <v>Low Chronic Absence (0-4.9%)</v>
          </cell>
          <cell r="B29">
            <v>0.18857705563761692</v>
          </cell>
        </row>
        <row r="61">
          <cell r="A61" t="str">
            <v>Extreme Chronic Absence (30%+)</v>
          </cell>
          <cell r="B61">
            <v>4.4523597506678537E-3</v>
          </cell>
          <cell r="C61">
            <v>2.4930747922437674E-2</v>
          </cell>
          <cell r="D61">
            <v>4.9212598425196853E-2</v>
          </cell>
          <cell r="E61">
            <v>0.79487179487179482</v>
          </cell>
        </row>
        <row r="62">
          <cell r="A62" t="str">
            <v>High Chronic Absence (20-29.9%)</v>
          </cell>
          <cell r="B62">
            <v>3.7399821905609976E-2</v>
          </cell>
          <cell r="C62">
            <v>6.6481994459833799E-2</v>
          </cell>
          <cell r="D62">
            <v>9.4488188976377951E-2</v>
          </cell>
          <cell r="E62">
            <v>5.128205128205128E-2</v>
          </cell>
        </row>
        <row r="63">
          <cell r="A63" t="str">
            <v>Significant Chronic Absence (10-19.9%)</v>
          </cell>
          <cell r="B63">
            <v>0.22974176313446126</v>
          </cell>
          <cell r="C63">
            <v>0.40166204986149584</v>
          </cell>
          <cell r="D63">
            <v>0.51771653543307083</v>
          </cell>
          <cell r="E63">
            <v>7.6923076923076927E-2</v>
          </cell>
        </row>
        <row r="64">
          <cell r="A64" t="str">
            <v>Modest Chronic Absence (5-9.9%)</v>
          </cell>
          <cell r="B64">
            <v>0.45592163846838824</v>
          </cell>
          <cell r="C64">
            <v>0.4293628808864266</v>
          </cell>
          <cell r="D64">
            <v>0.24803149606299213</v>
          </cell>
          <cell r="E64">
            <v>0</v>
          </cell>
        </row>
        <row r="65">
          <cell r="A65" t="str">
            <v>Low Chronic Absence (0-4.9%)</v>
          </cell>
          <cell r="B65">
            <v>0.27248441674087265</v>
          </cell>
          <cell r="C65">
            <v>7.7562326869806089E-2</v>
          </cell>
          <cell r="D65">
            <v>9.055118110236221E-2</v>
          </cell>
          <cell r="E65">
            <v>7.6923076923076927E-2</v>
          </cell>
        </row>
        <row r="84">
          <cell r="A84" t="str">
            <v>Extreme Chronic Absence (30%+)</v>
          </cell>
          <cell r="B84">
            <v>1.8145161290322582E-2</v>
          </cell>
          <cell r="C84">
            <v>0.81578947368421051</v>
          </cell>
          <cell r="D84">
            <v>0.2</v>
          </cell>
          <cell r="E84">
            <v>0.5</v>
          </cell>
        </row>
        <row r="85">
          <cell r="A85" t="str">
            <v>High Chronic Absence (20-29.9%)</v>
          </cell>
          <cell r="B85">
            <v>5.4939516129032258E-2</v>
          </cell>
          <cell r="C85">
            <v>0.13157894736842105</v>
          </cell>
          <cell r="D85">
            <v>0.4</v>
          </cell>
          <cell r="E85">
            <v>0</v>
          </cell>
        </row>
        <row r="86">
          <cell r="A86" t="str">
            <v>Significant Chronic Absence (10-19.9%)</v>
          </cell>
          <cell r="B86">
            <v>0.33518145161290325</v>
          </cell>
          <cell r="C86">
            <v>5.2631578947368418E-2</v>
          </cell>
          <cell r="D86">
            <v>0</v>
          </cell>
          <cell r="E86">
            <v>0.5</v>
          </cell>
        </row>
        <row r="87">
          <cell r="A87" t="str">
            <v>Modest Chronic Absence (5-9.9%)</v>
          </cell>
          <cell r="B87">
            <v>0.39919354838709675</v>
          </cell>
          <cell r="C87">
            <v>0</v>
          </cell>
          <cell r="D87">
            <v>0.2</v>
          </cell>
          <cell r="E87">
            <v>0</v>
          </cell>
        </row>
        <row r="88">
          <cell r="A88" t="str">
            <v>Low Chronic Absence (0-4.9%)</v>
          </cell>
          <cell r="B88">
            <v>0.19254032258064516</v>
          </cell>
          <cell r="C88">
            <v>0</v>
          </cell>
          <cell r="D88">
            <v>0.2</v>
          </cell>
          <cell r="E88">
            <v>0</v>
          </cell>
        </row>
        <row r="107">
          <cell r="A107" t="str">
            <v>Extreme Chronic Absence (30%+)</v>
          </cell>
          <cell r="B107">
            <v>9.5032397408207347E-2</v>
          </cell>
          <cell r="C107">
            <v>1.7639077340569877E-2</v>
          </cell>
          <cell r="D107">
            <v>1.675041876046901E-2</v>
          </cell>
          <cell r="E107">
            <v>8.658008658008658E-3</v>
          </cell>
        </row>
        <row r="108">
          <cell r="A108" t="str">
            <v>High Chronic Absence (20-29.9%)</v>
          </cell>
          <cell r="B108">
            <v>0.13822894168466524</v>
          </cell>
          <cell r="C108">
            <v>4.3419267299864311E-2</v>
          </cell>
          <cell r="D108">
            <v>2.8475711892797319E-2</v>
          </cell>
          <cell r="E108">
            <v>1.2987012987012988E-2</v>
          </cell>
        </row>
        <row r="109">
          <cell r="A109" t="str">
            <v>Significant Chronic Absence (10-19.9%)</v>
          </cell>
          <cell r="B109">
            <v>0.39740820734341253</v>
          </cell>
          <cell r="C109">
            <v>0.34735413839891449</v>
          </cell>
          <cell r="D109">
            <v>0.2981574539363484</v>
          </cell>
          <cell r="E109">
            <v>0.21212121212121213</v>
          </cell>
        </row>
        <row r="110">
          <cell r="A110" t="str">
            <v>Modest Chronic Absence (5-9.9%)</v>
          </cell>
          <cell r="B110">
            <v>0.23110151187904968</v>
          </cell>
          <cell r="C110">
            <v>0.43826322930800543</v>
          </cell>
          <cell r="D110">
            <v>0.46231155778894473</v>
          </cell>
          <cell r="E110">
            <v>0.37662337662337664</v>
          </cell>
        </row>
        <row r="111">
          <cell r="A111" t="str">
            <v>Low Chronic Absence (0-4.9%)</v>
          </cell>
          <cell r="B111">
            <v>0.13822894168466524</v>
          </cell>
          <cell r="C111">
            <v>0.15332428765264586</v>
          </cell>
          <cell r="D111">
            <v>0.19430485762144054</v>
          </cell>
          <cell r="E111">
            <v>0.38961038961038963</v>
          </cell>
        </row>
        <row r="130">
          <cell r="A130" t="str">
            <v>Extreme Chronic Absence (30%+)</v>
          </cell>
          <cell r="B130">
            <v>8.4337349397590355E-2</v>
          </cell>
          <cell r="C130">
            <v>3.0837004405286344E-2</v>
          </cell>
          <cell r="D130">
            <v>4.9315068493150684E-2</v>
          </cell>
          <cell r="E130">
            <v>1.1363636363636364E-2</v>
          </cell>
        </row>
        <row r="131">
          <cell r="A131" t="str">
            <v>High Chronic Absence (20-29.9%)</v>
          </cell>
          <cell r="B131">
            <v>0.15963855421686746</v>
          </cell>
          <cell r="C131">
            <v>4.185022026431718E-2</v>
          </cell>
          <cell r="D131">
            <v>4.1095890410958902E-2</v>
          </cell>
          <cell r="E131">
            <v>3.2954545454545452E-2</v>
          </cell>
        </row>
        <row r="132">
          <cell r="A132" t="str">
            <v>Significant Chronic Absence (10-19.9%)</v>
          </cell>
          <cell r="B132">
            <v>0.40662650602409639</v>
          </cell>
          <cell r="C132">
            <v>0.29295154185022027</v>
          </cell>
          <cell r="D132">
            <v>0.34794520547945207</v>
          </cell>
          <cell r="E132">
            <v>0.31136363636363634</v>
          </cell>
        </row>
        <row r="133">
          <cell r="A133" t="str">
            <v>Modest Chronic Absence (5-9.9%)</v>
          </cell>
          <cell r="B133">
            <v>0.22289156626506024</v>
          </cell>
          <cell r="C133">
            <v>0.42070484581497797</v>
          </cell>
          <cell r="D133">
            <v>0.45205479452054792</v>
          </cell>
          <cell r="E133">
            <v>0.41249999999999998</v>
          </cell>
        </row>
        <row r="134">
          <cell r="A134" t="str">
            <v>Low Chronic Absence (0-4.9%)</v>
          </cell>
          <cell r="B134">
            <v>0.12650602409638553</v>
          </cell>
          <cell r="C134">
            <v>0.21365638766519823</v>
          </cell>
          <cell r="D134">
            <v>0.1095890410958904</v>
          </cell>
          <cell r="E134">
            <v>0.23181818181818181</v>
          </cell>
        </row>
      </sheetData>
      <sheetData sheetId="26">
        <row r="10">
          <cell r="A10" t="str">
            <v>Extreme Chronic Absence (30%+)</v>
          </cell>
          <cell r="B10">
            <v>144</v>
          </cell>
        </row>
        <row r="11">
          <cell r="A11" t="str">
            <v>High Chronic Absence (20-29.9%)</v>
          </cell>
          <cell r="B11">
            <v>189</v>
          </cell>
        </row>
        <row r="12">
          <cell r="A12" t="str">
            <v>Significant Chronic Absence (10-19.9%)</v>
          </cell>
          <cell r="B12">
            <v>241</v>
          </cell>
        </row>
        <row r="13">
          <cell r="A13" t="str">
            <v>Modest Chronic Absence (5-9.9%)</v>
          </cell>
          <cell r="B13">
            <v>88</v>
          </cell>
        </row>
        <row r="14">
          <cell r="A14" t="str">
            <v>Low Chronic Absence (0-4.9%)</v>
          </cell>
          <cell r="B14">
            <v>27</v>
          </cell>
        </row>
        <row r="25">
          <cell r="A25" t="str">
            <v>Extreme Chronic Absence (30%+)</v>
          </cell>
          <cell r="B25">
            <v>0.20899854862119013</v>
          </cell>
        </row>
        <row r="26">
          <cell r="A26" t="str">
            <v>High Chronic Absence (20-29.9%)</v>
          </cell>
          <cell r="B26">
            <v>0.27431059506531202</v>
          </cell>
        </row>
        <row r="27">
          <cell r="A27" t="str">
            <v>Significant Chronic Absence (10-19.9%)</v>
          </cell>
          <cell r="B27">
            <v>0.34978229317851961</v>
          </cell>
        </row>
        <row r="28">
          <cell r="A28" t="str">
            <v>Modest Chronic Absence (5-9.9%)</v>
          </cell>
          <cell r="B28">
            <v>0.12772133526850507</v>
          </cell>
        </row>
        <row r="29">
          <cell r="A29" t="str">
            <v>Low Chronic Absence (0-4.9%)</v>
          </cell>
          <cell r="B29">
            <v>3.9187227866473148E-2</v>
          </cell>
        </row>
        <row r="61">
          <cell r="A61" t="str">
            <v>Extreme Chronic Absence (30%+)</v>
          </cell>
          <cell r="B61">
            <v>0.15472779369627507</v>
          </cell>
          <cell r="C61">
            <v>0.21578947368421053</v>
          </cell>
          <cell r="D61">
            <v>0.32666666666666666</v>
          </cell>
          <cell r="E61" t="e">
            <v>#DIV/0!</v>
          </cell>
        </row>
        <row r="62">
          <cell r="A62" t="str">
            <v>High Chronic Absence (20-29.9%)</v>
          </cell>
          <cell r="B62">
            <v>0.23209169054441262</v>
          </cell>
          <cell r="C62">
            <v>0.31052631578947371</v>
          </cell>
          <cell r="D62">
            <v>0.32666666666666666</v>
          </cell>
          <cell r="E62" t="e">
            <v>#DIV/0!</v>
          </cell>
        </row>
        <row r="63">
          <cell r="A63" t="str">
            <v>Significant Chronic Absence (10-19.9%)</v>
          </cell>
          <cell r="B63">
            <v>0.40974212034383956</v>
          </cell>
          <cell r="C63">
            <v>0.33684210526315789</v>
          </cell>
          <cell r="D63">
            <v>0.22666666666666666</v>
          </cell>
          <cell r="E63" t="e">
            <v>#DIV/0!</v>
          </cell>
        </row>
        <row r="64">
          <cell r="A64" t="str">
            <v>Modest Chronic Absence (5-9.9%)</v>
          </cell>
          <cell r="B64">
            <v>0.15759312320916904</v>
          </cell>
          <cell r="C64">
            <v>0.11052631578947368</v>
          </cell>
          <cell r="D64">
            <v>0.08</v>
          </cell>
          <cell r="E64" t="e">
            <v>#DIV/0!</v>
          </cell>
        </row>
        <row r="65">
          <cell r="A65" t="str">
            <v>Low Chronic Absence (0-4.9%)</v>
          </cell>
          <cell r="B65">
            <v>4.5845272206303724E-2</v>
          </cell>
          <cell r="C65">
            <v>2.6315789473684209E-2</v>
          </cell>
          <cell r="D65">
            <v>0.04</v>
          </cell>
          <cell r="E65" t="e">
            <v>#DIV/0!</v>
          </cell>
        </row>
        <row r="84">
          <cell r="A84" t="str">
            <v>Extreme Chronic Absence (30%+)</v>
          </cell>
          <cell r="B84">
            <v>0.20815138282387191</v>
          </cell>
          <cell r="C84">
            <v>0.5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0.27365356622998543</v>
          </cell>
          <cell r="C85">
            <v>0.5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0.3508005822416303</v>
          </cell>
          <cell r="C86">
            <v>0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0.12809315866084425</v>
          </cell>
          <cell r="C87">
            <v>0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3.9301310043668124E-2</v>
          </cell>
          <cell r="C88">
            <v>0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0.48780487804878048</v>
          </cell>
          <cell r="C107">
            <v>0.20652173913043478</v>
          </cell>
          <cell r="D107">
            <v>0.10652920962199312</v>
          </cell>
          <cell r="E107">
            <v>0.16470588235294117</v>
          </cell>
        </row>
        <row r="108">
          <cell r="A108" t="str">
            <v>High Chronic Absence (20-29.9%)</v>
          </cell>
          <cell r="B108">
            <v>0.33333333333333331</v>
          </cell>
          <cell r="C108">
            <v>0.39130434782608697</v>
          </cell>
          <cell r="D108">
            <v>0.27147766323024053</v>
          </cell>
          <cell r="E108">
            <v>0.17058823529411765</v>
          </cell>
        </row>
        <row r="109">
          <cell r="A109" t="str">
            <v>Significant Chronic Absence (10-19.9%)</v>
          </cell>
          <cell r="B109">
            <v>0.13821138211382114</v>
          </cell>
          <cell r="C109">
            <v>0.27173913043478259</v>
          </cell>
          <cell r="D109">
            <v>0.44329896907216493</v>
          </cell>
          <cell r="E109">
            <v>0.39411764705882352</v>
          </cell>
        </row>
        <row r="110">
          <cell r="A110" t="str">
            <v>Modest Chronic Absence (5-9.9%)</v>
          </cell>
          <cell r="B110">
            <v>3.2520325203252036E-2</v>
          </cell>
          <cell r="C110">
            <v>9.7826086956521743E-2</v>
          </cell>
          <cell r="D110">
            <v>0.13745704467353953</v>
          </cell>
          <cell r="E110">
            <v>0.20588235294117646</v>
          </cell>
        </row>
        <row r="111">
          <cell r="A111" t="str">
            <v>Low Chronic Absence (0-4.9%)</v>
          </cell>
          <cell r="B111">
            <v>8.130081300813009E-3</v>
          </cell>
          <cell r="C111">
            <v>3.2608695652173912E-2</v>
          </cell>
          <cell r="D111">
            <v>4.1237113402061855E-2</v>
          </cell>
          <cell r="E111">
            <v>6.4705882352941183E-2</v>
          </cell>
        </row>
        <row r="130">
          <cell r="A130" t="str">
            <v>Extreme Chronic Absence (30%+)</v>
          </cell>
          <cell r="B130">
            <v>0.20588235294117646</v>
          </cell>
          <cell r="C130">
            <v>0</v>
          </cell>
          <cell r="D130">
            <v>0.1889763779527559</v>
          </cell>
          <cell r="E130">
            <v>0.21946169772256729</v>
          </cell>
        </row>
        <row r="131">
          <cell r="A131" t="str">
            <v>High Chronic Absence (20-29.9%)</v>
          </cell>
          <cell r="B131">
            <v>0.27941176470588236</v>
          </cell>
          <cell r="C131">
            <v>0.45454545454545453</v>
          </cell>
          <cell r="D131">
            <v>0.38582677165354329</v>
          </cell>
          <cell r="E131">
            <v>0.2401656314699793</v>
          </cell>
        </row>
        <row r="132">
          <cell r="A132" t="str">
            <v>Significant Chronic Absence (10-19.9%)</v>
          </cell>
          <cell r="B132">
            <v>0.39705882352941174</v>
          </cell>
          <cell r="C132">
            <v>0.45454545454545453</v>
          </cell>
          <cell r="D132">
            <v>0.33070866141732286</v>
          </cell>
          <cell r="E132">
            <v>0.34575569358178054</v>
          </cell>
        </row>
        <row r="133">
          <cell r="A133" t="str">
            <v>Modest Chronic Absence (5-9.9%)</v>
          </cell>
          <cell r="B133">
            <v>8.8235294117647065E-2</v>
          </cell>
          <cell r="C133">
            <v>9.0909090909090912E-2</v>
          </cell>
          <cell r="D133">
            <v>7.874015748031496E-2</v>
          </cell>
          <cell r="E133">
            <v>0.14699792960662525</v>
          </cell>
        </row>
        <row r="134">
          <cell r="A134" t="str">
            <v>Low Chronic Absence (0-4.9%)</v>
          </cell>
          <cell r="B134">
            <v>2.9411764705882353E-2</v>
          </cell>
          <cell r="C134">
            <v>0</v>
          </cell>
          <cell r="D134">
            <v>1.5748031496062992E-2</v>
          </cell>
          <cell r="E134">
            <v>4.7619047619047616E-2</v>
          </cell>
        </row>
      </sheetData>
      <sheetData sheetId="27">
        <row r="10">
          <cell r="A10" t="str">
            <v>Extreme Chronic Absence (30%+)</v>
          </cell>
          <cell r="B10">
            <v>45</v>
          </cell>
        </row>
        <row r="11">
          <cell r="A11" t="str">
            <v>High Chronic Absence (20-29.9%)</v>
          </cell>
          <cell r="B11">
            <v>90</v>
          </cell>
        </row>
        <row r="12">
          <cell r="A12" t="str">
            <v>Significant Chronic Absence (10-19.9%)</v>
          </cell>
          <cell r="B12">
            <v>271</v>
          </cell>
        </row>
        <row r="13">
          <cell r="A13" t="str">
            <v>Modest Chronic Absence (5-9.9%)</v>
          </cell>
          <cell r="B13">
            <v>269</v>
          </cell>
        </row>
        <row r="14">
          <cell r="A14" t="str">
            <v>Low Chronic Absence (0-4.9%)</v>
          </cell>
          <cell r="B14">
            <v>244</v>
          </cell>
        </row>
        <row r="25">
          <cell r="A25" t="str">
            <v>Extreme Chronic Absence (30%+)</v>
          </cell>
          <cell r="B25">
            <v>4.896626768226333E-2</v>
          </cell>
        </row>
        <row r="26">
          <cell r="A26" t="str">
            <v>High Chronic Absence (20-29.9%)</v>
          </cell>
          <cell r="B26">
            <v>9.793253536452666E-2</v>
          </cell>
        </row>
        <row r="27">
          <cell r="A27" t="str">
            <v>Significant Chronic Absence (10-19.9%)</v>
          </cell>
          <cell r="B27">
            <v>0.29488574537540807</v>
          </cell>
        </row>
        <row r="28">
          <cell r="A28" t="str">
            <v>Modest Chronic Absence (5-9.9%)</v>
          </cell>
          <cell r="B28">
            <v>0.29270946681175192</v>
          </cell>
        </row>
        <row r="29">
          <cell r="A29" t="str">
            <v>Low Chronic Absence (0-4.9%)</v>
          </cell>
          <cell r="B29">
            <v>0.26550598476605003</v>
          </cell>
        </row>
        <row r="61">
          <cell r="A61" t="str">
            <v>Extreme Chronic Absence (30%+)</v>
          </cell>
          <cell r="B61">
            <v>1.338432122370937E-2</v>
          </cell>
          <cell r="C61">
            <v>7.6923076923076927E-2</v>
          </cell>
          <cell r="D61">
            <v>0.10526315789473684</v>
          </cell>
          <cell r="E61" t="str">
            <v>NOT REPORTED</v>
          </cell>
        </row>
        <row r="62">
          <cell r="A62" t="str">
            <v>High Chronic Absence (20-29.9%)</v>
          </cell>
          <cell r="B62">
            <v>4.9713193116634802E-2</v>
          </cell>
          <cell r="C62">
            <v>5.3846153846153849E-2</v>
          </cell>
          <cell r="D62">
            <v>0.21428571428571427</v>
          </cell>
          <cell r="E62" t="str">
            <v>NOT REPORTED</v>
          </cell>
        </row>
        <row r="63">
          <cell r="A63" t="str">
            <v>Significant Chronic Absence (10-19.9%)</v>
          </cell>
          <cell r="B63">
            <v>0.21414913957934992</v>
          </cell>
          <cell r="C63">
            <v>0.37692307692307692</v>
          </cell>
          <cell r="D63">
            <v>0.41353383458646614</v>
          </cell>
          <cell r="E63" t="str">
            <v>NOT REPORTED</v>
          </cell>
        </row>
        <row r="64">
          <cell r="A64" t="str">
            <v>Modest Chronic Absence (5-9.9%)</v>
          </cell>
          <cell r="B64">
            <v>0.30975143403441685</v>
          </cell>
          <cell r="C64">
            <v>0.38461538461538464</v>
          </cell>
          <cell r="D64">
            <v>0.21428571428571427</v>
          </cell>
          <cell r="E64" t="str">
            <v>NOT REPORTED</v>
          </cell>
        </row>
        <row r="65">
          <cell r="A65" t="str">
            <v>Low Chronic Absence (0-4.9%)</v>
          </cell>
          <cell r="B65">
            <v>0.4130019120458891</v>
          </cell>
          <cell r="C65">
            <v>0.1076923076923077</v>
          </cell>
          <cell r="D65">
            <v>5.2631578947368418E-2</v>
          </cell>
          <cell r="E65" t="str">
            <v>NOT REPORTED</v>
          </cell>
        </row>
        <row r="84">
          <cell r="A84" t="str">
            <v>Extreme Chronic Absence (30%+)</v>
          </cell>
          <cell r="B84">
            <v>4.896626768226333E-2</v>
          </cell>
          <cell r="C84" t="str">
            <v>NOT REPORTED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9.793253536452666E-2</v>
          </cell>
          <cell r="C85" t="str">
            <v>NOT REPORTED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0.29488574537540807</v>
          </cell>
          <cell r="C86" t="str">
            <v>NOT REPORTED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0.29270946681175192</v>
          </cell>
          <cell r="C87" t="str">
            <v>NOT REPORTED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0.26550598476605003</v>
          </cell>
          <cell r="C88" t="str">
            <v>NOT REPORTED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0.2</v>
          </cell>
          <cell r="C107">
            <v>5.6521739130434782E-2</v>
          </cell>
          <cell r="D107">
            <v>2.2222222222222223E-2</v>
          </cell>
          <cell r="E107">
            <v>0</v>
          </cell>
        </row>
        <row r="108">
          <cell r="A108" t="str">
            <v>High Chronic Absence (20-29.9%)</v>
          </cell>
          <cell r="B108">
            <v>0.23636363636363636</v>
          </cell>
          <cell r="C108">
            <v>0.11739130434782609</v>
          </cell>
          <cell r="D108">
            <v>7.6543209876543214E-2</v>
          </cell>
          <cell r="E108">
            <v>2.9069767441860465E-2</v>
          </cell>
        </row>
        <row r="109">
          <cell r="A109" t="str">
            <v>Significant Chronic Absence (10-19.9%)</v>
          </cell>
          <cell r="B109">
            <v>0.41818181818181815</v>
          </cell>
          <cell r="C109">
            <v>0.33913043478260868</v>
          </cell>
          <cell r="D109">
            <v>0.30617283950617286</v>
          </cell>
          <cell r="E109">
            <v>0.13372093023255813</v>
          </cell>
        </row>
        <row r="110">
          <cell r="A110" t="str">
            <v>Modest Chronic Absence (5-9.9%)</v>
          </cell>
          <cell r="B110">
            <v>0.13636363636363635</v>
          </cell>
          <cell r="C110">
            <v>0.34782608695652173</v>
          </cell>
          <cell r="D110">
            <v>0.31604938271604938</v>
          </cell>
          <cell r="E110">
            <v>0.26744186046511625</v>
          </cell>
        </row>
        <row r="111">
          <cell r="A111" t="str">
            <v>Low Chronic Absence (0-4.9%)</v>
          </cell>
          <cell r="B111">
            <v>9.0909090909090905E-3</v>
          </cell>
          <cell r="C111">
            <v>0.1391304347826087</v>
          </cell>
          <cell r="D111">
            <v>0.27901234567901234</v>
          </cell>
          <cell r="E111">
            <v>0.56976744186046513</v>
          </cell>
        </row>
        <row r="130">
          <cell r="A130" t="str">
            <v>Extreme Chronic Absence (30%+)</v>
          </cell>
          <cell r="B130">
            <v>0.10101010101010101</v>
          </cell>
          <cell r="C130">
            <v>2.7777777777777776E-2</v>
          </cell>
          <cell r="D130">
            <v>3.0674846625766871E-2</v>
          </cell>
          <cell r="E130">
            <v>3.7037037037037035E-2</v>
          </cell>
        </row>
        <row r="131">
          <cell r="A131" t="str">
            <v>High Chronic Absence (20-29.9%)</v>
          </cell>
          <cell r="B131">
            <v>0.14141414141414141</v>
          </cell>
          <cell r="C131">
            <v>6.9444444444444448E-2</v>
          </cell>
          <cell r="D131">
            <v>7.3619631901840496E-2</v>
          </cell>
          <cell r="E131">
            <v>9.2592592592592587E-2</v>
          </cell>
        </row>
        <row r="132">
          <cell r="A132" t="str">
            <v>Significant Chronic Absence (10-19.9%)</v>
          </cell>
          <cell r="B132">
            <v>0.32828282828282829</v>
          </cell>
          <cell r="C132">
            <v>0.20833333333333334</v>
          </cell>
          <cell r="D132">
            <v>0.33742331288343558</v>
          </cell>
          <cell r="E132">
            <v>0.27983539094650206</v>
          </cell>
        </row>
        <row r="133">
          <cell r="A133" t="str">
            <v>Modest Chronic Absence (5-9.9%)</v>
          </cell>
          <cell r="B133">
            <v>0.23232323232323232</v>
          </cell>
          <cell r="C133">
            <v>0.30555555555555558</v>
          </cell>
          <cell r="D133">
            <v>0.38650306748466257</v>
          </cell>
          <cell r="E133">
            <v>0.2839506172839506</v>
          </cell>
        </row>
        <row r="134">
          <cell r="A134" t="str">
            <v>Low Chronic Absence (0-4.9%)</v>
          </cell>
          <cell r="B134">
            <v>0.19696969696969696</v>
          </cell>
          <cell r="C134">
            <v>0.3888888888888889</v>
          </cell>
          <cell r="D134">
            <v>0.17177914110429449</v>
          </cell>
          <cell r="E134">
            <v>0.30658436213991769</v>
          </cell>
        </row>
      </sheetData>
      <sheetData sheetId="28">
        <row r="10">
          <cell r="A10" t="str">
            <v>Extreme Chronic Absence (30%+)</v>
          </cell>
          <cell r="B10">
            <v>101</v>
          </cell>
        </row>
        <row r="11">
          <cell r="A11" t="str">
            <v>High Chronic Absence (20-29.9%)</v>
          </cell>
          <cell r="B11">
            <v>159</v>
          </cell>
        </row>
        <row r="12">
          <cell r="A12" t="str">
            <v>Significant Chronic Absence (10-19.9%)</v>
          </cell>
          <cell r="B12">
            <v>304</v>
          </cell>
        </row>
        <row r="13">
          <cell r="A13" t="str">
            <v>Modest Chronic Absence (5-9.9%)</v>
          </cell>
          <cell r="B13">
            <v>78</v>
          </cell>
        </row>
        <row r="14">
          <cell r="A14" t="str">
            <v>Low Chronic Absence (0-4.9%)</v>
          </cell>
          <cell r="B14">
            <v>22</v>
          </cell>
        </row>
        <row r="25">
          <cell r="A25" t="str">
            <v>Extreme Chronic Absence (30%+)</v>
          </cell>
          <cell r="B25">
            <v>0.15210843373493976</v>
          </cell>
        </row>
        <row r="26">
          <cell r="A26" t="str">
            <v>High Chronic Absence (20-29.9%)</v>
          </cell>
          <cell r="B26">
            <v>0.23945783132530121</v>
          </cell>
        </row>
        <row r="27">
          <cell r="A27" t="str">
            <v>Significant Chronic Absence (10-19.9%)</v>
          </cell>
          <cell r="B27">
            <v>0.45783132530120479</v>
          </cell>
        </row>
        <row r="28">
          <cell r="A28" t="str">
            <v>Modest Chronic Absence (5-9.9%)</v>
          </cell>
          <cell r="B28">
            <v>0.11746987951807229</v>
          </cell>
        </row>
        <row r="29">
          <cell r="A29" t="str">
            <v>Low Chronic Absence (0-4.9%)</v>
          </cell>
          <cell r="B29">
            <v>3.313253012048193E-2</v>
          </cell>
        </row>
        <row r="61">
          <cell r="A61" t="str">
            <v>Extreme Chronic Absence (30%+)</v>
          </cell>
          <cell r="B61">
            <v>6.2034739454094295E-2</v>
          </cell>
          <cell r="C61">
            <v>0.12612612612612611</v>
          </cell>
          <cell r="D61">
            <v>0.42424242424242425</v>
          </cell>
          <cell r="E61">
            <v>0.33333333333333331</v>
          </cell>
        </row>
        <row r="62">
          <cell r="A62" t="str">
            <v>High Chronic Absence (20-29.9%)</v>
          </cell>
          <cell r="B62">
            <v>0.20595533498759305</v>
          </cell>
          <cell r="C62">
            <v>0.34234234234234234</v>
          </cell>
          <cell r="D62">
            <v>0.28030303030303028</v>
          </cell>
          <cell r="E62">
            <v>5.5555555555555552E-2</v>
          </cell>
        </row>
        <row r="63">
          <cell r="A63" t="str">
            <v>Significant Chronic Absence (10-19.9%)</v>
          </cell>
          <cell r="B63">
            <v>0.56079404466501237</v>
          </cell>
          <cell r="C63">
            <v>0.47747747747747749</v>
          </cell>
          <cell r="D63">
            <v>0.14393939393939395</v>
          </cell>
          <cell r="E63">
            <v>0.33333333333333331</v>
          </cell>
        </row>
        <row r="64">
          <cell r="A64" t="str">
            <v>Modest Chronic Absence (5-9.9%)</v>
          </cell>
          <cell r="B64">
            <v>0.14143920595533499</v>
          </cell>
          <cell r="C64">
            <v>3.6036036036036036E-2</v>
          </cell>
          <cell r="D64">
            <v>9.8484848484848481E-2</v>
          </cell>
          <cell r="E64">
            <v>0.22222222222222221</v>
          </cell>
        </row>
        <row r="65">
          <cell r="A65" t="str">
            <v>Low Chronic Absence (0-4.9%)</v>
          </cell>
          <cell r="B65">
            <v>2.9776674937965261E-2</v>
          </cell>
          <cell r="C65">
            <v>1.8018018018018018E-2</v>
          </cell>
          <cell r="D65">
            <v>5.3030303030303032E-2</v>
          </cell>
          <cell r="E65">
            <v>5.5555555555555552E-2</v>
          </cell>
        </row>
        <row r="84">
          <cell r="A84" t="str">
            <v>Extreme Chronic Absence (30%+)</v>
          </cell>
          <cell r="B84">
            <v>0.1167192429022082</v>
          </cell>
          <cell r="C84">
            <v>0.875</v>
          </cell>
          <cell r="D84" t="str">
            <v>NOT REPORTED</v>
          </cell>
          <cell r="E84">
            <v>0.90909090909090906</v>
          </cell>
        </row>
        <row r="85">
          <cell r="A85" t="str">
            <v>High Chronic Absence (20-29.9%)</v>
          </cell>
          <cell r="B85">
            <v>0.2476340694006309</v>
          </cell>
          <cell r="C85">
            <v>0.125</v>
          </cell>
          <cell r="D85" t="str">
            <v>NOT REPORTED</v>
          </cell>
          <cell r="E85">
            <v>4.5454545454545456E-2</v>
          </cell>
        </row>
        <row r="86">
          <cell r="A86" t="str">
            <v>Significant Chronic Absence (10-19.9%)</v>
          </cell>
          <cell r="B86">
            <v>0.47949526813880128</v>
          </cell>
          <cell r="C86">
            <v>0</v>
          </cell>
          <cell r="D86" t="str">
            <v>NOT REPORTED</v>
          </cell>
          <cell r="E86">
            <v>0</v>
          </cell>
        </row>
        <row r="87">
          <cell r="A87" t="str">
            <v>Modest Chronic Absence (5-9.9%)</v>
          </cell>
          <cell r="B87">
            <v>0.12145110410094637</v>
          </cell>
          <cell r="C87">
            <v>0</v>
          </cell>
          <cell r="D87" t="str">
            <v>NOT REPORTED</v>
          </cell>
          <cell r="E87">
            <v>4.5454545454545456E-2</v>
          </cell>
        </row>
        <row r="88">
          <cell r="A88" t="str">
            <v>Low Chronic Absence (0-4.9%)</v>
          </cell>
          <cell r="B88">
            <v>3.4700315457413249E-2</v>
          </cell>
          <cell r="C88">
            <v>0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>
            <v>0.18650793650793651</v>
          </cell>
          <cell r="C107">
            <v>0.20930232558139536</v>
          </cell>
          <cell r="D107">
            <v>9.5541401273885357E-2</v>
          </cell>
          <cell r="E107">
            <v>3.7037037037037035E-2</v>
          </cell>
        </row>
        <row r="108">
          <cell r="A108" t="str">
            <v>High Chronic Absence (20-29.9%)</v>
          </cell>
          <cell r="B108">
            <v>0.33333333333333331</v>
          </cell>
          <cell r="C108">
            <v>0.21705426356589147</v>
          </cell>
          <cell r="D108">
            <v>0.20382165605095542</v>
          </cell>
          <cell r="E108">
            <v>0.12962962962962962</v>
          </cell>
        </row>
        <row r="109">
          <cell r="A109" t="str">
            <v>Significant Chronic Absence (10-19.9%)</v>
          </cell>
          <cell r="B109">
            <v>0.41666666666666669</v>
          </cell>
          <cell r="C109">
            <v>0.46511627906976744</v>
          </cell>
          <cell r="D109">
            <v>0.56687898089171973</v>
          </cell>
          <cell r="E109">
            <v>0.43518518518518517</v>
          </cell>
        </row>
        <row r="110">
          <cell r="A110" t="str">
            <v>Modest Chronic Absence (5-9.9%)</v>
          </cell>
          <cell r="B110">
            <v>5.9523809523809521E-2</v>
          </cell>
          <cell r="C110">
            <v>6.9767441860465115E-2</v>
          </cell>
          <cell r="D110">
            <v>0.10828025477707007</v>
          </cell>
          <cell r="E110">
            <v>0.32407407407407407</v>
          </cell>
        </row>
        <row r="111">
          <cell r="A111" t="str">
            <v>Low Chronic Absence (0-4.9%)</v>
          </cell>
          <cell r="B111">
            <v>3.968253968253968E-3</v>
          </cell>
          <cell r="C111">
            <v>3.875968992248062E-2</v>
          </cell>
          <cell r="D111">
            <v>2.5477707006369428E-2</v>
          </cell>
          <cell r="E111">
            <v>7.407407407407407E-2</v>
          </cell>
        </row>
        <row r="130">
          <cell r="A130" t="str">
            <v>Extreme Chronic Absence (30%+)</v>
          </cell>
          <cell r="B130">
            <v>0.14189189189189189</v>
          </cell>
          <cell r="C130">
            <v>0.12432432432432433</v>
          </cell>
          <cell r="D130">
            <v>0.16438356164383561</v>
          </cell>
          <cell r="E130">
            <v>0.21818181818181817</v>
          </cell>
        </row>
        <row r="131">
          <cell r="A131" t="str">
            <v>High Chronic Absence (20-29.9%)</v>
          </cell>
          <cell r="B131">
            <v>0.21283783783783783</v>
          </cell>
          <cell r="C131">
            <v>0.25405405405405407</v>
          </cell>
          <cell r="D131">
            <v>0.27397260273972601</v>
          </cell>
          <cell r="E131">
            <v>0.26363636363636361</v>
          </cell>
        </row>
        <row r="132">
          <cell r="A132" t="str">
            <v>Significant Chronic Absence (10-19.9%)</v>
          </cell>
          <cell r="B132">
            <v>0.46621621621621623</v>
          </cell>
          <cell r="C132">
            <v>0.51351351351351349</v>
          </cell>
          <cell r="D132">
            <v>0.45205479452054792</v>
          </cell>
          <cell r="E132">
            <v>0.34545454545454546</v>
          </cell>
        </row>
        <row r="133">
          <cell r="A133" t="str">
            <v>Modest Chronic Absence (5-9.9%)</v>
          </cell>
          <cell r="B133">
            <v>0.13513513513513514</v>
          </cell>
          <cell r="C133">
            <v>9.7297297297297303E-2</v>
          </cell>
          <cell r="D133">
            <v>8.2191780821917804E-2</v>
          </cell>
          <cell r="E133">
            <v>0.12727272727272726</v>
          </cell>
        </row>
        <row r="134">
          <cell r="A134" t="str">
            <v>Low Chronic Absence (0-4.9%)</v>
          </cell>
          <cell r="B134">
            <v>4.3918918918918921E-2</v>
          </cell>
          <cell r="C134">
            <v>1.0810810810810811E-2</v>
          </cell>
          <cell r="D134">
            <v>2.7397260273972601E-2</v>
          </cell>
          <cell r="E134">
            <v>4.5454545454545456E-2</v>
          </cell>
        </row>
      </sheetData>
      <sheetData sheetId="29">
        <row r="10">
          <cell r="A10" t="str">
            <v>Extreme Chronic Absence (30%+)</v>
          </cell>
          <cell r="B10">
            <v>42</v>
          </cell>
        </row>
        <row r="11">
          <cell r="A11" t="str">
            <v>High Chronic Absence (20-29.9%)</v>
          </cell>
          <cell r="B11">
            <v>66</v>
          </cell>
        </row>
        <row r="12">
          <cell r="A12" t="str">
            <v>Significant Chronic Absence (10-19.9%)</v>
          </cell>
          <cell r="B12">
            <v>204</v>
          </cell>
        </row>
        <row r="13">
          <cell r="A13" t="str">
            <v>Modest Chronic Absence (5-9.9%)</v>
          </cell>
          <cell r="B13">
            <v>126</v>
          </cell>
        </row>
        <row r="14">
          <cell r="A14" t="str">
            <v>Low Chronic Absence (0-4.9%)</v>
          </cell>
          <cell r="B14">
            <v>42</v>
          </cell>
        </row>
        <row r="25">
          <cell r="A25" t="str">
            <v>Extreme Chronic Absence (30%+)</v>
          </cell>
          <cell r="B25">
            <v>8.7499999999999994E-2</v>
          </cell>
        </row>
        <row r="26">
          <cell r="A26" t="str">
            <v>High Chronic Absence (20-29.9%)</v>
          </cell>
          <cell r="B26">
            <v>0.13750000000000001</v>
          </cell>
        </row>
        <row r="27">
          <cell r="A27" t="str">
            <v>Significant Chronic Absence (10-19.9%)</v>
          </cell>
          <cell r="B27">
            <v>0.42499999999999999</v>
          </cell>
        </row>
        <row r="28">
          <cell r="A28" t="str">
            <v>Modest Chronic Absence (5-9.9%)</v>
          </cell>
          <cell r="B28">
            <v>0.26250000000000001</v>
          </cell>
        </row>
        <row r="29">
          <cell r="A29" t="str">
            <v>Low Chronic Absence (0-4.9%)</v>
          </cell>
          <cell r="B29">
            <v>8.7499999999999994E-2</v>
          </cell>
        </row>
        <row r="61">
          <cell r="A61" t="str">
            <v>Extreme Chronic Absence (30%+)</v>
          </cell>
          <cell r="B61">
            <v>4.8109965635738834E-2</v>
          </cell>
          <cell r="C61">
            <v>4.2105263157894736E-2</v>
          </cell>
          <cell r="D61">
            <v>0.25531914893617019</v>
          </cell>
          <cell r="E61" t="str">
            <v>NOT REPORTED</v>
          </cell>
        </row>
        <row r="62">
          <cell r="A62" t="str">
            <v>High Chronic Absence (20-29.9%)</v>
          </cell>
          <cell r="B62">
            <v>0.10309278350515463</v>
          </cell>
          <cell r="C62">
            <v>0.11578947368421053</v>
          </cell>
          <cell r="D62">
            <v>0.26595744680851063</v>
          </cell>
          <cell r="E62" t="str">
            <v>NOT REPORTED</v>
          </cell>
        </row>
        <row r="63">
          <cell r="A63" t="str">
            <v>Significant Chronic Absence (10-19.9%)</v>
          </cell>
          <cell r="B63">
            <v>0.41924398625429554</v>
          </cell>
          <cell r="C63">
            <v>0.50526315789473686</v>
          </cell>
          <cell r="D63">
            <v>0.36170212765957449</v>
          </cell>
          <cell r="E63" t="str">
            <v>NOT REPORTED</v>
          </cell>
        </row>
        <row r="64">
          <cell r="A64" t="str">
            <v>Modest Chronic Absence (5-9.9%)</v>
          </cell>
          <cell r="B64">
            <v>0.33333333333333331</v>
          </cell>
          <cell r="C64">
            <v>0.21052631578947367</v>
          </cell>
          <cell r="D64">
            <v>9.5744680851063829E-2</v>
          </cell>
          <cell r="E64" t="str">
            <v>NOT REPORTED</v>
          </cell>
        </row>
        <row r="65">
          <cell r="A65" t="str">
            <v>Low Chronic Absence (0-4.9%)</v>
          </cell>
          <cell r="B65">
            <v>9.6219931271477668E-2</v>
          </cell>
          <cell r="C65">
            <v>0.12631578947368421</v>
          </cell>
          <cell r="D65">
            <v>2.1276595744680851E-2</v>
          </cell>
          <cell r="E65" t="str">
            <v>NOT REPORTED</v>
          </cell>
        </row>
        <row r="84">
          <cell r="A84" t="str">
            <v>Extreme Chronic Absence (30%+)</v>
          </cell>
          <cell r="B84">
            <v>8.7499999999999994E-2</v>
          </cell>
          <cell r="C84" t="str">
            <v>NOT REPORTED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0.13750000000000001</v>
          </cell>
          <cell r="C85" t="str">
            <v>NOT REPORTED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0.42499999999999999</v>
          </cell>
          <cell r="C86" t="str">
            <v>NOT REPORTED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0.26250000000000001</v>
          </cell>
          <cell r="C87" t="str">
            <v>NOT REPORTED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8.7499999999999994E-2</v>
          </cell>
          <cell r="C88" t="str">
            <v>NOT REPORTED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0.5</v>
          </cell>
          <cell r="C107">
            <v>0.18032786885245902</v>
          </cell>
          <cell r="D107">
            <v>8.5106382978723402E-2</v>
          </cell>
          <cell r="E107">
            <v>4.5045045045045043E-2</v>
          </cell>
        </row>
        <row r="108">
          <cell r="A108" t="str">
            <v>High Chronic Absence (20-29.9%)</v>
          </cell>
          <cell r="B108">
            <v>0.25</v>
          </cell>
          <cell r="C108">
            <v>0.39344262295081966</v>
          </cell>
          <cell r="D108">
            <v>0.13297872340425532</v>
          </cell>
          <cell r="E108">
            <v>6.7567567567567571E-2</v>
          </cell>
        </row>
        <row r="109">
          <cell r="A109" t="str">
            <v>Significant Chronic Absence (10-19.9%)</v>
          </cell>
          <cell r="B109">
            <v>0.125</v>
          </cell>
          <cell r="C109">
            <v>0.4098360655737705</v>
          </cell>
          <cell r="D109">
            <v>0.5478723404255319</v>
          </cell>
          <cell r="E109">
            <v>0.33783783783783783</v>
          </cell>
        </row>
        <row r="110">
          <cell r="A110" t="str">
            <v>Modest Chronic Absence (5-9.9%)</v>
          </cell>
          <cell r="B110">
            <v>0</v>
          </cell>
          <cell r="C110">
            <v>0</v>
          </cell>
          <cell r="D110">
            <v>0.20212765957446807</v>
          </cell>
          <cell r="E110">
            <v>0.3963963963963964</v>
          </cell>
        </row>
        <row r="111">
          <cell r="A111" t="str">
            <v>Low Chronic Absence (0-4.9%)</v>
          </cell>
          <cell r="B111">
            <v>0.125</v>
          </cell>
          <cell r="C111">
            <v>1.6393442622950821E-2</v>
          </cell>
          <cell r="D111">
            <v>3.1914893617021274E-2</v>
          </cell>
          <cell r="E111">
            <v>0.15315315315315314</v>
          </cell>
        </row>
        <row r="130">
          <cell r="A130" t="str">
            <v>Extreme Chronic Absence (30%+)</v>
          </cell>
          <cell r="B130">
            <v>0.18367346938775511</v>
          </cell>
          <cell r="C130">
            <v>7.7519379844961239E-2</v>
          </cell>
          <cell r="D130">
            <v>0.14492753623188406</v>
          </cell>
          <cell r="E130">
            <v>5.5793991416309016E-2</v>
          </cell>
        </row>
        <row r="131">
          <cell r="A131" t="str">
            <v>High Chronic Absence (20-29.9%)</v>
          </cell>
          <cell r="B131">
            <v>0.34693877551020408</v>
          </cell>
          <cell r="C131">
            <v>5.4263565891472867E-2</v>
          </cell>
          <cell r="D131">
            <v>0.20289855072463769</v>
          </cell>
          <cell r="E131">
            <v>0.12017167381974249</v>
          </cell>
        </row>
        <row r="132">
          <cell r="A132" t="str">
            <v>Significant Chronic Absence (10-19.9%)</v>
          </cell>
          <cell r="B132">
            <v>0.34693877551020408</v>
          </cell>
          <cell r="C132">
            <v>0.39534883720930231</v>
          </cell>
          <cell r="D132">
            <v>0.52173913043478259</v>
          </cell>
          <cell r="E132">
            <v>0.42918454935622319</v>
          </cell>
        </row>
        <row r="133">
          <cell r="A133" t="str">
            <v>Modest Chronic Absence (5-9.9%)</v>
          </cell>
          <cell r="B133">
            <v>0.10204081632653061</v>
          </cell>
          <cell r="C133">
            <v>0.36434108527131781</v>
          </cell>
          <cell r="D133">
            <v>0.11594202898550725</v>
          </cell>
          <cell r="E133">
            <v>0.2832618025751073</v>
          </cell>
        </row>
        <row r="134">
          <cell r="A134" t="str">
            <v>Low Chronic Absence (0-4.9%)</v>
          </cell>
          <cell r="B134">
            <v>2.0408163265306121E-2</v>
          </cell>
          <cell r="C134">
            <v>0.10852713178294573</v>
          </cell>
          <cell r="D134">
            <v>1.4492753623188406E-2</v>
          </cell>
          <cell r="E134">
            <v>0.11158798283261803</v>
          </cell>
        </row>
      </sheetData>
      <sheetData sheetId="30">
        <row r="10">
          <cell r="A10" t="str">
            <v>Extreme Chronic Absence (30%+)</v>
          </cell>
          <cell r="B10">
            <v>85</v>
          </cell>
        </row>
        <row r="11">
          <cell r="A11" t="str">
            <v>High Chronic Absence (20-29.9%)</v>
          </cell>
          <cell r="B11">
            <v>133</v>
          </cell>
        </row>
        <row r="12">
          <cell r="A12" t="str">
            <v>Significant Chronic Absence (10-19.9%)</v>
          </cell>
          <cell r="B12">
            <v>554</v>
          </cell>
        </row>
        <row r="13">
          <cell r="A13" t="str">
            <v>Modest Chronic Absence (5-9.9%)</v>
          </cell>
          <cell r="B13">
            <v>921</v>
          </cell>
        </row>
        <row r="14">
          <cell r="A14" t="str">
            <v>Low Chronic Absence (0-4.9%)</v>
          </cell>
          <cell r="B14">
            <v>693</v>
          </cell>
        </row>
        <row r="25">
          <cell r="A25" t="str">
            <v>Extreme Chronic Absence (30%+)</v>
          </cell>
          <cell r="B25">
            <v>3.5624476110645432E-2</v>
          </cell>
        </row>
        <row r="26">
          <cell r="A26" t="str">
            <v>High Chronic Absence (20-29.9%)</v>
          </cell>
          <cell r="B26">
            <v>5.5741827326068735E-2</v>
          </cell>
        </row>
        <row r="27">
          <cell r="A27" t="str">
            <v>Significant Chronic Absence (10-19.9%)</v>
          </cell>
          <cell r="B27">
            <v>0.23218776194467727</v>
          </cell>
        </row>
        <row r="28">
          <cell r="A28" t="str">
            <v>Modest Chronic Absence (5-9.9%)</v>
          </cell>
          <cell r="B28">
            <v>0.38600167644593464</v>
          </cell>
        </row>
        <row r="29">
          <cell r="A29" t="str">
            <v>Low Chronic Absence (0-4.9%)</v>
          </cell>
          <cell r="B29">
            <v>0.29044425817267394</v>
          </cell>
        </row>
        <row r="61">
          <cell r="A61" t="str">
            <v>Extreme Chronic Absence (30%+)</v>
          </cell>
          <cell r="B61">
            <v>2.0611702127659573E-2</v>
          </cell>
          <cell r="C61">
            <v>4.5662100456621002E-3</v>
          </cell>
          <cell r="D61">
            <v>0.12085308056872038</v>
          </cell>
          <cell r="E61">
            <v>4.5454545454545456E-2</v>
          </cell>
        </row>
        <row r="62">
          <cell r="A62" t="str">
            <v>High Chronic Absence (20-29.9%)</v>
          </cell>
          <cell r="B62">
            <v>3.9228723404255317E-2</v>
          </cell>
          <cell r="C62">
            <v>4.1095890410958902E-2</v>
          </cell>
          <cell r="D62">
            <v>0.12796208530805686</v>
          </cell>
          <cell r="E62">
            <v>9.0909090909090912E-2</v>
          </cell>
        </row>
        <row r="63">
          <cell r="A63" t="str">
            <v>Significant Chronic Absence (10-19.9%)</v>
          </cell>
          <cell r="B63">
            <v>0.19747340425531915</v>
          </cell>
          <cell r="C63">
            <v>0.23972602739726026</v>
          </cell>
          <cell r="D63">
            <v>0.34834123222748814</v>
          </cell>
          <cell r="E63">
            <v>0.22727272727272727</v>
          </cell>
        </row>
        <row r="64">
          <cell r="A64" t="str">
            <v>Modest Chronic Absence (5-9.9%)</v>
          </cell>
          <cell r="B64">
            <v>0.40425531914893614</v>
          </cell>
          <cell r="C64">
            <v>0.48401826484018262</v>
          </cell>
          <cell r="D64">
            <v>0.22037914691943128</v>
          </cell>
          <cell r="E64">
            <v>0.36363636363636365</v>
          </cell>
        </row>
        <row r="65">
          <cell r="A65" t="str">
            <v>Low Chronic Absence (0-4.9%)</v>
          </cell>
          <cell r="B65">
            <v>0.33843085106382981</v>
          </cell>
          <cell r="C65">
            <v>0.23059360730593606</v>
          </cell>
          <cell r="D65">
            <v>0.18246445497630331</v>
          </cell>
          <cell r="E65">
            <v>0.27272727272727271</v>
          </cell>
        </row>
        <row r="84">
          <cell r="A84" t="str">
            <v>Extreme Chronic Absence (30%+)</v>
          </cell>
          <cell r="B84">
            <v>3.3161068044788973E-2</v>
          </cell>
          <cell r="C84" t="str">
            <v>NOT REPORTED</v>
          </cell>
          <cell r="D84">
            <v>3.5087719298245612E-2</v>
          </cell>
          <cell r="E84">
            <v>0.8571428571428571</v>
          </cell>
        </row>
        <row r="85">
          <cell r="A85" t="str">
            <v>High Chronic Absence (20-29.9%)</v>
          </cell>
          <cell r="B85">
            <v>5.7278208440999137E-2</v>
          </cell>
          <cell r="C85" t="str">
            <v>NOT REPORTED</v>
          </cell>
          <cell r="D85">
            <v>0</v>
          </cell>
          <cell r="E85">
            <v>0</v>
          </cell>
        </row>
        <row r="86">
          <cell r="A86" t="str">
            <v>Significant Chronic Absence (10-19.9%)</v>
          </cell>
          <cell r="B86">
            <v>0.23298880275624462</v>
          </cell>
          <cell r="C86" t="str">
            <v>NOT REPORTED</v>
          </cell>
          <cell r="D86">
            <v>0.22807017543859648</v>
          </cell>
          <cell r="E86">
            <v>0</v>
          </cell>
        </row>
        <row r="87">
          <cell r="A87" t="str">
            <v>Modest Chronic Absence (5-9.9%)</v>
          </cell>
          <cell r="B87">
            <v>0.39233419465977604</v>
          </cell>
          <cell r="C87" t="str">
            <v>NOT REPORTED</v>
          </cell>
          <cell r="D87">
            <v>0.15789473684210525</v>
          </cell>
          <cell r="E87">
            <v>0.14285714285714285</v>
          </cell>
        </row>
        <row r="88">
          <cell r="A88" t="str">
            <v>Low Chronic Absence (0-4.9%)</v>
          </cell>
          <cell r="B88">
            <v>0.2842377260981912</v>
          </cell>
          <cell r="C88" t="str">
            <v>NOT REPORTED</v>
          </cell>
          <cell r="D88">
            <v>0.57894736842105265</v>
          </cell>
          <cell r="E88">
            <v>0</v>
          </cell>
        </row>
        <row r="107">
          <cell r="A107" t="str">
            <v>Extreme Chronic Absence (30%+)</v>
          </cell>
          <cell r="B107">
            <v>0.11527377521613832</v>
          </cell>
          <cell r="C107">
            <v>9.5000000000000001E-2</v>
          </cell>
          <cell r="D107">
            <v>1.1009174311926606E-2</v>
          </cell>
          <cell r="E107">
            <v>9.1407678244972577E-4</v>
          </cell>
        </row>
        <row r="108">
          <cell r="A108" t="str">
            <v>High Chronic Absence (20-29.9%)</v>
          </cell>
          <cell r="B108">
            <v>0.16714697406340057</v>
          </cell>
          <cell r="C108">
            <v>0.125</v>
          </cell>
          <cell r="D108">
            <v>3.1192660550458717E-2</v>
          </cell>
          <cell r="E108">
            <v>7.3126142595978062E-3</v>
          </cell>
        </row>
        <row r="109">
          <cell r="A109" t="str">
            <v>Significant Chronic Absence (10-19.9%)</v>
          </cell>
          <cell r="B109">
            <v>0.36599423631123917</v>
          </cell>
          <cell r="C109">
            <v>0.35749999999999998</v>
          </cell>
          <cell r="D109">
            <v>0.32110091743119268</v>
          </cell>
          <cell r="E109">
            <v>9.9634369287020116E-2</v>
          </cell>
        </row>
        <row r="110">
          <cell r="A110" t="str">
            <v>Modest Chronic Absence (5-9.9%)</v>
          </cell>
          <cell r="B110">
            <v>0.23054755043227665</v>
          </cell>
          <cell r="C110">
            <v>0.34749999999999998</v>
          </cell>
          <cell r="D110">
            <v>0.48440366972477067</v>
          </cell>
          <cell r="E110">
            <v>0.40036563071297987</v>
          </cell>
        </row>
        <row r="111">
          <cell r="A111" t="str">
            <v>Low Chronic Absence (0-4.9%)</v>
          </cell>
          <cell r="B111">
            <v>0.12103746397694524</v>
          </cell>
          <cell r="C111">
            <v>7.4999999999999997E-2</v>
          </cell>
          <cell r="D111">
            <v>0.15229357798165138</v>
          </cell>
          <cell r="E111">
            <v>0.49177330895795246</v>
          </cell>
        </row>
        <row r="130">
          <cell r="A130" t="str">
            <v>Extreme Chronic Absence (30%+)</v>
          </cell>
          <cell r="B130">
            <v>0.21658986175115208</v>
          </cell>
          <cell r="C130">
            <v>1.839201261166579E-2</v>
          </cell>
          <cell r="D130">
            <v>0</v>
          </cell>
          <cell r="E130">
            <v>1.4634146341463415E-2</v>
          </cell>
        </row>
        <row r="131">
          <cell r="A131" t="str">
            <v>High Chronic Absence (20-29.9%)</v>
          </cell>
          <cell r="B131">
            <v>0.24884792626728111</v>
          </cell>
          <cell r="C131">
            <v>3.6258539148712562E-2</v>
          </cell>
          <cell r="D131">
            <v>4.9180327868852458E-2</v>
          </cell>
          <cell r="E131">
            <v>3.4146341463414637E-2</v>
          </cell>
        </row>
        <row r="132">
          <cell r="A132" t="str">
            <v>Significant Chronic Absence (10-19.9%)</v>
          </cell>
          <cell r="B132">
            <v>0.26728110599078342</v>
          </cell>
          <cell r="C132">
            <v>0.22543352601156069</v>
          </cell>
          <cell r="D132">
            <v>0.27868852459016391</v>
          </cell>
          <cell r="E132">
            <v>0.24390243902439024</v>
          </cell>
        </row>
        <row r="133">
          <cell r="A133" t="str">
            <v>Modest Chronic Absence (5-9.9%)</v>
          </cell>
          <cell r="B133">
            <v>0.19354838709677419</v>
          </cell>
          <cell r="C133">
            <v>0.39726747241198107</v>
          </cell>
          <cell r="D133">
            <v>0.54098360655737709</v>
          </cell>
          <cell r="E133">
            <v>0.43902439024390244</v>
          </cell>
        </row>
        <row r="134">
          <cell r="A134" t="str">
            <v>Low Chronic Absence (0-4.9%)</v>
          </cell>
          <cell r="B134">
            <v>7.3732718894009217E-2</v>
          </cell>
          <cell r="C134">
            <v>0.32264844981607987</v>
          </cell>
          <cell r="D134">
            <v>0.13114754098360656</v>
          </cell>
          <cell r="E134">
            <v>0.26829268292682928</v>
          </cell>
        </row>
      </sheetData>
      <sheetData sheetId="31">
        <row r="10">
          <cell r="A10" t="str">
            <v>Extreme Chronic Absence (30%+)</v>
          </cell>
          <cell r="B10">
            <v>140</v>
          </cell>
        </row>
        <row r="11">
          <cell r="A11" t="str">
            <v>High Chronic Absence (20-29.9%)</v>
          </cell>
          <cell r="B11">
            <v>153</v>
          </cell>
        </row>
        <row r="12">
          <cell r="A12" t="str">
            <v>Significant Chronic Absence (10-19.9%)</v>
          </cell>
          <cell r="B12">
            <v>272</v>
          </cell>
        </row>
        <row r="13">
          <cell r="A13" t="str">
            <v>Modest Chronic Absence (5-9.9%)</v>
          </cell>
          <cell r="B13">
            <v>127</v>
          </cell>
        </row>
        <row r="14">
          <cell r="A14" t="str">
            <v>Low Chronic Absence (0-4.9%)</v>
          </cell>
          <cell r="B14">
            <v>150</v>
          </cell>
        </row>
        <row r="25">
          <cell r="A25" t="str">
            <v>Extreme Chronic Absence (30%+)</v>
          </cell>
          <cell r="B25">
            <v>0.166270783847981</v>
          </cell>
        </row>
        <row r="26">
          <cell r="A26" t="str">
            <v>High Chronic Absence (20-29.9%)</v>
          </cell>
          <cell r="B26">
            <v>0.18171021377672208</v>
          </cell>
        </row>
        <row r="27">
          <cell r="A27" t="str">
            <v>Significant Chronic Absence (10-19.9%)</v>
          </cell>
          <cell r="B27">
            <v>0.32304038004750596</v>
          </cell>
        </row>
        <row r="28">
          <cell r="A28" t="str">
            <v>Modest Chronic Absence (5-9.9%)</v>
          </cell>
          <cell r="B28">
            <v>0.15083135391923991</v>
          </cell>
        </row>
        <row r="29">
          <cell r="A29" t="str">
            <v>Low Chronic Absence (0-4.9%)</v>
          </cell>
          <cell r="B29">
            <v>0.17814726840855108</v>
          </cell>
        </row>
        <row r="61">
          <cell r="A61" t="str">
            <v>Extreme Chronic Absence (30%+)</v>
          </cell>
          <cell r="B61">
            <v>7.4889867841409691E-2</v>
          </cell>
          <cell r="C61">
            <v>0.14814814814814814</v>
          </cell>
          <cell r="D61">
            <v>0.38277511961722488</v>
          </cell>
          <cell r="E61">
            <v>7.6923076923076927E-2</v>
          </cell>
        </row>
        <row r="62">
          <cell r="A62" t="str">
            <v>High Chronic Absence (20-29.9%)</v>
          </cell>
          <cell r="B62">
            <v>0.1960352422907489</v>
          </cell>
          <cell r="C62">
            <v>0.16049382716049382</v>
          </cell>
          <cell r="D62">
            <v>0.17703349282296652</v>
          </cell>
          <cell r="E62">
            <v>0</v>
          </cell>
        </row>
        <row r="63">
          <cell r="A63" t="str">
            <v>Significant Chronic Absence (10-19.9%)</v>
          </cell>
          <cell r="B63">
            <v>0.3964757709251101</v>
          </cell>
          <cell r="C63">
            <v>0.27777777777777779</v>
          </cell>
          <cell r="D63">
            <v>0.18181818181818182</v>
          </cell>
          <cell r="E63">
            <v>0.61538461538461542</v>
          </cell>
        </row>
        <row r="64">
          <cell r="A64" t="str">
            <v>Modest Chronic Absence (5-9.9%)</v>
          </cell>
          <cell r="B64">
            <v>0.13215859030837004</v>
          </cell>
          <cell r="C64">
            <v>0.20370370370370369</v>
          </cell>
          <cell r="D64">
            <v>0.15311004784688995</v>
          </cell>
          <cell r="E64">
            <v>0.15384615384615385</v>
          </cell>
        </row>
        <row r="65">
          <cell r="A65" t="str">
            <v>Low Chronic Absence (0-4.9%)</v>
          </cell>
          <cell r="B65">
            <v>0.20044052863436124</v>
          </cell>
          <cell r="C65">
            <v>0.20987654320987653</v>
          </cell>
          <cell r="D65">
            <v>0.10526315789473684</v>
          </cell>
          <cell r="E65">
            <v>0.15384615384615385</v>
          </cell>
        </row>
        <row r="84">
          <cell r="A84" t="str">
            <v>Extreme Chronic Absence (30%+)</v>
          </cell>
          <cell r="B84">
            <v>0.15206812652068127</v>
          </cell>
          <cell r="C84" t="str">
            <v>NOT REPORTED</v>
          </cell>
          <cell r="D84" t="str">
            <v>NOT REPORTED</v>
          </cell>
          <cell r="E84">
            <v>0.75</v>
          </cell>
        </row>
        <row r="85">
          <cell r="A85" t="str">
            <v>High Chronic Absence (20-29.9%)</v>
          </cell>
          <cell r="B85">
            <v>0.18491484184914841</v>
          </cell>
          <cell r="C85" t="str">
            <v>NOT REPORTED</v>
          </cell>
          <cell r="D85" t="str">
            <v>NOT REPORTED</v>
          </cell>
          <cell r="E85">
            <v>0.05</v>
          </cell>
        </row>
        <row r="86">
          <cell r="A86" t="str">
            <v>Significant Chronic Absence (10-19.9%)</v>
          </cell>
          <cell r="B86">
            <v>0.32968369829683697</v>
          </cell>
          <cell r="C86" t="str">
            <v>NOT REPORTED</v>
          </cell>
          <cell r="D86" t="str">
            <v>NOT REPORTED</v>
          </cell>
          <cell r="E86">
            <v>0.05</v>
          </cell>
        </row>
        <row r="87">
          <cell r="A87" t="str">
            <v>Modest Chronic Absence (5-9.9%)</v>
          </cell>
          <cell r="B87">
            <v>0.15328467153284672</v>
          </cell>
          <cell r="C87" t="str">
            <v>NOT REPORTED</v>
          </cell>
          <cell r="D87" t="str">
            <v>NOT REPORTED</v>
          </cell>
          <cell r="E87">
            <v>0.05</v>
          </cell>
        </row>
        <row r="88">
          <cell r="A88" t="str">
            <v>Low Chronic Absence (0-4.9%)</v>
          </cell>
          <cell r="B88">
            <v>0.18004866180048662</v>
          </cell>
          <cell r="C88" t="str">
            <v>NOT REPORTED</v>
          </cell>
          <cell r="D88" t="str">
            <v>NOT REPORTED</v>
          </cell>
          <cell r="E88">
            <v>0.1</v>
          </cell>
        </row>
        <row r="107">
          <cell r="A107" t="str">
            <v>Extreme Chronic Absence (30%+)</v>
          </cell>
          <cell r="B107">
            <v>0.20689655172413793</v>
          </cell>
          <cell r="C107">
            <v>0.10062893081761007</v>
          </cell>
          <cell r="D107">
            <v>9.2592592592592587E-2</v>
          </cell>
          <cell r="E107">
            <v>0.10869565217391304</v>
          </cell>
        </row>
        <row r="108">
          <cell r="A108" t="str">
            <v>High Chronic Absence (20-29.9%)</v>
          </cell>
          <cell r="B108">
            <v>0.21647509578544061</v>
          </cell>
          <cell r="C108">
            <v>0.13207547169811321</v>
          </cell>
          <cell r="D108">
            <v>0.1388888888888889</v>
          </cell>
          <cell r="E108">
            <v>6.5217391304347824E-2</v>
          </cell>
        </row>
        <row r="109">
          <cell r="A109" t="str">
            <v>Significant Chronic Absence (10-19.9%)</v>
          </cell>
          <cell r="B109">
            <v>0.30268199233716475</v>
          </cell>
          <cell r="C109">
            <v>0.42138364779874216</v>
          </cell>
          <cell r="D109">
            <v>0.27777777777777779</v>
          </cell>
          <cell r="E109">
            <v>0.28260869565217389</v>
          </cell>
        </row>
        <row r="110">
          <cell r="A110" t="str">
            <v>Modest Chronic Absence (5-9.9%)</v>
          </cell>
          <cell r="B110">
            <v>0.14942528735632185</v>
          </cell>
          <cell r="C110">
            <v>0.16981132075471697</v>
          </cell>
          <cell r="D110">
            <v>0.15740740740740741</v>
          </cell>
          <cell r="E110">
            <v>0.10869565217391304</v>
          </cell>
        </row>
        <row r="111">
          <cell r="A111" t="str">
            <v>Low Chronic Absence (0-4.9%)</v>
          </cell>
          <cell r="B111">
            <v>0.12452107279693486</v>
          </cell>
          <cell r="C111">
            <v>0.1761006289308176</v>
          </cell>
          <cell r="D111">
            <v>0.33333333333333331</v>
          </cell>
          <cell r="E111">
            <v>0.43478260869565216</v>
          </cell>
        </row>
        <row r="130">
          <cell r="A130" t="str">
            <v>Extreme Chronic Absence (30%+)</v>
          </cell>
          <cell r="B130">
            <v>0.13777777777777778</v>
          </cell>
          <cell r="C130">
            <v>0.13636363636363635</v>
          </cell>
          <cell r="D130">
            <v>0.21524663677130046</v>
          </cell>
          <cell r="E130">
            <v>0.16013071895424835</v>
          </cell>
        </row>
        <row r="131">
          <cell r="A131" t="str">
            <v>High Chronic Absence (20-29.9%)</v>
          </cell>
          <cell r="B131">
            <v>9.3333333333333338E-2</v>
          </cell>
          <cell r="C131">
            <v>0.15909090909090909</v>
          </cell>
          <cell r="D131">
            <v>0.23318385650224216</v>
          </cell>
          <cell r="E131">
            <v>0.21568627450980393</v>
          </cell>
        </row>
        <row r="132">
          <cell r="A132" t="str">
            <v>Significant Chronic Absence (10-19.9%)</v>
          </cell>
          <cell r="B132">
            <v>0.25333333333333335</v>
          </cell>
          <cell r="C132">
            <v>0.31818181818181818</v>
          </cell>
          <cell r="D132">
            <v>0.38565022421524664</v>
          </cell>
          <cell r="E132">
            <v>0.33006535947712418</v>
          </cell>
        </row>
        <row r="133">
          <cell r="A133" t="str">
            <v>Modest Chronic Absence (5-9.9%)</v>
          </cell>
          <cell r="B133">
            <v>0.21333333333333335</v>
          </cell>
          <cell r="C133">
            <v>0.19318181818181818</v>
          </cell>
          <cell r="D133">
            <v>0.10762331838565023</v>
          </cell>
          <cell r="E133">
            <v>0.12418300653594772</v>
          </cell>
        </row>
        <row r="134">
          <cell r="A134" t="str">
            <v>Low Chronic Absence (0-4.9%)</v>
          </cell>
          <cell r="B134">
            <v>0.30222222222222223</v>
          </cell>
          <cell r="C134">
            <v>0.19318181818181818</v>
          </cell>
          <cell r="D134">
            <v>5.829596412556054E-2</v>
          </cell>
          <cell r="E134">
            <v>0.16993464052287582</v>
          </cell>
        </row>
      </sheetData>
      <sheetData sheetId="32">
        <row r="10">
          <cell r="A10" t="str">
            <v>Extreme Chronic Absence (30%+)</v>
          </cell>
          <cell r="B10">
            <v>1189</v>
          </cell>
        </row>
        <row r="11">
          <cell r="A11" t="str">
            <v>High Chronic Absence (20-29.9%)</v>
          </cell>
          <cell r="B11">
            <v>777</v>
          </cell>
        </row>
        <row r="12">
          <cell r="A12" t="str">
            <v>Significant Chronic Absence (10-19.9%)</v>
          </cell>
          <cell r="B12">
            <v>1543</v>
          </cell>
        </row>
        <row r="13">
          <cell r="A13" t="str">
            <v>Modest Chronic Absence (5-9.9%)</v>
          </cell>
          <cell r="B13">
            <v>766</v>
          </cell>
        </row>
        <row r="14">
          <cell r="A14" t="str">
            <v>Low Chronic Absence (0-4.9%)</v>
          </cell>
          <cell r="B14">
            <v>272</v>
          </cell>
        </row>
        <row r="25">
          <cell r="A25" t="str">
            <v>Extreme Chronic Absence (30%+)</v>
          </cell>
          <cell r="B25">
            <v>0.26149109302837037</v>
          </cell>
        </row>
        <row r="26">
          <cell r="A26" t="str">
            <v>High Chronic Absence (20-29.9%)</v>
          </cell>
          <cell r="B26">
            <v>0.17088190015394766</v>
          </cell>
        </row>
        <row r="27">
          <cell r="A27" t="str">
            <v>Significant Chronic Absence (10-19.9%)</v>
          </cell>
          <cell r="B27">
            <v>0.33934462282823841</v>
          </cell>
        </row>
        <row r="28">
          <cell r="A28" t="str">
            <v>Modest Chronic Absence (5-9.9%)</v>
          </cell>
          <cell r="B28">
            <v>0.16846272267429074</v>
          </cell>
        </row>
        <row r="29">
          <cell r="A29" t="str">
            <v>Low Chronic Absence (0-4.9%)</v>
          </cell>
          <cell r="B29">
            <v>5.9819661315152851E-2</v>
          </cell>
        </row>
        <row r="61">
          <cell r="A61" t="str">
            <v>Extreme Chronic Absence (30%+)</v>
          </cell>
          <cell r="B61">
            <v>0.22491909385113268</v>
          </cell>
          <cell r="C61">
            <v>0.17758186397984888</v>
          </cell>
          <cell r="D61">
            <v>0.41003460207612458</v>
          </cell>
          <cell r="E61">
            <v>0.14399999999999999</v>
          </cell>
        </row>
        <row r="62">
          <cell r="A62" t="str">
            <v>High Chronic Absence (20-29.9%)</v>
          </cell>
          <cell r="B62">
            <v>0.16909385113268607</v>
          </cell>
          <cell r="C62">
            <v>0.15491183879093198</v>
          </cell>
          <cell r="D62">
            <v>0.18598615916955016</v>
          </cell>
          <cell r="E62">
            <v>0.16800000000000001</v>
          </cell>
        </row>
        <row r="63">
          <cell r="A63" t="str">
            <v>Significant Chronic Absence (10-19.9%)</v>
          </cell>
          <cell r="B63">
            <v>0.34789644012944981</v>
          </cell>
          <cell r="C63">
            <v>0.37531486146095716</v>
          </cell>
          <cell r="D63">
            <v>0.2811418685121107</v>
          </cell>
          <cell r="E63">
            <v>0.48</v>
          </cell>
        </row>
        <row r="64">
          <cell r="A64" t="str">
            <v>Modest Chronic Absence (5-9.9%)</v>
          </cell>
          <cell r="B64">
            <v>0.18770226537216828</v>
          </cell>
          <cell r="C64">
            <v>0.22670025188916876</v>
          </cell>
          <cell r="D64">
            <v>8.8235294117647065E-2</v>
          </cell>
          <cell r="E64">
            <v>0.16</v>
          </cell>
        </row>
        <row r="65">
          <cell r="A65" t="str">
            <v>Low Chronic Absence (0-4.9%)</v>
          </cell>
          <cell r="B65">
            <v>7.0388349514563103E-2</v>
          </cell>
          <cell r="C65">
            <v>6.5491183879093195E-2</v>
          </cell>
          <cell r="D65">
            <v>3.4602076124567477E-2</v>
          </cell>
          <cell r="E65">
            <v>4.8000000000000001E-2</v>
          </cell>
        </row>
        <row r="84">
          <cell r="A84" t="str">
            <v>Extreme Chronic Absence (30%+)</v>
          </cell>
          <cell r="B84">
            <v>0.25251396648044694</v>
          </cell>
          <cell r="C84">
            <v>0.84615384615384615</v>
          </cell>
          <cell r="D84">
            <v>0.65</v>
          </cell>
          <cell r="E84">
            <v>0.92307692307692313</v>
          </cell>
        </row>
        <row r="85">
          <cell r="A85" t="str">
            <v>High Chronic Absence (20-29.9%)</v>
          </cell>
          <cell r="B85">
            <v>0.17251396648044692</v>
          </cell>
          <cell r="C85">
            <v>7.6923076923076927E-2</v>
          </cell>
          <cell r="D85">
            <v>0.05</v>
          </cell>
          <cell r="E85">
            <v>7.6923076923076927E-2</v>
          </cell>
        </row>
        <row r="86">
          <cell r="A86" t="str">
            <v>Significant Chronic Absence (10-19.9%)</v>
          </cell>
          <cell r="B86">
            <v>0.34413407821229053</v>
          </cell>
          <cell r="C86">
            <v>3.8461538461538464E-2</v>
          </cell>
          <cell r="D86">
            <v>0.1</v>
          </cell>
          <cell r="E86">
            <v>0</v>
          </cell>
        </row>
        <row r="87">
          <cell r="A87" t="str">
            <v>Modest Chronic Absence (5-9.9%)</v>
          </cell>
          <cell r="B87">
            <v>0.17072625698324023</v>
          </cell>
          <cell r="C87">
            <v>0</v>
          </cell>
          <cell r="D87">
            <v>0.1</v>
          </cell>
          <cell r="E87">
            <v>0</v>
          </cell>
        </row>
        <row r="88">
          <cell r="A88" t="str">
            <v>Low Chronic Absence (0-4.9%)</v>
          </cell>
          <cell r="B88">
            <v>6.0111731843575419E-2</v>
          </cell>
          <cell r="C88">
            <v>3.8461538461538464E-2</v>
          </cell>
          <cell r="D88">
            <v>0.1</v>
          </cell>
          <cell r="E88">
            <v>0</v>
          </cell>
        </row>
        <row r="107">
          <cell r="A107" t="str">
            <v>Extreme Chronic Absence (30%+)</v>
          </cell>
          <cell r="B107">
            <v>0.62584573748308525</v>
          </cell>
          <cell r="C107">
            <v>0.19472247497725204</v>
          </cell>
          <cell r="D107">
            <v>3.9461883408071746E-2</v>
          </cell>
          <cell r="E107">
            <v>7.0921985815602835E-3</v>
          </cell>
        </row>
        <row r="108">
          <cell r="A108" t="str">
            <v>High Chronic Absence (20-29.9%)</v>
          </cell>
          <cell r="B108">
            <v>0.18335588633288227</v>
          </cell>
          <cell r="C108">
            <v>0.28662420382165604</v>
          </cell>
          <cell r="D108">
            <v>0.15426008968609867</v>
          </cell>
          <cell r="E108">
            <v>2.1276595744680851E-2</v>
          </cell>
        </row>
        <row r="109">
          <cell r="A109" t="str">
            <v>Significant Chronic Absence (10-19.9%)</v>
          </cell>
          <cell r="B109">
            <v>0.14749661705006767</v>
          </cell>
          <cell r="C109">
            <v>0.43585077343039125</v>
          </cell>
          <cell r="D109">
            <v>0.55426008968609863</v>
          </cell>
          <cell r="E109">
            <v>0.26477541371158392</v>
          </cell>
        </row>
        <row r="110">
          <cell r="A110" t="str">
            <v>Modest Chronic Absence (5-9.9%)</v>
          </cell>
          <cell r="B110">
            <v>2.6387009472259811E-2</v>
          </cell>
          <cell r="C110">
            <v>6.8243858052775247E-2</v>
          </cell>
          <cell r="D110">
            <v>0.21883408071748878</v>
          </cell>
          <cell r="E110">
            <v>0.47872340425531917</v>
          </cell>
        </row>
        <row r="111">
          <cell r="A111" t="str">
            <v>Low Chronic Absence (0-4.9%)</v>
          </cell>
          <cell r="B111">
            <v>1.6914749661705007E-2</v>
          </cell>
          <cell r="C111">
            <v>1.4558689717925387E-2</v>
          </cell>
          <cell r="D111">
            <v>3.3183856502242155E-2</v>
          </cell>
          <cell r="E111">
            <v>0.22813238770685579</v>
          </cell>
        </row>
        <row r="130">
          <cell r="A130" t="str">
            <v>Extreme Chronic Absence (30%+)</v>
          </cell>
          <cell r="B130">
            <v>0.51926977687626774</v>
          </cell>
          <cell r="C130">
            <v>6.1279461279461281E-2</v>
          </cell>
          <cell r="D130">
            <v>0.13142857142857142</v>
          </cell>
          <cell r="E130">
            <v>3.783783783783784E-2</v>
          </cell>
        </row>
        <row r="131">
          <cell r="A131" t="str">
            <v>High Chronic Absence (20-29.9%)</v>
          </cell>
          <cell r="B131">
            <v>0.18458417849898581</v>
          </cell>
          <cell r="C131">
            <v>0.11582491582491583</v>
          </cell>
          <cell r="D131">
            <v>0.25142857142857145</v>
          </cell>
          <cell r="E131">
            <v>0.20675675675675675</v>
          </cell>
        </row>
        <row r="132">
          <cell r="A132" t="str">
            <v>Significant Chronic Absence (10-19.9%)</v>
          </cell>
          <cell r="B132">
            <v>0.19979716024340771</v>
          </cell>
          <cell r="C132">
            <v>0.38249158249158249</v>
          </cell>
          <cell r="D132">
            <v>0.49714285714285716</v>
          </cell>
          <cell r="E132">
            <v>0.55000000000000004</v>
          </cell>
        </row>
        <row r="133">
          <cell r="A133" t="str">
            <v>Modest Chronic Absence (5-9.9%)</v>
          </cell>
          <cell r="B133">
            <v>6.6430020283975655E-2</v>
          </cell>
          <cell r="C133">
            <v>0.31447811447811447</v>
          </cell>
          <cell r="D133">
            <v>0.10285714285714286</v>
          </cell>
          <cell r="E133">
            <v>0.17837837837837839</v>
          </cell>
        </row>
        <row r="134">
          <cell r="A134" t="str">
            <v>Low Chronic Absence (0-4.9%)</v>
          </cell>
          <cell r="B134">
            <v>2.9918864097363083E-2</v>
          </cell>
          <cell r="C134">
            <v>0.12592592592592591</v>
          </cell>
          <cell r="D134">
            <v>1.7142857142857144E-2</v>
          </cell>
          <cell r="E134">
            <v>2.7027027027027029E-2</v>
          </cell>
        </row>
      </sheetData>
      <sheetData sheetId="33">
        <row r="10">
          <cell r="A10" t="str">
            <v>Extreme Chronic Absence (30%+)</v>
          </cell>
          <cell r="B10">
            <v>184</v>
          </cell>
        </row>
        <row r="11">
          <cell r="A11" t="str">
            <v>High Chronic Absence (20-29.9%)</v>
          </cell>
          <cell r="B11">
            <v>366</v>
          </cell>
        </row>
        <row r="12">
          <cell r="A12" t="str">
            <v>Significant Chronic Absence (10-19.9%)</v>
          </cell>
          <cell r="B12">
            <v>1187</v>
          </cell>
        </row>
        <row r="13">
          <cell r="A13" t="str">
            <v>Modest Chronic Absence (5-9.9%)</v>
          </cell>
          <cell r="B13">
            <v>611</v>
          </cell>
        </row>
        <row r="14">
          <cell r="A14" t="str">
            <v>Low Chronic Absence (0-4.9%)</v>
          </cell>
          <cell r="B14">
            <v>258</v>
          </cell>
        </row>
        <row r="25">
          <cell r="A25" t="str">
            <v>Extreme Chronic Absence (30%+)</v>
          </cell>
          <cell r="B25">
            <v>7.0606293169608592E-2</v>
          </cell>
        </row>
        <row r="26">
          <cell r="A26" t="str">
            <v>High Chronic Absence (20-29.9%)</v>
          </cell>
          <cell r="B26">
            <v>0.14044512663085187</v>
          </cell>
        </row>
        <row r="27">
          <cell r="A27" t="str">
            <v>Significant Chronic Absence (10-19.9%)</v>
          </cell>
          <cell r="B27">
            <v>0.45548733691481197</v>
          </cell>
        </row>
        <row r="28">
          <cell r="A28" t="str">
            <v>Modest Chronic Absence (5-9.9%)</v>
          </cell>
          <cell r="B28">
            <v>0.23445894090560246</v>
          </cell>
        </row>
        <row r="29">
          <cell r="A29" t="str">
            <v>Low Chronic Absence (0-4.9%)</v>
          </cell>
          <cell r="B29">
            <v>9.9002302379125093E-2</v>
          </cell>
        </row>
        <row r="61">
          <cell r="A61" t="str">
            <v>Extreme Chronic Absence (30%+)</v>
          </cell>
          <cell r="B61">
            <v>1.510989010989011E-2</v>
          </cell>
          <cell r="C61">
            <v>4.0567951318458417E-2</v>
          </cell>
          <cell r="D61">
            <v>0.2084063047285464</v>
          </cell>
          <cell r="E61">
            <v>0.26744186046511625</v>
          </cell>
        </row>
        <row r="62">
          <cell r="A62" t="str">
            <v>High Chronic Absence (20-29.9%)</v>
          </cell>
          <cell r="B62">
            <v>8.5851648351648352E-2</v>
          </cell>
          <cell r="C62">
            <v>0.18255578093306288</v>
          </cell>
          <cell r="D62">
            <v>0.24868651488616461</v>
          </cell>
          <cell r="E62">
            <v>0.10465116279069768</v>
          </cell>
        </row>
        <row r="63">
          <cell r="A63" t="str">
            <v>Significant Chronic Absence (10-19.9%)</v>
          </cell>
          <cell r="B63">
            <v>0.48832417582417581</v>
          </cell>
          <cell r="C63">
            <v>0.56186612576064909</v>
          </cell>
          <cell r="D63">
            <v>0.31873905429071803</v>
          </cell>
          <cell r="E63">
            <v>0.19767441860465115</v>
          </cell>
        </row>
        <row r="64">
          <cell r="A64" t="str">
            <v>Modest Chronic Absence (5-9.9%)</v>
          </cell>
          <cell r="B64">
            <v>0.31524725274725274</v>
          </cell>
          <cell r="C64">
            <v>0.15618661257606492</v>
          </cell>
          <cell r="D64">
            <v>8.9316987740805598E-2</v>
          </cell>
          <cell r="E64">
            <v>0.27906976744186046</v>
          </cell>
        </row>
        <row r="65">
          <cell r="A65" t="str">
            <v>Low Chronic Absence (0-4.9%)</v>
          </cell>
          <cell r="B65">
            <v>9.5467032967032961E-2</v>
          </cell>
          <cell r="C65">
            <v>5.8823529411764705E-2</v>
          </cell>
          <cell r="D65">
            <v>0.13485113835376533</v>
          </cell>
          <cell r="E65">
            <v>0.15116279069767441</v>
          </cell>
        </row>
        <row r="84">
          <cell r="A84" t="str">
            <v>Extreme Chronic Absence (30%+)</v>
          </cell>
          <cell r="B84">
            <v>4.0319361277445107E-2</v>
          </cell>
          <cell r="C84">
            <v>0.52</v>
          </cell>
          <cell r="D84">
            <v>0</v>
          </cell>
          <cell r="E84">
            <v>0.97222222222222221</v>
          </cell>
        </row>
        <row r="85">
          <cell r="A85" t="str">
            <v>High Chronic Absence (20-29.9%)</v>
          </cell>
          <cell r="B85">
            <v>0.1437125748502994</v>
          </cell>
          <cell r="C85">
            <v>0.24</v>
          </cell>
          <cell r="D85">
            <v>0</v>
          </cell>
          <cell r="E85">
            <v>0</v>
          </cell>
        </row>
        <row r="86">
          <cell r="A86" t="str">
            <v>Significant Chronic Absence (10-19.9%)</v>
          </cell>
          <cell r="B86">
            <v>0.47145708582834334</v>
          </cell>
          <cell r="C86">
            <v>0.2</v>
          </cell>
          <cell r="D86">
            <v>0</v>
          </cell>
          <cell r="E86">
            <v>1.3888888888888888E-2</v>
          </cell>
        </row>
        <row r="87">
          <cell r="A87" t="str">
            <v>Modest Chronic Absence (5-9.9%)</v>
          </cell>
          <cell r="B87">
            <v>0.2435129740518962</v>
          </cell>
          <cell r="C87">
            <v>0</v>
          </cell>
          <cell r="D87">
            <v>0.25</v>
          </cell>
          <cell r="E87">
            <v>0</v>
          </cell>
        </row>
        <row r="88">
          <cell r="A88" t="str">
            <v>Low Chronic Absence (0-4.9%)</v>
          </cell>
          <cell r="B88">
            <v>0.10099800399201597</v>
          </cell>
          <cell r="C88">
            <v>0.04</v>
          </cell>
          <cell r="D88">
            <v>0.75</v>
          </cell>
          <cell r="E88">
            <v>1.3888888888888888E-2</v>
          </cell>
        </row>
        <row r="107">
          <cell r="A107" t="str">
            <v>Extreme Chronic Absence (30%+)</v>
          </cell>
          <cell r="B107">
            <v>0.12307692307692308</v>
          </cell>
          <cell r="C107">
            <v>6.3209076175040513E-2</v>
          </cell>
          <cell r="D107">
            <v>2.7982326951399118E-2</v>
          </cell>
          <cell r="E107">
            <v>9.0361445783132526E-3</v>
          </cell>
        </row>
        <row r="108">
          <cell r="A108" t="str">
            <v>High Chronic Absence (20-29.9%)</v>
          </cell>
          <cell r="B108">
            <v>0.21641025641025641</v>
          </cell>
          <cell r="C108">
            <v>0.12479740680713128</v>
          </cell>
          <cell r="D108">
            <v>9.8674521354933722E-2</v>
          </cell>
          <cell r="E108">
            <v>3.313253012048193E-2</v>
          </cell>
        </row>
        <row r="109">
          <cell r="A109" t="str">
            <v>Significant Chronic Absence (10-19.9%)</v>
          </cell>
          <cell r="B109">
            <v>0.50769230769230766</v>
          </cell>
          <cell r="C109">
            <v>0.53808752025931927</v>
          </cell>
          <cell r="D109">
            <v>0.40648011782032401</v>
          </cell>
          <cell r="E109">
            <v>0.25301204819277107</v>
          </cell>
        </row>
        <row r="110">
          <cell r="A110" t="str">
            <v>Modest Chronic Absence (5-9.9%)</v>
          </cell>
          <cell r="B110">
            <v>0.11794871794871795</v>
          </cell>
          <cell r="C110">
            <v>0.21880064829821719</v>
          </cell>
          <cell r="D110">
            <v>0.33578792341678937</v>
          </cell>
          <cell r="E110">
            <v>0.4006024096385542</v>
          </cell>
        </row>
        <row r="111">
          <cell r="A111" t="str">
            <v>Low Chronic Absence (0-4.9%)</v>
          </cell>
          <cell r="B111">
            <v>3.487179487179487E-2</v>
          </cell>
          <cell r="C111">
            <v>5.5105348460291734E-2</v>
          </cell>
          <cell r="D111">
            <v>0.13107511045655376</v>
          </cell>
          <cell r="E111">
            <v>0.30421686746987953</v>
          </cell>
        </row>
        <row r="130">
          <cell r="A130" t="str">
            <v>Extreme Chronic Absence (30%+)</v>
          </cell>
          <cell r="B130">
            <v>0.113997113997114</v>
          </cell>
          <cell r="C130">
            <v>4.4921875E-2</v>
          </cell>
          <cell r="D130">
            <v>0.10091743119266056</v>
          </cell>
          <cell r="E130">
            <v>4.5623836126629423E-2</v>
          </cell>
        </row>
        <row r="131">
          <cell r="A131" t="str">
            <v>High Chronic Absence (20-29.9%)</v>
          </cell>
          <cell r="B131">
            <v>0.16017316017316016</v>
          </cell>
          <cell r="C131">
            <v>8.0078125E-2</v>
          </cell>
          <cell r="D131">
            <v>0.1743119266055046</v>
          </cell>
          <cell r="E131">
            <v>0.14618249534450653</v>
          </cell>
        </row>
        <row r="132">
          <cell r="A132" t="str">
            <v>Significant Chronic Absence (10-19.9%)</v>
          </cell>
          <cell r="B132">
            <v>0.38528138528138528</v>
          </cell>
          <cell r="C132">
            <v>0.38671875</v>
          </cell>
          <cell r="D132">
            <v>0.49847094801223241</v>
          </cell>
          <cell r="E132">
            <v>0.52048417132216018</v>
          </cell>
        </row>
        <row r="133">
          <cell r="A133" t="str">
            <v>Modest Chronic Absence (5-9.9%)</v>
          </cell>
          <cell r="B133">
            <v>0.22943722943722944</v>
          </cell>
          <cell r="C133">
            <v>0.34375</v>
          </cell>
          <cell r="D133">
            <v>0.13455657492354739</v>
          </cell>
          <cell r="E133">
            <v>0.21601489757914338</v>
          </cell>
        </row>
        <row r="134">
          <cell r="A134" t="str">
            <v>Low Chronic Absence (0-4.9%)</v>
          </cell>
          <cell r="B134">
            <v>0.1111111111111111</v>
          </cell>
          <cell r="C134">
            <v>0.14453125</v>
          </cell>
          <cell r="D134">
            <v>9.1743119266055051E-2</v>
          </cell>
          <cell r="E134">
            <v>7.1694599627560515E-2</v>
          </cell>
        </row>
      </sheetData>
      <sheetData sheetId="34">
        <row r="10">
          <cell r="A10" t="str">
            <v>Extreme Chronic Absence (30%+)</v>
          </cell>
          <cell r="B10">
            <v>26</v>
          </cell>
        </row>
        <row r="11">
          <cell r="A11" t="str">
            <v>High Chronic Absence (20-29.9%)</v>
          </cell>
          <cell r="B11">
            <v>33</v>
          </cell>
        </row>
        <row r="12">
          <cell r="A12" t="str">
            <v>Significant Chronic Absence (10-19.9%)</v>
          </cell>
          <cell r="B12">
            <v>138</v>
          </cell>
        </row>
        <row r="13">
          <cell r="A13" t="str">
            <v>Modest Chronic Absence (5-9.9%)</v>
          </cell>
          <cell r="B13">
            <v>137</v>
          </cell>
        </row>
        <row r="14">
          <cell r="A14" t="str">
            <v>Low Chronic Absence (0-4.9%)</v>
          </cell>
          <cell r="B14">
            <v>106</v>
          </cell>
        </row>
        <row r="25">
          <cell r="A25" t="str">
            <v>Extreme Chronic Absence (30%+)</v>
          </cell>
          <cell r="B25">
            <v>5.909090909090909E-2</v>
          </cell>
        </row>
        <row r="26">
          <cell r="A26" t="str">
            <v>High Chronic Absence (20-29.9%)</v>
          </cell>
          <cell r="B26">
            <v>7.4999999999999997E-2</v>
          </cell>
        </row>
        <row r="27">
          <cell r="A27" t="str">
            <v>Significant Chronic Absence (10-19.9%)</v>
          </cell>
          <cell r="B27">
            <v>0.31363636363636366</v>
          </cell>
        </row>
        <row r="28">
          <cell r="A28" t="str">
            <v>Modest Chronic Absence (5-9.9%)</v>
          </cell>
          <cell r="B28">
            <v>0.31136363636363634</v>
          </cell>
        </row>
        <row r="29">
          <cell r="A29" t="str">
            <v>Low Chronic Absence (0-4.9%)</v>
          </cell>
          <cell r="B29">
            <v>0.24090909090909091</v>
          </cell>
        </row>
        <row r="61">
          <cell r="A61" t="str">
            <v>Extreme Chronic Absence (30%+)</v>
          </cell>
          <cell r="B61">
            <v>4.048582995951417E-2</v>
          </cell>
          <cell r="C61">
            <v>5.2631578947368418E-2</v>
          </cell>
          <cell r="D61">
            <v>9.0322580645161285E-2</v>
          </cell>
          <cell r="E61" t="str">
            <v>NOT REPORTED</v>
          </cell>
        </row>
        <row r="62">
          <cell r="A62" t="str">
            <v>High Chronic Absence (20-29.9%)</v>
          </cell>
          <cell r="B62">
            <v>2.8340080971659919E-2</v>
          </cell>
          <cell r="C62">
            <v>0.18421052631578946</v>
          </cell>
          <cell r="D62">
            <v>0.12258064516129032</v>
          </cell>
          <cell r="E62" t="str">
            <v>NOT REPORTED</v>
          </cell>
        </row>
        <row r="63">
          <cell r="A63" t="str">
            <v>Significant Chronic Absence (10-19.9%)</v>
          </cell>
          <cell r="B63">
            <v>0.22267206477732793</v>
          </cell>
          <cell r="C63">
            <v>0.28947368421052633</v>
          </cell>
          <cell r="D63">
            <v>0.46451612903225808</v>
          </cell>
          <cell r="E63" t="str">
            <v>NOT REPORTED</v>
          </cell>
        </row>
        <row r="64">
          <cell r="A64" t="str">
            <v>Modest Chronic Absence (5-9.9%)</v>
          </cell>
          <cell r="B64">
            <v>0.36032388663967613</v>
          </cell>
          <cell r="C64">
            <v>0.23684210526315788</v>
          </cell>
          <cell r="D64">
            <v>0.25161290322580643</v>
          </cell>
          <cell r="E64" t="str">
            <v>NOT REPORTED</v>
          </cell>
        </row>
        <row r="65">
          <cell r="A65" t="str">
            <v>Low Chronic Absence (0-4.9%)</v>
          </cell>
          <cell r="B65">
            <v>0.34817813765182187</v>
          </cell>
          <cell r="C65">
            <v>0.23684210526315788</v>
          </cell>
          <cell r="D65">
            <v>7.0967741935483872E-2</v>
          </cell>
          <cell r="E65" t="str">
            <v>NOT REPORTED</v>
          </cell>
        </row>
        <row r="84">
          <cell r="A84" t="str">
            <v>Extreme Chronic Absence (30%+)</v>
          </cell>
          <cell r="B84">
            <v>5.909090909090909E-2</v>
          </cell>
          <cell r="C84" t="str">
            <v>NOT REPORTED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7.4999999999999997E-2</v>
          </cell>
          <cell r="C85" t="str">
            <v>NOT REPORTED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0.31363636363636366</v>
          </cell>
          <cell r="C86" t="str">
            <v>NOT REPORTED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0.31136363636363634</v>
          </cell>
          <cell r="C87" t="str">
            <v>NOT REPORTED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0.24090909090909091</v>
          </cell>
          <cell r="C88" t="str">
            <v>NOT REPORTED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0.52</v>
          </cell>
          <cell r="C107">
            <v>0.10256410256410256</v>
          </cell>
          <cell r="D107">
            <v>3.6529680365296802E-2</v>
          </cell>
          <cell r="E107">
            <v>6.369426751592357E-3</v>
          </cell>
        </row>
        <row r="108">
          <cell r="A108" t="str">
            <v>High Chronic Absence (20-29.9%)</v>
          </cell>
          <cell r="B108">
            <v>0.12</v>
          </cell>
          <cell r="C108">
            <v>0.15384615384615385</v>
          </cell>
          <cell r="D108">
            <v>8.2191780821917804E-2</v>
          </cell>
          <cell r="E108">
            <v>3.8216560509554139E-2</v>
          </cell>
        </row>
        <row r="109">
          <cell r="A109" t="str">
            <v>Significant Chronic Absence (10-19.9%)</v>
          </cell>
          <cell r="B109">
            <v>0.2</v>
          </cell>
          <cell r="C109">
            <v>0.46153846153846156</v>
          </cell>
          <cell r="D109">
            <v>0.35616438356164382</v>
          </cell>
          <cell r="E109">
            <v>0.2356687898089172</v>
          </cell>
        </row>
        <row r="110">
          <cell r="A110" t="str">
            <v>Modest Chronic Absence (5-9.9%)</v>
          </cell>
          <cell r="B110">
            <v>0.08</v>
          </cell>
          <cell r="C110">
            <v>0.17948717948717949</v>
          </cell>
          <cell r="D110">
            <v>0.31506849315068491</v>
          </cell>
          <cell r="E110">
            <v>0.37579617834394907</v>
          </cell>
        </row>
        <row r="111">
          <cell r="A111" t="str">
            <v>Low Chronic Absence (0-4.9%)</v>
          </cell>
          <cell r="B111">
            <v>0.08</v>
          </cell>
          <cell r="C111">
            <v>0.10256410256410256</v>
          </cell>
          <cell r="D111">
            <v>0.21004566210045661</v>
          </cell>
          <cell r="E111">
            <v>0.34394904458598724</v>
          </cell>
        </row>
        <row r="130">
          <cell r="A130" t="str">
            <v>Extreme Chronic Absence (30%+)</v>
          </cell>
          <cell r="B130">
            <v>1.8181818181818181E-2</v>
          </cell>
          <cell r="C130">
            <v>0</v>
          </cell>
          <cell r="D130">
            <v>3.4482758620689655E-2</v>
          </cell>
          <cell r="E130">
            <v>7.5409836065573776E-2</v>
          </cell>
        </row>
        <row r="131">
          <cell r="A131" t="str">
            <v>High Chronic Absence (20-29.9%)</v>
          </cell>
          <cell r="B131">
            <v>7.2727272727272724E-2</v>
          </cell>
          <cell r="C131">
            <v>4.5454545454545456E-2</v>
          </cell>
          <cell r="D131">
            <v>8.6206896551724144E-2</v>
          </cell>
          <cell r="E131">
            <v>7.5409836065573776E-2</v>
          </cell>
        </row>
        <row r="132">
          <cell r="A132" t="str">
            <v>Significant Chronic Absence (10-19.9%)</v>
          </cell>
          <cell r="B132">
            <v>0.38181818181818183</v>
          </cell>
          <cell r="C132">
            <v>0.22727272727272727</v>
          </cell>
          <cell r="D132">
            <v>0.41379310344827586</v>
          </cell>
          <cell r="E132">
            <v>0.28852459016393445</v>
          </cell>
        </row>
        <row r="133">
          <cell r="A133" t="str">
            <v>Modest Chronic Absence (5-9.9%)</v>
          </cell>
          <cell r="B133">
            <v>0.34545454545454546</v>
          </cell>
          <cell r="C133">
            <v>0.31818181818181818</v>
          </cell>
          <cell r="D133">
            <v>0.27586206896551724</v>
          </cell>
          <cell r="E133">
            <v>0.31147540983606559</v>
          </cell>
        </row>
        <row r="134">
          <cell r="A134" t="str">
            <v>Low Chronic Absence (0-4.9%)</v>
          </cell>
          <cell r="B134">
            <v>0.18181818181818182</v>
          </cell>
          <cell r="C134">
            <v>0.40909090909090912</v>
          </cell>
          <cell r="D134">
            <v>0.18965517241379309</v>
          </cell>
          <cell r="E134">
            <v>0.24918032786885247</v>
          </cell>
        </row>
      </sheetData>
      <sheetData sheetId="35">
        <row r="10">
          <cell r="A10" t="str">
            <v>Extreme Chronic Absence (30%+)</v>
          </cell>
          <cell r="B10">
            <v>663</v>
          </cell>
        </row>
        <row r="11">
          <cell r="A11" t="str">
            <v>High Chronic Absence (20-29.9%)</v>
          </cell>
          <cell r="B11">
            <v>484</v>
          </cell>
        </row>
        <row r="12">
          <cell r="A12" t="str">
            <v>Significant Chronic Absence (10-19.9%)</v>
          </cell>
          <cell r="B12">
            <v>1105</v>
          </cell>
        </row>
        <row r="13">
          <cell r="A13" t="str">
            <v>Modest Chronic Absence (5-9.9%)</v>
          </cell>
          <cell r="B13">
            <v>755</v>
          </cell>
        </row>
        <row r="14">
          <cell r="A14" t="str">
            <v>Low Chronic Absence (0-4.9%)</v>
          </cell>
          <cell r="B14">
            <v>412</v>
          </cell>
        </row>
        <row r="25">
          <cell r="A25" t="str">
            <v>Extreme Chronic Absence (30%+)</v>
          </cell>
          <cell r="B25">
            <v>0.19391634980988592</v>
          </cell>
        </row>
        <row r="26">
          <cell r="A26" t="str">
            <v>High Chronic Absence (20-29.9%)</v>
          </cell>
          <cell r="B26">
            <v>0.1415618601930389</v>
          </cell>
        </row>
        <row r="27">
          <cell r="A27" t="str">
            <v>Significant Chronic Absence (10-19.9%)</v>
          </cell>
          <cell r="B27">
            <v>0.32319391634980987</v>
          </cell>
        </row>
        <row r="28">
          <cell r="A28" t="str">
            <v>Modest Chronic Absence (5-9.9%)</v>
          </cell>
          <cell r="B28">
            <v>0.22082480257385201</v>
          </cell>
        </row>
        <row r="29">
          <cell r="A29" t="str">
            <v>Low Chronic Absence (0-4.9%)</v>
          </cell>
          <cell r="B29">
            <v>0.12050307107341328</v>
          </cell>
        </row>
        <row r="61">
          <cell r="A61" t="str">
            <v>Extreme Chronic Absence (30%+)</v>
          </cell>
          <cell r="B61">
            <v>0.16438356164383561</v>
          </cell>
          <cell r="C61">
            <v>9.8214285714285712E-2</v>
          </cell>
          <cell r="D61">
            <v>0.28656361474435194</v>
          </cell>
          <cell r="E61">
            <v>0.69135802469135799</v>
          </cell>
        </row>
        <row r="62">
          <cell r="A62" t="str">
            <v>High Chronic Absence (20-29.9%)</v>
          </cell>
          <cell r="B62">
            <v>0.11561643835616438</v>
          </cell>
          <cell r="C62">
            <v>0.13988095238095238</v>
          </cell>
          <cell r="D62">
            <v>0.19976218787158145</v>
          </cell>
          <cell r="E62">
            <v>0.13580246913580246</v>
          </cell>
        </row>
        <row r="63">
          <cell r="A63" t="str">
            <v>Significant Chronic Absence (10-19.9%)</v>
          </cell>
          <cell r="B63">
            <v>0.28547945205479452</v>
          </cell>
          <cell r="C63">
            <v>0.41666666666666669</v>
          </cell>
          <cell r="D63">
            <v>0.34958382877526756</v>
          </cell>
          <cell r="E63">
            <v>0.12345679012345678</v>
          </cell>
        </row>
        <row r="64">
          <cell r="A64" t="str">
            <v>Modest Chronic Absence (5-9.9%)</v>
          </cell>
          <cell r="B64">
            <v>0.25972602739726025</v>
          </cell>
          <cell r="C64">
            <v>0.26934523809523808</v>
          </cell>
          <cell r="D64">
            <v>0.11533888228299644</v>
          </cell>
          <cell r="E64">
            <v>3.7037037037037035E-2</v>
          </cell>
        </row>
        <row r="65">
          <cell r="A65" t="str">
            <v>Low Chronic Absence (0-4.9%)</v>
          </cell>
          <cell r="B65">
            <v>0.1747945205479452</v>
          </cell>
          <cell r="C65">
            <v>7.5892857142857137E-2</v>
          </cell>
          <cell r="D65">
            <v>4.8751486325802618E-2</v>
          </cell>
          <cell r="E65">
            <v>1.2345679012345678E-2</v>
          </cell>
        </row>
        <row r="84">
          <cell r="A84" t="str">
            <v>Extreme Chronic Absence (30%+)</v>
          </cell>
          <cell r="B84">
            <v>0.18577777777777776</v>
          </cell>
          <cell r="C84">
            <v>0.86842105263157898</v>
          </cell>
          <cell r="D84">
            <v>0.5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0.14222222222222222</v>
          </cell>
          <cell r="C85">
            <v>7.8947368421052627E-2</v>
          </cell>
          <cell r="D85">
            <v>0.16666666666666666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0.32651851851851854</v>
          </cell>
          <cell r="C86">
            <v>2.6315789473684209E-2</v>
          </cell>
          <cell r="D86">
            <v>0.33333333333333331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0.22340740740740742</v>
          </cell>
          <cell r="C87">
            <v>2.6315789473684209E-2</v>
          </cell>
          <cell r="D87">
            <v>0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0.12207407407407407</v>
          </cell>
          <cell r="C88">
            <v>0</v>
          </cell>
          <cell r="D88">
            <v>0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0.24157303370786518</v>
          </cell>
          <cell r="C107">
            <v>8.9147286821705432E-2</v>
          </cell>
          <cell r="D107">
            <v>1.6073478760045924E-2</v>
          </cell>
          <cell r="E107">
            <v>7.1174377224199285E-3</v>
          </cell>
        </row>
        <row r="108">
          <cell r="A108" t="str">
            <v>High Chronic Absence (20-29.9%)</v>
          </cell>
          <cell r="B108">
            <v>0.2303370786516854</v>
          </cell>
          <cell r="C108">
            <v>0.20542635658914729</v>
          </cell>
          <cell r="D108">
            <v>0.1044776119402985</v>
          </cell>
          <cell r="E108">
            <v>1.4234875444839857E-2</v>
          </cell>
        </row>
        <row r="109">
          <cell r="A109" t="str">
            <v>Significant Chronic Absence (10-19.9%)</v>
          </cell>
          <cell r="B109">
            <v>0.38202247191011235</v>
          </cell>
          <cell r="C109">
            <v>0.4941860465116279</v>
          </cell>
          <cell r="D109">
            <v>0.42365097588978184</v>
          </cell>
          <cell r="E109">
            <v>0.199288256227758</v>
          </cell>
        </row>
        <row r="110">
          <cell r="A110" t="str">
            <v>Modest Chronic Absence (5-9.9%)</v>
          </cell>
          <cell r="B110">
            <v>0.12359550561797752</v>
          </cell>
          <cell r="C110">
            <v>0.16279069767441862</v>
          </cell>
          <cell r="D110">
            <v>0.35476463834672789</v>
          </cell>
          <cell r="E110">
            <v>0.3683274021352313</v>
          </cell>
        </row>
        <row r="111">
          <cell r="A111" t="str">
            <v>Low Chronic Absence (0-4.9%)</v>
          </cell>
          <cell r="B111">
            <v>2.247191011235955E-2</v>
          </cell>
          <cell r="C111">
            <v>4.8449612403100778E-2</v>
          </cell>
          <cell r="D111">
            <v>0.1010332950631458</v>
          </cell>
          <cell r="E111">
            <v>0.4110320284697509</v>
          </cell>
        </row>
        <row r="130">
          <cell r="A130" t="str">
            <v>Extreme Chronic Absence (30%+)</v>
          </cell>
          <cell r="B130">
            <v>0.60672703751617074</v>
          </cell>
          <cell r="C130">
            <v>0.10933758978451716</v>
          </cell>
          <cell r="D130">
            <v>7.9741379310344834E-2</v>
          </cell>
          <cell r="E130">
            <v>2.1528525296017224E-2</v>
          </cell>
        </row>
        <row r="131">
          <cell r="A131" t="str">
            <v>High Chronic Absence (20-29.9%)</v>
          </cell>
          <cell r="B131">
            <v>0.16688227684346701</v>
          </cell>
          <cell r="C131">
            <v>0.13248204309656825</v>
          </cell>
          <cell r="D131">
            <v>0.18318965517241378</v>
          </cell>
          <cell r="E131">
            <v>0.11194833153928956</v>
          </cell>
        </row>
        <row r="132">
          <cell r="A132" t="str">
            <v>Significant Chronic Absence (10-19.9%)</v>
          </cell>
          <cell r="B132">
            <v>0.15135834411384216</v>
          </cell>
          <cell r="C132">
            <v>0.3200319233838787</v>
          </cell>
          <cell r="D132">
            <v>0.40732758620689657</v>
          </cell>
          <cell r="E132">
            <v>0.42841765339074273</v>
          </cell>
        </row>
        <row r="133">
          <cell r="A133" t="str">
            <v>Modest Chronic Absence (5-9.9%)</v>
          </cell>
          <cell r="B133">
            <v>5.1746442432082797E-2</v>
          </cell>
          <cell r="C133">
            <v>0.25778132482043098</v>
          </cell>
          <cell r="D133">
            <v>0.23706896551724138</v>
          </cell>
          <cell r="E133">
            <v>0.30355220667384286</v>
          </cell>
        </row>
        <row r="134">
          <cell r="A134" t="str">
            <v>Low Chronic Absence (0-4.9%)</v>
          </cell>
          <cell r="B134">
            <v>2.3285899094437259E-2</v>
          </cell>
          <cell r="C134">
            <v>0.18036711891460494</v>
          </cell>
          <cell r="D134">
            <v>9.2672413793103453E-2</v>
          </cell>
          <cell r="E134">
            <v>0.13455328310010764</v>
          </cell>
        </row>
      </sheetData>
      <sheetData sheetId="36">
        <row r="10">
          <cell r="A10" t="str">
            <v>Extreme Chronic Absence (30%+)</v>
          </cell>
          <cell r="B10">
            <v>171</v>
          </cell>
        </row>
        <row r="11">
          <cell r="A11" t="str">
            <v>High Chronic Absence (20-29.9%)</v>
          </cell>
          <cell r="B11">
            <v>390</v>
          </cell>
        </row>
        <row r="12">
          <cell r="A12" t="str">
            <v>Significant Chronic Absence (10-19.9%)</v>
          </cell>
          <cell r="B12">
            <v>845</v>
          </cell>
        </row>
        <row r="13">
          <cell r="A13" t="str">
            <v>Modest Chronic Absence (5-9.9%)</v>
          </cell>
          <cell r="B13">
            <v>285</v>
          </cell>
        </row>
        <row r="14">
          <cell r="A14" t="str">
            <v>Low Chronic Absence (0-4.9%)</v>
          </cell>
          <cell r="B14">
            <v>89</v>
          </cell>
        </row>
        <row r="25">
          <cell r="A25" t="str">
            <v>Extreme Chronic Absence (30%+)</v>
          </cell>
          <cell r="B25">
            <v>9.6067415730337072E-2</v>
          </cell>
        </row>
        <row r="26">
          <cell r="A26" t="str">
            <v>High Chronic Absence (20-29.9%)</v>
          </cell>
          <cell r="B26">
            <v>0.21910112359550563</v>
          </cell>
        </row>
        <row r="27">
          <cell r="A27" t="str">
            <v>Significant Chronic Absence (10-19.9%)</v>
          </cell>
          <cell r="B27">
            <v>0.4747191011235955</v>
          </cell>
        </row>
        <row r="28">
          <cell r="A28" t="str">
            <v>Modest Chronic Absence (5-9.9%)</v>
          </cell>
          <cell r="B28">
            <v>0.1601123595505618</v>
          </cell>
        </row>
        <row r="29">
          <cell r="A29" t="str">
            <v>Low Chronic Absence (0-4.9%)</v>
          </cell>
          <cell r="B29">
            <v>0.05</v>
          </cell>
        </row>
        <row r="61">
          <cell r="A61" t="str">
            <v>Extreme Chronic Absence (30%+)</v>
          </cell>
          <cell r="B61">
            <v>7.6763485477178428E-2</v>
          </cell>
          <cell r="C61">
            <v>6.3953488372093026E-2</v>
          </cell>
          <cell r="D61">
            <v>0.15923566878980891</v>
          </cell>
          <cell r="E61">
            <v>0</v>
          </cell>
        </row>
        <row r="62">
          <cell r="A62" t="str">
            <v>High Chronic Absence (20-29.9%)</v>
          </cell>
          <cell r="B62">
            <v>0.21887966804979253</v>
          </cell>
          <cell r="C62">
            <v>0.18313953488372092</v>
          </cell>
          <cell r="D62">
            <v>0.24628450106157113</v>
          </cell>
          <cell r="E62">
            <v>0</v>
          </cell>
        </row>
        <row r="63">
          <cell r="A63" t="str">
            <v>Significant Chronic Absence (10-19.9%)</v>
          </cell>
          <cell r="B63">
            <v>0.48340248962655602</v>
          </cell>
          <cell r="C63">
            <v>0.53779069767441856</v>
          </cell>
          <cell r="D63">
            <v>0.40976645435244163</v>
          </cell>
          <cell r="E63">
            <v>1</v>
          </cell>
        </row>
        <row r="64">
          <cell r="A64" t="str">
            <v>Modest Chronic Absence (5-9.9%)</v>
          </cell>
          <cell r="B64">
            <v>0.17531120331950206</v>
          </cell>
          <cell r="C64">
            <v>0.17151162790697674</v>
          </cell>
          <cell r="D64">
            <v>0.12101910828025478</v>
          </cell>
          <cell r="E64">
            <v>0</v>
          </cell>
        </row>
        <row r="65">
          <cell r="A65" t="str">
            <v>Low Chronic Absence (0-4.9%)</v>
          </cell>
          <cell r="B65">
            <v>4.5643153526970952E-2</v>
          </cell>
          <cell r="C65">
            <v>4.3604651162790699E-2</v>
          </cell>
          <cell r="D65">
            <v>6.3694267515923567E-2</v>
          </cell>
          <cell r="E65">
            <v>0</v>
          </cell>
        </row>
        <row r="84">
          <cell r="A84" t="str">
            <v>Extreme Chronic Absence (30%+)</v>
          </cell>
          <cell r="B84">
            <v>9.6283783783783786E-2</v>
          </cell>
          <cell r="C84">
            <v>0</v>
          </cell>
          <cell r="D84" t="str">
            <v>NOT REPORTED</v>
          </cell>
          <cell r="E84">
            <v>0</v>
          </cell>
        </row>
        <row r="85">
          <cell r="A85" t="str">
            <v>High Chronic Absence (20-29.9%)</v>
          </cell>
          <cell r="B85">
            <v>0.21846846846846846</v>
          </cell>
          <cell r="C85">
            <v>1</v>
          </cell>
          <cell r="D85" t="str">
            <v>NOT REPORTED</v>
          </cell>
          <cell r="E85">
            <v>0</v>
          </cell>
        </row>
        <row r="86">
          <cell r="A86" t="str">
            <v>Significant Chronic Absence (10-19.9%)</v>
          </cell>
          <cell r="B86">
            <v>0.4752252252252252</v>
          </cell>
          <cell r="C86">
            <v>0</v>
          </cell>
          <cell r="D86" t="str">
            <v>NOT REPORTED</v>
          </cell>
          <cell r="E86">
            <v>0.5</v>
          </cell>
        </row>
        <row r="87">
          <cell r="A87" t="str">
            <v>Modest Chronic Absence (5-9.9%)</v>
          </cell>
          <cell r="B87">
            <v>0.16047297297297297</v>
          </cell>
          <cell r="C87">
            <v>0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4.954954954954955E-2</v>
          </cell>
          <cell r="C88">
            <v>0</v>
          </cell>
          <cell r="D88" t="str">
            <v>NOT REPORTED</v>
          </cell>
          <cell r="E88">
            <v>0.5</v>
          </cell>
        </row>
        <row r="107">
          <cell r="A107" t="str">
            <v>Extreme Chronic Absence (30%+)</v>
          </cell>
          <cell r="B107">
            <v>0.19815668202764977</v>
          </cell>
          <cell r="C107">
            <v>4.2682926829268296E-2</v>
          </cell>
          <cell r="D107">
            <v>2.7777777777777776E-2</v>
          </cell>
          <cell r="E107">
            <v>2.6666666666666668E-2</v>
          </cell>
        </row>
        <row r="108">
          <cell r="A108" t="str">
            <v>High Chronic Absence (20-29.9%)</v>
          </cell>
          <cell r="B108">
            <v>0.30261136712749614</v>
          </cell>
          <cell r="C108">
            <v>0.20884146341463414</v>
          </cell>
          <cell r="D108">
            <v>0.12878787878787878</v>
          </cell>
          <cell r="E108">
            <v>6.6666666666666666E-2</v>
          </cell>
        </row>
        <row r="109">
          <cell r="A109" t="str">
            <v>Significant Chronic Absence (10-19.9%)</v>
          </cell>
          <cell r="B109">
            <v>0.3348694316436252</v>
          </cell>
          <cell r="C109">
            <v>0.56402439024390238</v>
          </cell>
          <cell r="D109">
            <v>0.55808080808080807</v>
          </cell>
          <cell r="E109">
            <v>0.46666666666666667</v>
          </cell>
        </row>
        <row r="110">
          <cell r="A110" t="str">
            <v>Modest Chronic Absence (5-9.9%)</v>
          </cell>
          <cell r="B110">
            <v>0.11367127496159754</v>
          </cell>
          <cell r="C110">
            <v>0.15548780487804878</v>
          </cell>
          <cell r="D110">
            <v>0.21717171717171718</v>
          </cell>
          <cell r="E110">
            <v>0.30666666666666664</v>
          </cell>
        </row>
        <row r="111">
          <cell r="A111" t="str">
            <v>Low Chronic Absence (0-4.9%)</v>
          </cell>
          <cell r="B111">
            <v>5.0691244239631339E-2</v>
          </cell>
          <cell r="C111">
            <v>2.8963414634146343E-2</v>
          </cell>
          <cell r="D111">
            <v>6.8181818181818177E-2</v>
          </cell>
          <cell r="E111">
            <v>0.13333333333333333</v>
          </cell>
        </row>
        <row r="130">
          <cell r="A130" t="str">
            <v>Extreme Chronic Absence (30%+)</v>
          </cell>
          <cell r="B130">
            <v>0.25090909090909091</v>
          </cell>
          <cell r="C130">
            <v>5.4298642533936653E-2</v>
          </cell>
          <cell r="D130">
            <v>8.1794195250659632E-2</v>
          </cell>
          <cell r="E130">
            <v>6.5193370165745862E-2</v>
          </cell>
        </row>
        <row r="131">
          <cell r="A131" t="str">
            <v>High Chronic Absence (20-29.9%)</v>
          </cell>
          <cell r="B131">
            <v>0.24727272727272728</v>
          </cell>
          <cell r="C131">
            <v>0.23981900452488689</v>
          </cell>
          <cell r="D131">
            <v>0.27968337730870713</v>
          </cell>
          <cell r="E131">
            <v>0.18011049723756906</v>
          </cell>
        </row>
        <row r="132">
          <cell r="A132" t="str">
            <v>Significant Chronic Absence (10-19.9%)</v>
          </cell>
          <cell r="B132">
            <v>0.3418181818181818</v>
          </cell>
          <cell r="C132">
            <v>0.5565610859728507</v>
          </cell>
          <cell r="D132">
            <v>0.48021108179419525</v>
          </cell>
          <cell r="E132">
            <v>0.49281767955801103</v>
          </cell>
        </row>
        <row r="133">
          <cell r="A133" t="str">
            <v>Modest Chronic Absence (5-9.9%)</v>
          </cell>
          <cell r="B133">
            <v>0.10181818181818182</v>
          </cell>
          <cell r="C133">
            <v>0.14027149321266968</v>
          </cell>
          <cell r="D133">
            <v>0.12664907651715041</v>
          </cell>
          <cell r="E133">
            <v>0.19668508287292819</v>
          </cell>
        </row>
        <row r="134">
          <cell r="A134" t="str">
            <v>Low Chronic Absence (0-4.9%)</v>
          </cell>
          <cell r="B134">
            <v>5.8181818181818182E-2</v>
          </cell>
          <cell r="C134">
            <v>9.0497737556561094E-3</v>
          </cell>
          <cell r="D134">
            <v>3.1662269129287601E-2</v>
          </cell>
          <cell r="E134">
            <v>6.5193370165745862E-2</v>
          </cell>
        </row>
      </sheetData>
      <sheetData sheetId="37">
        <row r="10">
          <cell r="A10" t="str">
            <v>Extreme Chronic Absence (30%+)</v>
          </cell>
          <cell r="B10">
            <v>300</v>
          </cell>
        </row>
        <row r="11">
          <cell r="A11" t="str">
            <v>High Chronic Absence (20-29.9%)</v>
          </cell>
          <cell r="B11">
            <v>427</v>
          </cell>
        </row>
        <row r="12">
          <cell r="A12" t="str">
            <v>Significant Chronic Absence (10-19.9%)</v>
          </cell>
          <cell r="B12">
            <v>411</v>
          </cell>
        </row>
        <row r="13">
          <cell r="A13" t="str">
            <v>Modest Chronic Absence (5-9.9%)</v>
          </cell>
          <cell r="B13">
            <v>76</v>
          </cell>
        </row>
        <row r="14">
          <cell r="A14" t="str">
            <v>Low Chronic Absence (0-4.9%)</v>
          </cell>
          <cell r="B14">
            <v>11</v>
          </cell>
        </row>
        <row r="25">
          <cell r="A25" t="str">
            <v>Extreme Chronic Absence (30%+)</v>
          </cell>
          <cell r="B25">
            <v>0.24489795918367346</v>
          </cell>
        </row>
        <row r="26">
          <cell r="A26" t="str">
            <v>High Chronic Absence (20-29.9%)</v>
          </cell>
          <cell r="B26">
            <v>0.34857142857142859</v>
          </cell>
        </row>
        <row r="27">
          <cell r="A27" t="str">
            <v>Significant Chronic Absence (10-19.9%)</v>
          </cell>
          <cell r="B27">
            <v>0.33551020408163268</v>
          </cell>
        </row>
        <row r="28">
          <cell r="A28" t="str">
            <v>Modest Chronic Absence (5-9.9%)</v>
          </cell>
          <cell r="B28">
            <v>6.2040816326530614E-2</v>
          </cell>
        </row>
        <row r="29">
          <cell r="A29" t="str">
            <v>Low Chronic Absence (0-4.9%)</v>
          </cell>
          <cell r="B29">
            <v>8.979591836734694E-3</v>
          </cell>
        </row>
        <row r="61">
          <cell r="A61" t="str">
            <v>Extreme Chronic Absence (30%+)</v>
          </cell>
          <cell r="B61">
            <v>0.10099573257467995</v>
          </cell>
          <cell r="C61">
            <v>0.17560975609756097</v>
          </cell>
          <cell r="D61">
            <v>0.6731517509727627</v>
          </cell>
          <cell r="E61">
            <v>0.33333333333333331</v>
          </cell>
        </row>
        <row r="62">
          <cell r="A62" t="str">
            <v>High Chronic Absence (20-29.9%)</v>
          </cell>
          <cell r="B62">
            <v>0.35135135135135137</v>
          </cell>
          <cell r="C62">
            <v>0.48292682926829267</v>
          </cell>
          <cell r="D62">
            <v>0.26070038910505838</v>
          </cell>
          <cell r="E62">
            <v>0.23333333333333334</v>
          </cell>
        </row>
        <row r="63">
          <cell r="A63" t="str">
            <v>Significant Chronic Absence (10-19.9%)</v>
          </cell>
          <cell r="B63">
            <v>0.44950213371266001</v>
          </cell>
          <cell r="C63">
            <v>0.32195121951219513</v>
          </cell>
          <cell r="D63">
            <v>4.6692607003891051E-2</v>
          </cell>
          <cell r="E63">
            <v>0.28333333333333333</v>
          </cell>
        </row>
        <row r="64">
          <cell r="A64" t="str">
            <v>Modest Chronic Absence (5-9.9%)</v>
          </cell>
          <cell r="B64">
            <v>9.1038406827880516E-2</v>
          </cell>
          <cell r="C64">
            <v>1.4634146341463415E-2</v>
          </cell>
          <cell r="D64">
            <v>1.1673151750972763E-2</v>
          </cell>
          <cell r="E64">
            <v>0.1</v>
          </cell>
        </row>
        <row r="65">
          <cell r="A65" t="str">
            <v>Low Chronic Absence (0-4.9%)</v>
          </cell>
          <cell r="B65">
            <v>7.1123755334281651E-3</v>
          </cell>
          <cell r="C65">
            <v>4.8780487804878049E-3</v>
          </cell>
          <cell r="D65">
            <v>7.7821011673151752E-3</v>
          </cell>
          <cell r="E65">
            <v>0.05</v>
          </cell>
        </row>
        <row r="84">
          <cell r="A84" t="str">
            <v>Extreme Chronic Absence (30%+)</v>
          </cell>
          <cell r="B84">
            <v>0.22773109243697479</v>
          </cell>
          <cell r="C84">
            <v>0</v>
          </cell>
          <cell r="D84" t="str">
            <v>NOT REPORTED</v>
          </cell>
          <cell r="E84">
            <v>0.8529411764705882</v>
          </cell>
        </row>
        <row r="85">
          <cell r="A85" t="str">
            <v>High Chronic Absence (20-29.9%)</v>
          </cell>
          <cell r="B85">
            <v>0.35546218487394959</v>
          </cell>
          <cell r="C85">
            <v>1</v>
          </cell>
          <cell r="D85" t="str">
            <v>NOT REPORTED</v>
          </cell>
          <cell r="E85">
            <v>8.8235294117647065E-2</v>
          </cell>
        </row>
        <row r="86">
          <cell r="A86" t="str">
            <v>Significant Chronic Absence (10-19.9%)</v>
          </cell>
          <cell r="B86">
            <v>0.34453781512605042</v>
          </cell>
          <cell r="C86">
            <v>0</v>
          </cell>
          <cell r="D86" t="str">
            <v>NOT REPORTED</v>
          </cell>
          <cell r="E86">
            <v>2.9411764705882353E-2</v>
          </cell>
        </row>
        <row r="87">
          <cell r="A87" t="str">
            <v>Modest Chronic Absence (5-9.9%)</v>
          </cell>
          <cell r="B87">
            <v>6.3025210084033612E-2</v>
          </cell>
          <cell r="C87">
            <v>0</v>
          </cell>
          <cell r="D87" t="str">
            <v>NOT REPORTED</v>
          </cell>
          <cell r="E87">
            <v>2.9411764705882353E-2</v>
          </cell>
        </row>
        <row r="88">
          <cell r="A88" t="str">
            <v>Low Chronic Absence (0-4.9%)</v>
          </cell>
          <cell r="B88">
            <v>9.2436974789915968E-3</v>
          </cell>
          <cell r="C88">
            <v>0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>
            <v>0.30150753768844218</v>
          </cell>
          <cell r="C107">
            <v>0.30263157894736842</v>
          </cell>
          <cell r="D107">
            <v>0.18005540166204986</v>
          </cell>
          <cell r="E107">
            <v>4.4776119402985072E-2</v>
          </cell>
        </row>
        <row r="108">
          <cell r="A108" t="str">
            <v>High Chronic Absence (20-29.9%)</v>
          </cell>
          <cell r="B108">
            <v>0.44723618090452261</v>
          </cell>
          <cell r="C108">
            <v>0.43640350877192985</v>
          </cell>
          <cell r="D108">
            <v>0.32686980609418281</v>
          </cell>
          <cell r="E108">
            <v>0.12686567164179105</v>
          </cell>
        </row>
        <row r="109">
          <cell r="A109" t="str">
            <v>Significant Chronic Absence (10-19.9%)</v>
          </cell>
          <cell r="B109">
            <v>0.23115577889447236</v>
          </cell>
          <cell r="C109">
            <v>0.25438596491228072</v>
          </cell>
          <cell r="D109">
            <v>0.45429362880886426</v>
          </cell>
          <cell r="E109">
            <v>0.47014925373134331</v>
          </cell>
        </row>
        <row r="110">
          <cell r="A110" t="str">
            <v>Modest Chronic Absence (5-9.9%)</v>
          </cell>
          <cell r="B110">
            <v>1.507537688442211E-2</v>
          </cell>
          <cell r="C110">
            <v>4.3859649122807015E-3</v>
          </cell>
          <cell r="D110">
            <v>3.6011080332409975E-2</v>
          </cell>
          <cell r="E110">
            <v>0.33582089552238809</v>
          </cell>
        </row>
        <row r="111">
          <cell r="A111" t="str">
            <v>Low Chronic Absence (0-4.9%)</v>
          </cell>
          <cell r="B111">
            <v>5.0251256281407036E-3</v>
          </cell>
          <cell r="C111">
            <v>2.1929824561403508E-3</v>
          </cell>
          <cell r="D111">
            <v>2.7700831024930748E-3</v>
          </cell>
          <cell r="E111">
            <v>2.2388059701492536E-2</v>
          </cell>
        </row>
        <row r="130">
          <cell r="A130" t="str">
            <v>Extreme Chronic Absence (30%+)</v>
          </cell>
          <cell r="B130">
            <v>0.18823529411764706</v>
          </cell>
          <cell r="C130">
            <v>0.17760617760617761</v>
          </cell>
          <cell r="D130">
            <v>0.28428093645484948</v>
          </cell>
          <cell r="E130">
            <v>0.32110091743119268</v>
          </cell>
        </row>
        <row r="131">
          <cell r="A131" t="str">
            <v>High Chronic Absence (20-29.9%)</v>
          </cell>
          <cell r="B131">
            <v>0.37352941176470589</v>
          </cell>
          <cell r="C131">
            <v>0.27027027027027029</v>
          </cell>
          <cell r="D131">
            <v>0.41137123745819398</v>
          </cell>
          <cell r="E131">
            <v>0.327217125382263</v>
          </cell>
        </row>
        <row r="132">
          <cell r="A132" t="str">
            <v>Significant Chronic Absence (10-19.9%)</v>
          </cell>
          <cell r="B132">
            <v>0.35882352941176471</v>
          </cell>
          <cell r="C132">
            <v>0.42084942084942084</v>
          </cell>
          <cell r="D132">
            <v>0.28762541806020064</v>
          </cell>
          <cell r="E132">
            <v>0.28746177370030579</v>
          </cell>
        </row>
        <row r="133">
          <cell r="A133" t="str">
            <v>Modest Chronic Absence (5-9.9%)</v>
          </cell>
          <cell r="B133">
            <v>6.7647058823529407E-2</v>
          </cell>
          <cell r="C133">
            <v>0.12355212355212356</v>
          </cell>
          <cell r="D133">
            <v>1.3377926421404682E-2</v>
          </cell>
          <cell r="E133">
            <v>5.1987767584097858E-2</v>
          </cell>
        </row>
        <row r="134">
          <cell r="A134" t="str">
            <v>Low Chronic Absence (0-4.9%)</v>
          </cell>
          <cell r="B134">
            <v>1.1764705882352941E-2</v>
          </cell>
          <cell r="C134">
            <v>7.7220077220077222E-3</v>
          </cell>
          <cell r="D134">
            <v>3.3444816053511705E-3</v>
          </cell>
          <cell r="E134">
            <v>1.2232415902140673E-2</v>
          </cell>
        </row>
      </sheetData>
      <sheetData sheetId="38">
        <row r="10">
          <cell r="A10" t="str">
            <v>Extreme Chronic Absence (30%+)</v>
          </cell>
          <cell r="B10">
            <v>297</v>
          </cell>
        </row>
        <row r="11">
          <cell r="A11" t="str">
            <v>High Chronic Absence (20-29.9%)</v>
          </cell>
          <cell r="B11">
            <v>348</v>
          </cell>
        </row>
        <row r="12">
          <cell r="A12" t="str">
            <v>Significant Chronic Absence (10-19.9%)</v>
          </cell>
          <cell r="B12">
            <v>849</v>
          </cell>
        </row>
        <row r="13">
          <cell r="A13" t="str">
            <v>Modest Chronic Absence (5-9.9%)</v>
          </cell>
          <cell r="B13">
            <v>856</v>
          </cell>
        </row>
        <row r="14">
          <cell r="A14" t="str">
            <v>Low Chronic Absence (0-4.9%)</v>
          </cell>
          <cell r="B14">
            <v>550</v>
          </cell>
        </row>
        <row r="25">
          <cell r="A25" t="str">
            <v>Extreme Chronic Absence (30%+)</v>
          </cell>
          <cell r="B25">
            <v>0.10241379310344828</v>
          </cell>
        </row>
        <row r="26">
          <cell r="A26" t="str">
            <v>High Chronic Absence (20-29.9%)</v>
          </cell>
          <cell r="B26">
            <v>0.12</v>
          </cell>
        </row>
        <row r="27">
          <cell r="A27" t="str">
            <v>Significant Chronic Absence (10-19.9%)</v>
          </cell>
          <cell r="B27">
            <v>0.29275862068965519</v>
          </cell>
        </row>
        <row r="28">
          <cell r="A28" t="str">
            <v>Modest Chronic Absence (5-9.9%)</v>
          </cell>
          <cell r="B28">
            <v>0.29517241379310344</v>
          </cell>
        </row>
        <row r="29">
          <cell r="A29" t="str">
            <v>Low Chronic Absence (0-4.9%)</v>
          </cell>
          <cell r="B29">
            <v>0.18965517241379309</v>
          </cell>
        </row>
        <row r="61">
          <cell r="A61" t="str">
            <v>Extreme Chronic Absence (30%+)</v>
          </cell>
          <cell r="B61">
            <v>6.3100961538461536E-2</v>
          </cell>
          <cell r="C61">
            <v>6.4516129032258063E-2</v>
          </cell>
          <cell r="D61">
            <v>0.2227342549923195</v>
          </cell>
          <cell r="E61">
            <v>0.22413793103448276</v>
          </cell>
        </row>
        <row r="62">
          <cell r="A62" t="str">
            <v>High Chronic Absence (20-29.9%)</v>
          </cell>
          <cell r="B62">
            <v>8.5336538461538464E-2</v>
          </cell>
          <cell r="C62">
            <v>9.2979127134724851E-2</v>
          </cell>
          <cell r="D62">
            <v>0.2196620583717358</v>
          </cell>
          <cell r="E62">
            <v>0.2413793103448276</v>
          </cell>
        </row>
        <row r="63">
          <cell r="A63" t="str">
            <v>Significant Chronic Absence (10-19.9%)</v>
          </cell>
          <cell r="B63">
            <v>0.22896634615384615</v>
          </cell>
          <cell r="C63">
            <v>0.32637571157495254</v>
          </cell>
          <cell r="D63">
            <v>0.42703533026113671</v>
          </cell>
          <cell r="E63">
            <v>0.31034482758620691</v>
          </cell>
        </row>
        <row r="64">
          <cell r="A64" t="str">
            <v>Modest Chronic Absence (5-9.9%)</v>
          </cell>
          <cell r="B64">
            <v>0.33774038461538464</v>
          </cell>
          <cell r="C64">
            <v>0.40037950664136623</v>
          </cell>
          <cell r="D64">
            <v>0.1152073732718894</v>
          </cell>
          <cell r="E64">
            <v>0.13793103448275862</v>
          </cell>
        </row>
        <row r="65">
          <cell r="A65" t="str">
            <v>Low Chronic Absence (0-4.9%)</v>
          </cell>
          <cell r="B65">
            <v>0.28485576923076922</v>
          </cell>
          <cell r="C65">
            <v>0.1157495256166983</v>
          </cell>
          <cell r="D65">
            <v>1.5360983102918587E-2</v>
          </cell>
          <cell r="E65">
            <v>8.6206896551724144E-2</v>
          </cell>
        </row>
        <row r="84">
          <cell r="A84" t="str">
            <v>Extreme Chronic Absence (30%+)</v>
          </cell>
          <cell r="B84">
            <v>9.930555555555555E-2</v>
          </cell>
          <cell r="C84">
            <v>1</v>
          </cell>
          <cell r="D84">
            <v>0.4375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0.12013888888888889</v>
          </cell>
          <cell r="C85">
            <v>0</v>
          </cell>
          <cell r="D85">
            <v>0.125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0.29236111111111113</v>
          </cell>
          <cell r="C86">
            <v>0</v>
          </cell>
          <cell r="D86">
            <v>0.4375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0.29722222222222222</v>
          </cell>
          <cell r="C87">
            <v>0</v>
          </cell>
          <cell r="D87">
            <v>0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0.19097222222222221</v>
          </cell>
          <cell r="C88">
            <v>0</v>
          </cell>
          <cell r="D88">
            <v>0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0.29394387001477107</v>
          </cell>
          <cell r="C107">
            <v>9.1111111111111115E-2</v>
          </cell>
          <cell r="D107">
            <v>2.6022304832713755E-2</v>
          </cell>
          <cell r="E107">
            <v>1.4571948998178506E-2</v>
          </cell>
        </row>
        <row r="108">
          <cell r="A108" t="str">
            <v>High Chronic Absence (20-29.9%)</v>
          </cell>
          <cell r="B108">
            <v>0.23929098966026588</v>
          </cell>
          <cell r="C108">
            <v>0.13111111111111112</v>
          </cell>
          <cell r="D108">
            <v>8.1784386617100371E-2</v>
          </cell>
          <cell r="E108">
            <v>3.2786885245901641E-2</v>
          </cell>
        </row>
        <row r="109">
          <cell r="A109" t="str">
            <v>Significant Chronic Absence (10-19.9%)</v>
          </cell>
          <cell r="B109">
            <v>0.34711964549483015</v>
          </cell>
          <cell r="C109">
            <v>0.36444444444444446</v>
          </cell>
          <cell r="D109">
            <v>0.28624535315985128</v>
          </cell>
          <cell r="E109">
            <v>0.17304189435336975</v>
          </cell>
        </row>
        <row r="110">
          <cell r="A110" t="str">
            <v>Modest Chronic Absence (5-9.9%)</v>
          </cell>
          <cell r="B110">
            <v>9.7488921713441659E-2</v>
          </cell>
          <cell r="C110">
            <v>0.31555555555555553</v>
          </cell>
          <cell r="D110">
            <v>0.43122676579925651</v>
          </cell>
          <cell r="E110">
            <v>0.26229508196721313</v>
          </cell>
        </row>
        <row r="111">
          <cell r="A111" t="str">
            <v>Low Chronic Absence (0-4.9%)</v>
          </cell>
          <cell r="B111">
            <v>2.2156573116691284E-2</v>
          </cell>
          <cell r="C111">
            <v>9.7777777777777783E-2</v>
          </cell>
          <cell r="D111">
            <v>0.17472118959107807</v>
          </cell>
          <cell r="E111">
            <v>0.51730418943533696</v>
          </cell>
        </row>
        <row r="130">
          <cell r="A130" t="str">
            <v>Extreme Chronic Absence (30%+)</v>
          </cell>
          <cell r="B130">
            <v>0.29565217391304349</v>
          </cell>
          <cell r="C130">
            <v>6.2921348314606745E-2</v>
          </cell>
          <cell r="D130">
            <v>5.944055944055944E-2</v>
          </cell>
          <cell r="E130">
            <v>3.6931818181818184E-2</v>
          </cell>
        </row>
        <row r="131">
          <cell r="A131" t="str">
            <v>High Chronic Absence (20-29.9%)</v>
          </cell>
          <cell r="B131">
            <v>0.23652173913043478</v>
          </cell>
          <cell r="C131">
            <v>7.415730337078652E-2</v>
          </cell>
          <cell r="D131">
            <v>0.13986013986013987</v>
          </cell>
          <cell r="E131">
            <v>0.10369318181818182</v>
          </cell>
        </row>
        <row r="132">
          <cell r="A132" t="str">
            <v>Significant Chronic Absence (10-19.9%)</v>
          </cell>
          <cell r="B132">
            <v>0.31826086956521737</v>
          </cell>
          <cell r="C132">
            <v>0.22621722846441947</v>
          </cell>
          <cell r="D132">
            <v>0.36713286713286714</v>
          </cell>
          <cell r="E132">
            <v>0.36789772727272729</v>
          </cell>
        </row>
        <row r="133">
          <cell r="A133" t="str">
            <v>Modest Chronic Absence (5-9.9%)</v>
          </cell>
          <cell r="B133">
            <v>0.10782608695652174</v>
          </cell>
          <cell r="C133">
            <v>0.33782771535580525</v>
          </cell>
          <cell r="D133">
            <v>0.34615384615384615</v>
          </cell>
          <cell r="E133">
            <v>0.34659090909090912</v>
          </cell>
        </row>
        <row r="134">
          <cell r="A134" t="str">
            <v>Low Chronic Absence (0-4.9%)</v>
          </cell>
          <cell r="B134">
            <v>4.1739130434782612E-2</v>
          </cell>
          <cell r="C134">
            <v>0.29887640449438202</v>
          </cell>
          <cell r="D134">
            <v>8.7412587412587409E-2</v>
          </cell>
          <cell r="E134">
            <v>0.14488636363636365</v>
          </cell>
        </row>
      </sheetData>
      <sheetData sheetId="39">
        <row r="10">
          <cell r="A10" t="str">
            <v>Extreme Chronic Absence (30%+)</v>
          </cell>
          <cell r="B10">
            <v>68</v>
          </cell>
        </row>
        <row r="11">
          <cell r="A11" t="str">
            <v>High Chronic Absence (20-29.9%)</v>
          </cell>
          <cell r="B11">
            <v>46</v>
          </cell>
        </row>
        <row r="12">
          <cell r="A12" t="str">
            <v>Significant Chronic Absence (10-19.9%)</v>
          </cell>
          <cell r="B12">
            <v>101</v>
          </cell>
        </row>
        <row r="13">
          <cell r="A13" t="str">
            <v>Modest Chronic Absence (5-9.9%)</v>
          </cell>
          <cell r="B13">
            <v>71</v>
          </cell>
        </row>
        <row r="14">
          <cell r="A14" t="str">
            <v>Low Chronic Absence (0-4.9%)</v>
          </cell>
          <cell r="B14">
            <v>24</v>
          </cell>
        </row>
        <row r="25">
          <cell r="A25" t="str">
            <v>Extreme Chronic Absence (30%+)</v>
          </cell>
          <cell r="B25">
            <v>0.21935483870967742</v>
          </cell>
        </row>
        <row r="26">
          <cell r="A26" t="str">
            <v>High Chronic Absence (20-29.9%)</v>
          </cell>
          <cell r="B26">
            <v>0.14838709677419354</v>
          </cell>
        </row>
        <row r="27">
          <cell r="A27" t="str">
            <v>Significant Chronic Absence (10-19.9%)</v>
          </cell>
          <cell r="B27">
            <v>0.32580645161290323</v>
          </cell>
        </row>
        <row r="28">
          <cell r="A28" t="str">
            <v>Modest Chronic Absence (5-9.9%)</v>
          </cell>
          <cell r="B28">
            <v>0.22903225806451613</v>
          </cell>
        </row>
        <row r="29">
          <cell r="A29" t="str">
            <v>Low Chronic Absence (0-4.9%)</v>
          </cell>
          <cell r="B29">
            <v>7.7419354838709681E-2</v>
          </cell>
        </row>
        <row r="61">
          <cell r="A61" t="str">
            <v>Extreme Chronic Absence (30%+)</v>
          </cell>
          <cell r="B61">
            <v>0.1368421052631579</v>
          </cell>
          <cell r="C61">
            <v>0.19642857142857142</v>
          </cell>
          <cell r="D61">
            <v>0.5</v>
          </cell>
          <cell r="E61">
            <v>0.33333333333333331</v>
          </cell>
        </row>
        <row r="62">
          <cell r="A62" t="str">
            <v>High Chronic Absence (20-29.9%)</v>
          </cell>
          <cell r="B62">
            <v>0.1368421052631579</v>
          </cell>
          <cell r="C62">
            <v>0.16071428571428573</v>
          </cell>
          <cell r="D62">
            <v>0.15517241379310345</v>
          </cell>
          <cell r="E62">
            <v>0.33333333333333331</v>
          </cell>
        </row>
        <row r="63">
          <cell r="A63" t="str">
            <v>Significant Chronic Absence (10-19.9%)</v>
          </cell>
          <cell r="B63">
            <v>0.35789473684210527</v>
          </cell>
          <cell r="C63">
            <v>0.30357142857142855</v>
          </cell>
          <cell r="D63">
            <v>0.2413793103448276</v>
          </cell>
          <cell r="E63">
            <v>0.33333333333333331</v>
          </cell>
        </row>
        <row r="64">
          <cell r="A64" t="str">
            <v>Modest Chronic Absence (5-9.9%)</v>
          </cell>
          <cell r="B64">
            <v>0.26842105263157895</v>
          </cell>
          <cell r="C64">
            <v>0.30357142857142855</v>
          </cell>
          <cell r="D64">
            <v>5.1724137931034482E-2</v>
          </cell>
          <cell r="E64">
            <v>0</v>
          </cell>
        </row>
        <row r="65">
          <cell r="A65" t="str">
            <v>Low Chronic Absence (0-4.9%)</v>
          </cell>
          <cell r="B65">
            <v>0.1</v>
          </cell>
          <cell r="C65">
            <v>3.5714285714285712E-2</v>
          </cell>
          <cell r="D65">
            <v>5.1724137931034482E-2</v>
          </cell>
          <cell r="E65">
            <v>0</v>
          </cell>
        </row>
        <row r="84">
          <cell r="A84" t="str">
            <v>Extreme Chronic Absence (30%+)</v>
          </cell>
          <cell r="B84">
            <v>0.21710526315789475</v>
          </cell>
          <cell r="C84">
            <v>1</v>
          </cell>
          <cell r="D84">
            <v>0.33333333333333331</v>
          </cell>
          <cell r="E84">
            <v>0</v>
          </cell>
        </row>
        <row r="85">
          <cell r="A85" t="str">
            <v>High Chronic Absence (20-29.9%)</v>
          </cell>
          <cell r="B85">
            <v>0.14473684210526316</v>
          </cell>
          <cell r="C85">
            <v>0</v>
          </cell>
          <cell r="D85">
            <v>0.33333333333333331</v>
          </cell>
          <cell r="E85">
            <v>0.5</v>
          </cell>
        </row>
        <row r="86">
          <cell r="A86" t="str">
            <v>Significant Chronic Absence (10-19.9%)</v>
          </cell>
          <cell r="B86">
            <v>0.32894736842105265</v>
          </cell>
          <cell r="C86">
            <v>0</v>
          </cell>
          <cell r="D86">
            <v>0.33333333333333331</v>
          </cell>
          <cell r="E86">
            <v>0</v>
          </cell>
        </row>
        <row r="87">
          <cell r="A87" t="str">
            <v>Modest Chronic Absence (5-9.9%)</v>
          </cell>
          <cell r="B87">
            <v>0.23355263157894737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Low Chronic Absence (0-4.9%)</v>
          </cell>
          <cell r="B88">
            <v>7.5657894736842105E-2</v>
          </cell>
          <cell r="C88">
            <v>0</v>
          </cell>
          <cell r="D88">
            <v>0</v>
          </cell>
          <cell r="E88">
            <v>0.5</v>
          </cell>
        </row>
        <row r="107">
          <cell r="A107" t="str">
            <v>Extreme Chronic Absence (30%+)</v>
          </cell>
          <cell r="B107">
            <v>0.62686567164179108</v>
          </cell>
          <cell r="C107">
            <v>0.2</v>
          </cell>
          <cell r="D107">
            <v>9.6385542168674704E-2</v>
          </cell>
          <cell r="E107">
            <v>0.06</v>
          </cell>
        </row>
        <row r="108">
          <cell r="A108" t="str">
            <v>High Chronic Absence (20-29.9%)</v>
          </cell>
          <cell r="B108">
            <v>0.26865671641791045</v>
          </cell>
          <cell r="C108">
            <v>0.21666666666666667</v>
          </cell>
          <cell r="D108">
            <v>0.13253012048192772</v>
          </cell>
          <cell r="E108">
            <v>0.04</v>
          </cell>
        </row>
        <row r="109">
          <cell r="A109" t="str">
            <v>Significant Chronic Absence (10-19.9%)</v>
          </cell>
          <cell r="B109">
            <v>4.4776119402985072E-2</v>
          </cell>
          <cell r="C109">
            <v>0.46666666666666667</v>
          </cell>
          <cell r="D109">
            <v>0.54216867469879515</v>
          </cell>
          <cell r="E109">
            <v>0.25</v>
          </cell>
        </row>
        <row r="110">
          <cell r="A110" t="str">
            <v>Modest Chronic Absence (5-9.9%)</v>
          </cell>
          <cell r="B110">
            <v>2.9850746268656716E-2</v>
          </cell>
          <cell r="C110">
            <v>0.1</v>
          </cell>
          <cell r="D110">
            <v>0.21686746987951808</v>
          </cell>
          <cell r="E110">
            <v>0.45</v>
          </cell>
        </row>
        <row r="111">
          <cell r="A111" t="str">
            <v>Low Chronic Absence (0-4.9%)</v>
          </cell>
          <cell r="B111">
            <v>2.9850746268656716E-2</v>
          </cell>
          <cell r="C111">
            <v>1.6666666666666666E-2</v>
          </cell>
          <cell r="D111">
            <v>1.2048192771084338E-2</v>
          </cell>
          <cell r="E111">
            <v>0.2</v>
          </cell>
        </row>
        <row r="130">
          <cell r="A130" t="str">
            <v>Extreme Chronic Absence (30%+)</v>
          </cell>
          <cell r="B130">
            <v>0.48051948051948051</v>
          </cell>
          <cell r="C130">
            <v>0.14285714285714285</v>
          </cell>
          <cell r="D130" t="str">
            <v>NOT REPORTED</v>
          </cell>
          <cell r="E130">
            <v>8.1081081081081086E-2</v>
          </cell>
        </row>
        <row r="131">
          <cell r="A131" t="str">
            <v>High Chronic Absence (20-29.9%)</v>
          </cell>
          <cell r="B131">
            <v>0.19480519480519481</v>
          </cell>
          <cell r="C131">
            <v>0.15306122448979592</v>
          </cell>
          <cell r="D131" t="str">
            <v>NOT REPORTED</v>
          </cell>
          <cell r="E131">
            <v>2.7027027027027029E-2</v>
          </cell>
        </row>
        <row r="132">
          <cell r="A132" t="str">
            <v>Significant Chronic Absence (10-19.9%)</v>
          </cell>
          <cell r="B132">
            <v>0.16883116883116883</v>
          </cell>
          <cell r="C132">
            <v>0.37755102040816324</v>
          </cell>
          <cell r="D132" t="str">
            <v>NOT REPORTED</v>
          </cell>
          <cell r="E132">
            <v>0.3783783783783784</v>
          </cell>
        </row>
        <row r="133">
          <cell r="A133" t="str">
            <v>Modest Chronic Absence (5-9.9%)</v>
          </cell>
          <cell r="B133">
            <v>0.12987012987012986</v>
          </cell>
          <cell r="C133">
            <v>0.24489795918367346</v>
          </cell>
          <cell r="D133" t="str">
            <v>NOT REPORTED</v>
          </cell>
          <cell r="E133">
            <v>0.35135135135135137</v>
          </cell>
        </row>
        <row r="134">
          <cell r="A134" t="str">
            <v>Low Chronic Absence (0-4.9%)</v>
          </cell>
          <cell r="B134">
            <v>2.5974025974025976E-2</v>
          </cell>
          <cell r="C134">
            <v>8.1632653061224483E-2</v>
          </cell>
          <cell r="D134" t="str">
            <v>NOT REPORTED</v>
          </cell>
          <cell r="E134">
            <v>0.16216216216216217</v>
          </cell>
        </row>
      </sheetData>
      <sheetData sheetId="40">
        <row r="10">
          <cell r="A10" t="str">
            <v>Extreme Chronic Absence (30%+)</v>
          </cell>
          <cell r="B10">
            <v>46</v>
          </cell>
        </row>
        <row r="11">
          <cell r="A11" t="str">
            <v>High Chronic Absence (20-29.9%)</v>
          </cell>
          <cell r="B11">
            <v>188</v>
          </cell>
        </row>
        <row r="12">
          <cell r="A12" t="str">
            <v>Significant Chronic Absence (10-19.9%)</v>
          </cell>
          <cell r="B12">
            <v>540</v>
          </cell>
        </row>
        <row r="13">
          <cell r="A13" t="str">
            <v>Modest Chronic Absence (5-9.9%)</v>
          </cell>
          <cell r="B13">
            <v>266</v>
          </cell>
        </row>
        <row r="14">
          <cell r="A14" t="str">
            <v>Low Chronic Absence (0-4.9%)</v>
          </cell>
          <cell r="B14">
            <v>128</v>
          </cell>
        </row>
        <row r="25">
          <cell r="A25" t="str">
            <v>Extreme Chronic Absence (30%+)</v>
          </cell>
          <cell r="B25">
            <v>3.9383561643835614E-2</v>
          </cell>
        </row>
        <row r="26">
          <cell r="A26" t="str">
            <v>High Chronic Absence (20-29.9%)</v>
          </cell>
          <cell r="B26">
            <v>0.16095890410958905</v>
          </cell>
        </row>
        <row r="27">
          <cell r="A27" t="str">
            <v>Significant Chronic Absence (10-19.9%)</v>
          </cell>
          <cell r="B27">
            <v>0.46232876712328769</v>
          </cell>
        </row>
        <row r="28">
          <cell r="A28" t="str">
            <v>Modest Chronic Absence (5-9.9%)</v>
          </cell>
          <cell r="B28">
            <v>0.22773972602739725</v>
          </cell>
        </row>
        <row r="29">
          <cell r="A29" t="str">
            <v>Low Chronic Absence (0-4.9%)</v>
          </cell>
          <cell r="B29">
            <v>0.1095890410958904</v>
          </cell>
        </row>
        <row r="61">
          <cell r="A61" t="str">
            <v>Extreme Chronic Absence (30%+)</v>
          </cell>
          <cell r="B61">
            <v>1.037037037037037E-2</v>
          </cell>
          <cell r="C61">
            <v>1.1904761904761904E-2</v>
          </cell>
          <cell r="D61">
            <v>0.14473684210526316</v>
          </cell>
          <cell r="E61">
            <v>0.23076923076923078</v>
          </cell>
        </row>
        <row r="62">
          <cell r="A62" t="str">
            <v>High Chronic Absence (20-29.9%)</v>
          </cell>
          <cell r="B62">
            <v>8.8888888888888892E-2</v>
          </cell>
          <cell r="C62">
            <v>0.1626984126984127</v>
          </cell>
          <cell r="D62">
            <v>0.37719298245614036</v>
          </cell>
          <cell r="E62">
            <v>7.6923076923076927E-2</v>
          </cell>
        </row>
        <row r="63">
          <cell r="A63" t="str">
            <v>Significant Chronic Absence (10-19.9%)</v>
          </cell>
          <cell r="B63">
            <v>0.45629629629629631</v>
          </cell>
          <cell r="C63">
            <v>0.55952380952380953</v>
          </cell>
          <cell r="D63">
            <v>0.39473684210526316</v>
          </cell>
          <cell r="E63">
            <v>7.6923076923076927E-2</v>
          </cell>
        </row>
        <row r="64">
          <cell r="A64" t="str">
            <v>Modest Chronic Absence (5-9.9%)</v>
          </cell>
          <cell r="B64">
            <v>0.29925925925925928</v>
          </cell>
          <cell r="C64">
            <v>0.19047619047619047</v>
          </cell>
          <cell r="D64">
            <v>5.2631578947368418E-2</v>
          </cell>
          <cell r="E64">
            <v>0.30769230769230771</v>
          </cell>
        </row>
        <row r="65">
          <cell r="A65" t="str">
            <v>Low Chronic Absence (0-4.9%)</v>
          </cell>
          <cell r="B65">
            <v>0.14518518518518519</v>
          </cell>
          <cell r="C65">
            <v>7.5396825396825393E-2</v>
          </cell>
          <cell r="D65">
            <v>3.0701754385964911E-2</v>
          </cell>
          <cell r="E65">
            <v>0.30769230769230771</v>
          </cell>
        </row>
        <row r="84">
          <cell r="A84" t="str">
            <v>Extreme Chronic Absence (30%+)</v>
          </cell>
          <cell r="B84">
            <v>3.7898363479758827E-2</v>
          </cell>
          <cell r="C84">
            <v>0.2857142857142857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0.15934539190353145</v>
          </cell>
          <cell r="C85">
            <v>0.42857142857142855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0.46425495262704564</v>
          </cell>
          <cell r="C86">
            <v>0.14285714285714285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0.22825150732127478</v>
          </cell>
          <cell r="C87">
            <v>0.14285714285714285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0.11024978466838932</v>
          </cell>
          <cell r="C88">
            <v>0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5.0691244239631339E-2</v>
          </cell>
          <cell r="C107">
            <v>3.888888888888889E-2</v>
          </cell>
          <cell r="D107">
            <v>2.553191489361702E-2</v>
          </cell>
          <cell r="E107">
            <v>0</v>
          </cell>
        </row>
        <row r="108">
          <cell r="A108" t="str">
            <v>High Chronic Absence (20-29.9%)</v>
          </cell>
          <cell r="B108">
            <v>0.2196620583717358</v>
          </cell>
          <cell r="C108">
            <v>0.12222222222222222</v>
          </cell>
          <cell r="D108">
            <v>8.5106382978723402E-2</v>
          </cell>
          <cell r="E108">
            <v>2.9411764705882353E-2</v>
          </cell>
        </row>
        <row r="109">
          <cell r="A109" t="str">
            <v>Significant Chronic Absence (10-19.9%)</v>
          </cell>
          <cell r="B109">
            <v>0.50998463901689706</v>
          </cell>
          <cell r="C109">
            <v>0.51666666666666672</v>
          </cell>
          <cell r="D109">
            <v>0.43404255319148938</v>
          </cell>
          <cell r="E109">
            <v>0.12745098039215685</v>
          </cell>
        </row>
        <row r="110">
          <cell r="A110" t="str">
            <v>Modest Chronic Absence (5-9.9%)</v>
          </cell>
          <cell r="B110">
            <v>0.16436251920122888</v>
          </cell>
          <cell r="C110">
            <v>0.2722222222222222</v>
          </cell>
          <cell r="D110">
            <v>0.34893617021276596</v>
          </cell>
          <cell r="E110">
            <v>0.27450980392156865</v>
          </cell>
        </row>
        <row r="111">
          <cell r="A111" t="str">
            <v>Low Chronic Absence (0-4.9%)</v>
          </cell>
          <cell r="B111">
            <v>5.5299539170506916E-2</v>
          </cell>
          <cell r="C111">
            <v>0.05</v>
          </cell>
          <cell r="D111">
            <v>0.10638297872340426</v>
          </cell>
          <cell r="E111">
            <v>0.56862745098039214</v>
          </cell>
        </row>
        <row r="130">
          <cell r="A130" t="str">
            <v>Extreme Chronic Absence (30%+)</v>
          </cell>
          <cell r="B130">
            <v>7.7294685990338161E-2</v>
          </cell>
          <cell r="C130">
            <v>2.8571428571428571E-2</v>
          </cell>
          <cell r="D130">
            <v>2.7777777777777776E-2</v>
          </cell>
          <cell r="E130">
            <v>3.4261241970021415E-2</v>
          </cell>
        </row>
        <row r="131">
          <cell r="A131" t="str">
            <v>High Chronic Absence (20-29.9%)</v>
          </cell>
          <cell r="B131">
            <v>0.13043478260869565</v>
          </cell>
          <cell r="C131">
            <v>0.12571428571428572</v>
          </cell>
          <cell r="D131">
            <v>0.19444444444444445</v>
          </cell>
          <cell r="E131">
            <v>0.19057815845824411</v>
          </cell>
        </row>
        <row r="132">
          <cell r="A132" t="str">
            <v>Significant Chronic Absence (10-19.9%)</v>
          </cell>
          <cell r="B132">
            <v>0.4251207729468599</v>
          </cell>
          <cell r="C132">
            <v>0.42</v>
          </cell>
          <cell r="D132">
            <v>0.54861111111111116</v>
          </cell>
          <cell r="E132">
            <v>0.48394004282655245</v>
          </cell>
        </row>
        <row r="133">
          <cell r="A133" t="str">
            <v>Modest Chronic Absence (5-9.9%)</v>
          </cell>
          <cell r="B133">
            <v>0.23671497584541062</v>
          </cell>
          <cell r="C133">
            <v>0.28285714285714286</v>
          </cell>
          <cell r="D133">
            <v>0.1736111111111111</v>
          </cell>
          <cell r="E133">
            <v>0.19914346895074947</v>
          </cell>
        </row>
        <row r="134">
          <cell r="A134" t="str">
            <v>Low Chronic Absence (0-4.9%)</v>
          </cell>
          <cell r="B134">
            <v>0.13043478260869565</v>
          </cell>
          <cell r="C134">
            <v>0.14285714285714285</v>
          </cell>
          <cell r="D134">
            <v>5.5555555555555552E-2</v>
          </cell>
          <cell r="E134">
            <v>9.2077087794432549E-2</v>
          </cell>
        </row>
      </sheetData>
      <sheetData sheetId="41">
        <row r="10">
          <cell r="A10" t="str">
            <v>Extreme Chronic Absence (30%+)</v>
          </cell>
          <cell r="B10">
            <v>60</v>
          </cell>
        </row>
        <row r="11">
          <cell r="A11" t="str">
            <v>High Chronic Absence (20-29.9%)</v>
          </cell>
          <cell r="B11">
            <v>42</v>
          </cell>
        </row>
        <row r="12">
          <cell r="A12" t="str">
            <v>Significant Chronic Absence (10-19.9%)</v>
          </cell>
          <cell r="B12">
            <v>158</v>
          </cell>
        </row>
        <row r="13">
          <cell r="A13" t="str">
            <v>Modest Chronic Absence (5-9.9%)</v>
          </cell>
          <cell r="B13">
            <v>168</v>
          </cell>
        </row>
        <row r="14">
          <cell r="A14" t="str">
            <v>Low Chronic Absence (0-4.9%)</v>
          </cell>
          <cell r="B14">
            <v>143</v>
          </cell>
        </row>
        <row r="25">
          <cell r="A25" t="str">
            <v>Extreme Chronic Absence (30%+)</v>
          </cell>
          <cell r="B25">
            <v>0.10507880910683012</v>
          </cell>
        </row>
        <row r="26">
          <cell r="A26" t="str">
            <v>High Chronic Absence (20-29.9%)</v>
          </cell>
          <cell r="B26">
            <v>7.3555166374781086E-2</v>
          </cell>
        </row>
        <row r="27">
          <cell r="A27" t="str">
            <v>Significant Chronic Absence (10-19.9%)</v>
          </cell>
          <cell r="B27">
            <v>0.27670753064798598</v>
          </cell>
        </row>
        <row r="28">
          <cell r="A28" t="str">
            <v>Modest Chronic Absence (5-9.9%)</v>
          </cell>
          <cell r="B28">
            <v>0.29422066549912435</v>
          </cell>
        </row>
        <row r="29">
          <cell r="A29" t="str">
            <v>Low Chronic Absence (0-4.9%)</v>
          </cell>
          <cell r="B29">
            <v>0.25043782837127848</v>
          </cell>
        </row>
        <row r="61">
          <cell r="A61" t="str">
            <v>Extreme Chronic Absence (30%+)</v>
          </cell>
          <cell r="B61">
            <v>7.0038910505836577E-2</v>
          </cell>
          <cell r="C61">
            <v>6.0402684563758392E-2</v>
          </cell>
          <cell r="D61">
            <v>0.19631901840490798</v>
          </cell>
          <cell r="E61">
            <v>0.5</v>
          </cell>
        </row>
        <row r="62">
          <cell r="A62" t="str">
            <v>High Chronic Absence (20-29.9%)</v>
          </cell>
          <cell r="B62">
            <v>3.8910505836575876E-2</v>
          </cell>
          <cell r="C62">
            <v>3.3557046979865772E-2</v>
          </cell>
          <cell r="D62">
            <v>0.16564417177914109</v>
          </cell>
          <cell r="E62">
            <v>0</v>
          </cell>
        </row>
        <row r="63">
          <cell r="A63" t="str">
            <v>Significant Chronic Absence (10-19.9%)</v>
          </cell>
          <cell r="B63">
            <v>0.19066147859922178</v>
          </cell>
          <cell r="C63">
            <v>0.32885906040268459</v>
          </cell>
          <cell r="D63">
            <v>0.36809815950920244</v>
          </cell>
          <cell r="E63">
            <v>0</v>
          </cell>
        </row>
        <row r="64">
          <cell r="A64" t="str">
            <v>Modest Chronic Absence (5-9.9%)</v>
          </cell>
          <cell r="B64">
            <v>0.29961089494163423</v>
          </cell>
          <cell r="C64">
            <v>0.40268456375838924</v>
          </cell>
          <cell r="D64">
            <v>0.18404907975460122</v>
          </cell>
          <cell r="E64">
            <v>0.5</v>
          </cell>
        </row>
        <row r="65">
          <cell r="A65" t="str">
            <v>Low Chronic Absence (0-4.9%)</v>
          </cell>
          <cell r="B65">
            <v>0.40077821011673154</v>
          </cell>
          <cell r="C65">
            <v>0.17449664429530201</v>
          </cell>
          <cell r="D65">
            <v>8.5889570552147243E-2</v>
          </cell>
          <cell r="E65">
            <v>0</v>
          </cell>
        </row>
        <row r="84">
          <cell r="A84" t="str">
            <v>Extreme Chronic Absence (30%+)</v>
          </cell>
          <cell r="B84">
            <v>8.6956521739130432E-2</v>
          </cell>
          <cell r="C84">
            <v>0.7142857142857143</v>
          </cell>
          <cell r="D84">
            <v>0.5</v>
          </cell>
          <cell r="E84">
            <v>0.6</v>
          </cell>
        </row>
        <row r="85">
          <cell r="A85" t="str">
            <v>High Chronic Absence (20-29.9%)</v>
          </cell>
          <cell r="B85">
            <v>7.6086956521739135E-2</v>
          </cell>
          <cell r="C85">
            <v>0</v>
          </cell>
          <cell r="D85">
            <v>0</v>
          </cell>
          <cell r="E85">
            <v>0</v>
          </cell>
        </row>
        <row r="86">
          <cell r="A86" t="str">
            <v>Significant Chronic Absence (10-19.9%)</v>
          </cell>
          <cell r="B86">
            <v>0.28260869565217389</v>
          </cell>
          <cell r="C86">
            <v>0.14285714285714285</v>
          </cell>
          <cell r="D86">
            <v>0</v>
          </cell>
          <cell r="E86">
            <v>0.1</v>
          </cell>
        </row>
        <row r="87">
          <cell r="A87" t="str">
            <v>Modest Chronic Absence (5-9.9%)</v>
          </cell>
          <cell r="B87">
            <v>0.30072463768115942</v>
          </cell>
          <cell r="C87">
            <v>0.14285714285714285</v>
          </cell>
          <cell r="D87">
            <v>0</v>
          </cell>
          <cell r="E87">
            <v>0.1</v>
          </cell>
        </row>
        <row r="88">
          <cell r="A88" t="str">
            <v>Low Chronic Absence (0-4.9%)</v>
          </cell>
          <cell r="B88">
            <v>0.25362318840579712</v>
          </cell>
          <cell r="C88">
            <v>0</v>
          </cell>
          <cell r="D88">
            <v>0.5</v>
          </cell>
          <cell r="E88">
            <v>0.2</v>
          </cell>
        </row>
        <row r="107">
          <cell r="A107" t="str">
            <v>Extreme Chronic Absence (30%+)</v>
          </cell>
          <cell r="B107">
            <v>0.48</v>
          </cell>
          <cell r="C107">
            <v>0.17647058823529413</v>
          </cell>
          <cell r="D107">
            <v>2.9090909090909091E-2</v>
          </cell>
          <cell r="E107">
            <v>1.8072289156626505E-2</v>
          </cell>
        </row>
        <row r="108">
          <cell r="A108" t="str">
            <v>High Chronic Absence (20-29.9%)</v>
          </cell>
          <cell r="B108">
            <v>0.14666666666666667</v>
          </cell>
          <cell r="C108">
            <v>1.9607843137254902E-2</v>
          </cell>
          <cell r="D108">
            <v>0.08</v>
          </cell>
          <cell r="E108">
            <v>4.8192771084337352E-2</v>
          </cell>
        </row>
        <row r="109">
          <cell r="A109" t="str">
            <v>Significant Chronic Absence (10-19.9%)</v>
          </cell>
          <cell r="B109">
            <v>0.21333333333333335</v>
          </cell>
          <cell r="C109">
            <v>0.43137254901960786</v>
          </cell>
          <cell r="D109">
            <v>0.31636363636363635</v>
          </cell>
          <cell r="E109">
            <v>0.19879518072289157</v>
          </cell>
        </row>
        <row r="110">
          <cell r="A110" t="str">
            <v>Modest Chronic Absence (5-9.9%)</v>
          </cell>
          <cell r="B110">
            <v>0.10666666666666667</v>
          </cell>
          <cell r="C110">
            <v>0.21568627450980393</v>
          </cell>
          <cell r="D110">
            <v>0.33818181818181819</v>
          </cell>
          <cell r="E110">
            <v>0.33734939759036142</v>
          </cell>
        </row>
        <row r="111">
          <cell r="A111" t="str">
            <v>Low Chronic Absence (0-4.9%)</v>
          </cell>
          <cell r="B111">
            <v>5.3333333333333337E-2</v>
          </cell>
          <cell r="C111">
            <v>0.15686274509803921</v>
          </cell>
          <cell r="D111">
            <v>0.23636363636363636</v>
          </cell>
          <cell r="E111">
            <v>0.39759036144578314</v>
          </cell>
        </row>
        <row r="130">
          <cell r="A130" t="str">
            <v>Extreme Chronic Absence (30%+)</v>
          </cell>
          <cell r="B130">
            <v>0.20338983050847459</v>
          </cell>
          <cell r="C130">
            <v>0</v>
          </cell>
          <cell r="D130">
            <v>0.06</v>
          </cell>
          <cell r="E130">
            <v>0.10344827586206896</v>
          </cell>
        </row>
        <row r="131">
          <cell r="A131" t="str">
            <v>High Chronic Absence (20-29.9%)</v>
          </cell>
          <cell r="B131">
            <v>0.10169491525423729</v>
          </cell>
          <cell r="C131">
            <v>0</v>
          </cell>
          <cell r="D131">
            <v>0.1</v>
          </cell>
          <cell r="E131">
            <v>6.4039408866995079E-2</v>
          </cell>
        </row>
        <row r="132">
          <cell r="A132" t="str">
            <v>Significant Chronic Absence (10-19.9%)</v>
          </cell>
          <cell r="B132">
            <v>0.28813559322033899</v>
          </cell>
          <cell r="C132">
            <v>0.16666666666666666</v>
          </cell>
          <cell r="D132">
            <v>0.35</v>
          </cell>
          <cell r="E132">
            <v>0.25862068965517243</v>
          </cell>
        </row>
        <row r="133">
          <cell r="A133" t="str">
            <v>Modest Chronic Absence (5-9.9%)</v>
          </cell>
          <cell r="B133">
            <v>0.20338983050847459</v>
          </cell>
          <cell r="C133">
            <v>0.66666666666666663</v>
          </cell>
          <cell r="D133">
            <v>0.28000000000000003</v>
          </cell>
          <cell r="E133">
            <v>0.30541871921182268</v>
          </cell>
        </row>
        <row r="134">
          <cell r="A134" t="str">
            <v>Low Chronic Absence (0-4.9%)</v>
          </cell>
          <cell r="B134">
            <v>0.20338983050847459</v>
          </cell>
          <cell r="C134">
            <v>0.16666666666666666</v>
          </cell>
          <cell r="D134">
            <v>0.21</v>
          </cell>
          <cell r="E134">
            <v>0.26847290640394089</v>
          </cell>
        </row>
      </sheetData>
      <sheetData sheetId="42">
        <row r="10">
          <cell r="A10" t="str">
            <v>Extreme Chronic Absence (30%+)</v>
          </cell>
          <cell r="B10">
            <v>106</v>
          </cell>
        </row>
        <row r="11">
          <cell r="A11" t="str">
            <v>High Chronic Absence (20-29.9%)</v>
          </cell>
          <cell r="B11">
            <v>199</v>
          </cell>
        </row>
        <row r="12">
          <cell r="A12" t="str">
            <v>Significant Chronic Absence (10-19.9%)</v>
          </cell>
          <cell r="B12">
            <v>727</v>
          </cell>
        </row>
        <row r="13">
          <cell r="A13" t="str">
            <v>Modest Chronic Absence (5-9.9%)</v>
          </cell>
          <cell r="B13">
            <v>503</v>
          </cell>
        </row>
        <row r="14">
          <cell r="A14" t="str">
            <v>Low Chronic Absence (0-4.9%)</v>
          </cell>
          <cell r="B14">
            <v>217</v>
          </cell>
        </row>
        <row r="25">
          <cell r="A25" t="str">
            <v>Extreme Chronic Absence (30%+)</v>
          </cell>
          <cell r="B25">
            <v>6.0502283105022828E-2</v>
          </cell>
        </row>
        <row r="26">
          <cell r="A26" t="str">
            <v>High Chronic Absence (20-29.9%)</v>
          </cell>
          <cell r="B26">
            <v>0.11358447488584475</v>
          </cell>
        </row>
        <row r="27">
          <cell r="A27" t="str">
            <v>Significant Chronic Absence (10-19.9%)</v>
          </cell>
          <cell r="B27">
            <v>0.41495433789954339</v>
          </cell>
        </row>
        <row r="28">
          <cell r="A28" t="str">
            <v>Modest Chronic Absence (5-9.9%)</v>
          </cell>
          <cell r="B28">
            <v>0.28710045662100458</v>
          </cell>
        </row>
        <row r="29">
          <cell r="A29" t="str">
            <v>Low Chronic Absence (0-4.9%)</v>
          </cell>
          <cell r="B29">
            <v>0.12385844748858447</v>
          </cell>
        </row>
        <row r="61">
          <cell r="A61" t="str">
            <v>Extreme Chronic Absence (30%+)</v>
          </cell>
          <cell r="B61">
            <v>1.089108910891089E-2</v>
          </cell>
          <cell r="C61">
            <v>3.4985422740524783E-2</v>
          </cell>
          <cell r="D61">
            <v>0.20718232044198895</v>
          </cell>
          <cell r="E61">
            <v>0.21621621621621623</v>
          </cell>
        </row>
        <row r="62">
          <cell r="A62" t="str">
            <v>High Chronic Absence (20-29.9%)</v>
          </cell>
          <cell r="B62">
            <v>4.9504950495049507E-2</v>
          </cell>
          <cell r="C62">
            <v>0.12536443148688048</v>
          </cell>
          <cell r="D62">
            <v>0.29005524861878451</v>
          </cell>
          <cell r="E62">
            <v>2.7027027027027029E-2</v>
          </cell>
        </row>
        <row r="63">
          <cell r="A63" t="str">
            <v>Significant Chronic Absence (10-19.9%)</v>
          </cell>
          <cell r="B63">
            <v>0.40594059405940597</v>
          </cell>
          <cell r="C63">
            <v>0.49271137026239065</v>
          </cell>
          <cell r="D63">
            <v>0.36740331491712708</v>
          </cell>
          <cell r="E63">
            <v>0.40540540540540543</v>
          </cell>
        </row>
        <row r="64">
          <cell r="A64" t="str">
            <v>Modest Chronic Absence (5-9.9%)</v>
          </cell>
          <cell r="B64">
            <v>0.39207920792079209</v>
          </cell>
          <cell r="C64">
            <v>0.21574344023323616</v>
          </cell>
          <cell r="D64">
            <v>6.9060773480662987E-2</v>
          </cell>
          <cell r="E64">
            <v>0.21621621621621623</v>
          </cell>
        </row>
        <row r="65">
          <cell r="A65" t="str">
            <v>Low Chronic Absence (0-4.9%)</v>
          </cell>
          <cell r="B65">
            <v>0.14158415841584157</v>
          </cell>
          <cell r="C65">
            <v>0.13119533527696792</v>
          </cell>
          <cell r="D65">
            <v>6.6298342541436461E-2</v>
          </cell>
          <cell r="E65">
            <v>0.13513513513513514</v>
          </cell>
        </row>
        <row r="84">
          <cell r="A84" t="str">
            <v>Extreme Chronic Absence (30%+)</v>
          </cell>
          <cell r="B84">
            <v>5.3457292271934923E-2</v>
          </cell>
          <cell r="C84">
            <v>0.30769230769230771</v>
          </cell>
          <cell r="D84">
            <v>1</v>
          </cell>
          <cell r="E84">
            <v>0.52941176470588236</v>
          </cell>
        </row>
        <row r="85">
          <cell r="A85" t="str">
            <v>High Chronic Absence (20-29.9%)</v>
          </cell>
          <cell r="B85">
            <v>0.1115630447414294</v>
          </cell>
          <cell r="C85">
            <v>0.30769230769230771</v>
          </cell>
          <cell r="D85">
            <v>0</v>
          </cell>
          <cell r="E85">
            <v>0.17647058823529413</v>
          </cell>
        </row>
        <row r="86">
          <cell r="A86" t="str">
            <v>Significant Chronic Absence (10-19.9%)</v>
          </cell>
          <cell r="B86">
            <v>0.41952353282975013</v>
          </cell>
          <cell r="C86">
            <v>0.15384615384615385</v>
          </cell>
          <cell r="D86">
            <v>0</v>
          </cell>
          <cell r="E86">
            <v>0.17647058823529413</v>
          </cell>
        </row>
        <row r="87">
          <cell r="A87" t="str">
            <v>Modest Chronic Absence (5-9.9%)</v>
          </cell>
          <cell r="B87">
            <v>0.29110981987216733</v>
          </cell>
          <cell r="C87">
            <v>0</v>
          </cell>
          <cell r="D87">
            <v>0</v>
          </cell>
          <cell r="E87">
            <v>0.11764705882352941</v>
          </cell>
        </row>
        <row r="88">
          <cell r="A88" t="str">
            <v>Low Chronic Absence (0-4.9%)</v>
          </cell>
          <cell r="B88">
            <v>0.12434631028471818</v>
          </cell>
          <cell r="C88">
            <v>0.23076923076923078</v>
          </cell>
          <cell r="D88">
            <v>0</v>
          </cell>
          <cell r="E88">
            <v>0</v>
          </cell>
        </row>
        <row r="107">
          <cell r="A107" t="str">
            <v>Extreme Chronic Absence (30%+)</v>
          </cell>
          <cell r="B107" t="str">
            <v>NOT REPORTED</v>
          </cell>
          <cell r="C107" t="str">
            <v>NOT REPORTED</v>
          </cell>
          <cell r="D107" t="str">
            <v>NOT REPORTED</v>
          </cell>
          <cell r="E107" t="str">
            <v>NOT REPORTED</v>
          </cell>
        </row>
        <row r="108">
          <cell r="A108" t="str">
            <v>High Chronic Absence (20-29.9%)</v>
          </cell>
          <cell r="B108" t="str">
            <v>NOT REPORTED</v>
          </cell>
          <cell r="C108" t="str">
            <v>NOT REPORTED</v>
          </cell>
          <cell r="D108" t="str">
            <v>NOT REPORTED</v>
          </cell>
          <cell r="E108" t="str">
            <v>NOT REPORTED</v>
          </cell>
        </row>
        <row r="109">
          <cell r="A109" t="str">
            <v>Significant Chronic Absence (10-19.9%)</v>
          </cell>
          <cell r="B109" t="str">
            <v>NOT REPORTED</v>
          </cell>
          <cell r="C109" t="str">
            <v>NOT REPORTED</v>
          </cell>
          <cell r="D109" t="str">
            <v>NOT REPORTED</v>
          </cell>
          <cell r="E109" t="str">
            <v>NOT REPORTED</v>
          </cell>
        </row>
        <row r="110">
          <cell r="A110" t="str">
            <v>Modest Chronic Absence (5-9.9%)</v>
          </cell>
          <cell r="B110" t="str">
            <v>NOT REPORTED</v>
          </cell>
          <cell r="C110" t="str">
            <v>NOT REPORTED</v>
          </cell>
          <cell r="D110" t="str">
            <v>NOT REPORTED</v>
          </cell>
          <cell r="E110" t="str">
            <v>NOT REPORTED</v>
          </cell>
        </row>
        <row r="111">
          <cell r="A111" t="str">
            <v>Low Chronic Absence (0-4.9%)</v>
          </cell>
          <cell r="B111" t="str">
            <v>NOT REPORTED</v>
          </cell>
          <cell r="C111" t="str">
            <v>NOT REPORTED</v>
          </cell>
          <cell r="D111" t="str">
            <v>NOT REPORTED</v>
          </cell>
          <cell r="E111" t="str">
            <v>NOT REPORTED</v>
          </cell>
        </row>
        <row r="130">
          <cell r="A130" t="str">
            <v>Extreme Chronic Absence (30%+)</v>
          </cell>
          <cell r="B130">
            <v>0.11867364746945899</v>
          </cell>
          <cell r="C130">
            <v>3.1802120141342753E-2</v>
          </cell>
          <cell r="D130">
            <v>2.5000000000000001E-2</v>
          </cell>
          <cell r="E130">
            <v>3.5714285714285712E-2</v>
          </cell>
        </row>
        <row r="131">
          <cell r="A131" t="str">
            <v>High Chronic Absence (20-29.9%)</v>
          </cell>
          <cell r="B131">
            <v>0.14659685863874344</v>
          </cell>
          <cell r="C131">
            <v>7.4204946996466431E-2</v>
          </cell>
          <cell r="D131">
            <v>0.12857142857142856</v>
          </cell>
          <cell r="E131">
            <v>9.4155844155844159E-2</v>
          </cell>
        </row>
        <row r="132">
          <cell r="A132" t="str">
            <v>Significant Chronic Absence (10-19.9%)</v>
          </cell>
          <cell r="B132">
            <v>0.37172774869109948</v>
          </cell>
          <cell r="C132">
            <v>0.36042402826855124</v>
          </cell>
          <cell r="D132">
            <v>0.47142857142857142</v>
          </cell>
          <cell r="E132">
            <v>0.45454545454545453</v>
          </cell>
        </row>
        <row r="133">
          <cell r="A133" t="str">
            <v>Modest Chronic Absence (5-9.9%)</v>
          </cell>
          <cell r="B133">
            <v>0.2356020942408377</v>
          </cell>
          <cell r="C133">
            <v>0.31095406360424027</v>
          </cell>
          <cell r="D133">
            <v>0.28928571428571431</v>
          </cell>
          <cell r="E133">
            <v>0.32305194805194803</v>
          </cell>
        </row>
        <row r="134">
          <cell r="A134" t="str">
            <v>Low Chronic Absence (0-4.9%)</v>
          </cell>
          <cell r="B134">
            <v>0.12739965095986039</v>
          </cell>
          <cell r="C134">
            <v>0.22261484098939929</v>
          </cell>
          <cell r="D134">
            <v>8.5714285714285715E-2</v>
          </cell>
          <cell r="E134">
            <v>9.2532467532467536E-2</v>
          </cell>
        </row>
      </sheetData>
      <sheetData sheetId="43">
        <row r="10">
          <cell r="A10" t="str">
            <v>Extreme Chronic Absence (30%+)</v>
          </cell>
          <cell r="B10">
            <v>724</v>
          </cell>
        </row>
        <row r="11">
          <cell r="A11" t="str">
            <v>High Chronic Absence (20-29.9%)</v>
          </cell>
          <cell r="B11">
            <v>557</v>
          </cell>
        </row>
        <row r="12">
          <cell r="A12" t="str">
            <v>Significant Chronic Absence (10-19.9%)</v>
          </cell>
          <cell r="B12">
            <v>2697</v>
          </cell>
        </row>
        <row r="13">
          <cell r="A13" t="str">
            <v>Modest Chronic Absence (5-9.9%)</v>
          </cell>
          <cell r="B13">
            <v>2905</v>
          </cell>
        </row>
        <row r="14">
          <cell r="A14" t="str">
            <v>Low Chronic Absence (0-4.9%)</v>
          </cell>
          <cell r="B14">
            <v>1628</v>
          </cell>
        </row>
        <row r="25">
          <cell r="A25" t="str">
            <v>Extreme Chronic Absence (30%+)</v>
          </cell>
          <cell r="B25">
            <v>8.5066384678651158E-2</v>
          </cell>
        </row>
        <row r="26">
          <cell r="A26" t="str">
            <v>High Chronic Absence (20-29.9%)</v>
          </cell>
          <cell r="B26">
            <v>6.5444718599459523E-2</v>
          </cell>
        </row>
        <row r="27">
          <cell r="A27" t="str">
            <v>Significant Chronic Absence (10-19.9%)</v>
          </cell>
          <cell r="B27">
            <v>0.31688403242862179</v>
          </cell>
        </row>
        <row r="28">
          <cell r="A28" t="str">
            <v>Modest Chronic Absence (5-9.9%)</v>
          </cell>
          <cell r="B28">
            <v>0.34132299377276465</v>
          </cell>
        </row>
        <row r="29">
          <cell r="A29" t="str">
            <v>Low Chronic Absence (0-4.9%)</v>
          </cell>
          <cell r="B29">
            <v>0.19128187052050288</v>
          </cell>
        </row>
        <row r="61">
          <cell r="A61" t="str">
            <v>Extreme Chronic Absence (30%+)</v>
          </cell>
          <cell r="B61">
            <v>5.9029296020988191E-3</v>
          </cell>
          <cell r="C61">
            <v>3.6760482481332568E-2</v>
          </cell>
          <cell r="D61">
            <v>0.31289308176100628</v>
          </cell>
          <cell r="E61">
            <v>0.125</v>
          </cell>
        </row>
        <row r="62">
          <cell r="A62" t="str">
            <v>High Chronic Absence (20-29.9%)</v>
          </cell>
          <cell r="B62">
            <v>2.6016615653694796E-2</v>
          </cell>
          <cell r="C62">
            <v>7.8116025272831707E-2</v>
          </cell>
          <cell r="D62">
            <v>0.14779874213836477</v>
          </cell>
          <cell r="E62">
            <v>6.9444444444444448E-2</v>
          </cell>
        </row>
        <row r="63">
          <cell r="A63" t="str">
            <v>Significant Chronic Absence (10-19.9%)</v>
          </cell>
          <cell r="B63">
            <v>0.28530826410144294</v>
          </cell>
          <cell r="C63">
            <v>0.38598506605399197</v>
          </cell>
          <cell r="D63">
            <v>0.33280922431865828</v>
          </cell>
          <cell r="E63">
            <v>0.2951388888888889</v>
          </cell>
        </row>
        <row r="64">
          <cell r="A64" t="str">
            <v>Modest Chronic Absence (5-9.9%)</v>
          </cell>
          <cell r="B64">
            <v>0.43025797988631392</v>
          </cell>
          <cell r="C64">
            <v>0.3360137851809305</v>
          </cell>
          <cell r="D64">
            <v>0.13626834381551362</v>
          </cell>
          <cell r="E64">
            <v>0.31944444444444442</v>
          </cell>
        </row>
        <row r="65">
          <cell r="A65" t="str">
            <v>Low Chronic Absence (0-4.9%)</v>
          </cell>
          <cell r="B65">
            <v>0.25251421075644948</v>
          </cell>
          <cell r="C65">
            <v>0.16312464101091326</v>
          </cell>
          <cell r="D65">
            <v>7.0230607966457026E-2</v>
          </cell>
          <cell r="E65">
            <v>0.19097222222222221</v>
          </cell>
        </row>
        <row r="84">
          <cell r="A84" t="str">
            <v>Extreme Chronic Absence (30%+)</v>
          </cell>
          <cell r="B84">
            <v>2.1969600204368375E-2</v>
          </cell>
          <cell r="C84">
            <v>0.33333333333333331</v>
          </cell>
          <cell r="D84" t="str">
            <v>NOT REPORTED</v>
          </cell>
          <cell r="E84">
            <v>0.81360946745562135</v>
          </cell>
        </row>
        <row r="85">
          <cell r="A85" t="str">
            <v>High Chronic Absence (20-29.9%)</v>
          </cell>
          <cell r="B85">
            <v>6.7697023885553709E-2</v>
          </cell>
          <cell r="C85">
            <v>0.5</v>
          </cell>
          <cell r="D85" t="str">
            <v>NOT REPORTED</v>
          </cell>
          <cell r="E85">
            <v>3.5502958579881658E-2</v>
          </cell>
        </row>
        <row r="86">
          <cell r="A86" t="str">
            <v>Significant Chronic Absence (10-19.9%)</v>
          </cell>
          <cell r="B86">
            <v>0.33784646825903691</v>
          </cell>
          <cell r="C86">
            <v>0.16666666666666666</v>
          </cell>
          <cell r="D86" t="str">
            <v>NOT REPORTED</v>
          </cell>
          <cell r="E86">
            <v>7.5443786982248517E-2</v>
          </cell>
        </row>
        <row r="87">
          <cell r="A87" t="str">
            <v>Modest Chronic Absence (5-9.9%)</v>
          </cell>
          <cell r="B87">
            <v>0.36837399412440924</v>
          </cell>
          <cell r="C87">
            <v>0</v>
          </cell>
          <cell r="D87" t="str">
            <v>NOT REPORTED</v>
          </cell>
          <cell r="E87">
            <v>3.1065088757396449E-2</v>
          </cell>
        </row>
        <row r="88">
          <cell r="A88" t="str">
            <v>Low Chronic Absence (0-4.9%)</v>
          </cell>
          <cell r="B88">
            <v>0.20411291352663175</v>
          </cell>
          <cell r="C88">
            <v>0</v>
          </cell>
          <cell r="D88" t="str">
            <v>NOT REPORTED</v>
          </cell>
          <cell r="E88">
            <v>4.4378698224852069E-2</v>
          </cell>
        </row>
        <row r="107">
          <cell r="A107" t="str">
            <v>Extreme Chronic Absence (30%+)</v>
          </cell>
          <cell r="B107">
            <v>9.03062835491001E-2</v>
          </cell>
          <cell r="C107">
            <v>7.1537872991583776E-2</v>
          </cell>
          <cell r="D107">
            <v>4.6048537647790912E-2</v>
          </cell>
          <cell r="E107">
            <v>4.4670050761421318E-2</v>
          </cell>
        </row>
        <row r="108">
          <cell r="A108" t="str">
            <v>High Chronic Absence (20-29.9%)</v>
          </cell>
          <cell r="B108">
            <v>9.2832333438585407E-2</v>
          </cell>
          <cell r="C108">
            <v>7.6128538638102525E-2</v>
          </cell>
          <cell r="D108">
            <v>3.2358431860609833E-2</v>
          </cell>
          <cell r="E108">
            <v>8.1218274111675131E-3</v>
          </cell>
        </row>
        <row r="109">
          <cell r="A109" t="str">
            <v>Significant Chronic Absence (10-19.9%)</v>
          </cell>
          <cell r="B109">
            <v>0.38901168298073885</v>
          </cell>
          <cell r="C109">
            <v>0.36648814078041314</v>
          </cell>
          <cell r="D109">
            <v>0.26073428749222155</v>
          </cell>
          <cell r="E109">
            <v>8.8324873096446696E-2</v>
          </cell>
        </row>
        <row r="110">
          <cell r="A110" t="str">
            <v>Modest Chronic Absence (5-9.9%)</v>
          </cell>
          <cell r="B110">
            <v>0.30091569308493843</v>
          </cell>
          <cell r="C110">
            <v>0.37031369548584547</v>
          </cell>
          <cell r="D110">
            <v>0.44368388301182327</v>
          </cell>
          <cell r="E110">
            <v>0.2751269035532995</v>
          </cell>
        </row>
        <row r="111">
          <cell r="A111" t="str">
            <v>Low Chronic Absence (0-4.9%)</v>
          </cell>
          <cell r="B111">
            <v>0.1269340069466372</v>
          </cell>
          <cell r="C111">
            <v>0.11553175210405509</v>
          </cell>
          <cell r="D111">
            <v>0.21717485998755445</v>
          </cell>
          <cell r="E111">
            <v>0.58375634517766495</v>
          </cell>
        </row>
        <row r="130">
          <cell r="A130" t="str">
            <v>Extreme Chronic Absence (30%+)</v>
          </cell>
          <cell r="B130">
            <v>0.10859447719515979</v>
          </cell>
          <cell r="C130">
            <v>7.3433115060804494E-2</v>
          </cell>
          <cell r="D130">
            <v>9.3690248565965584E-2</v>
          </cell>
          <cell r="E130">
            <v>5.6558935361216728E-2</v>
          </cell>
        </row>
        <row r="131">
          <cell r="A131" t="str">
            <v>High Chronic Absence (20-29.9%)</v>
          </cell>
          <cell r="B131">
            <v>8.0980452994104876E-2</v>
          </cell>
          <cell r="C131">
            <v>3.8353601496725911E-2</v>
          </cell>
          <cell r="D131">
            <v>8.3173996175908219E-2</v>
          </cell>
          <cell r="E131">
            <v>6.0361216730038025E-2</v>
          </cell>
        </row>
        <row r="132">
          <cell r="A132" t="str">
            <v>Significant Chronic Absence (10-19.9%)</v>
          </cell>
          <cell r="B132">
            <v>0.33198883028234566</v>
          </cell>
          <cell r="C132">
            <v>0.25257249766136575</v>
          </cell>
          <cell r="D132">
            <v>0.39101338432122373</v>
          </cell>
          <cell r="E132">
            <v>0.32224334600760457</v>
          </cell>
        </row>
        <row r="133">
          <cell r="A133" t="str">
            <v>Modest Chronic Absence (5-9.9%)</v>
          </cell>
          <cell r="B133">
            <v>0.29599751784052125</v>
          </cell>
          <cell r="C133">
            <v>0.37511693171188026</v>
          </cell>
          <cell r="D133">
            <v>0.35659655831739961</v>
          </cell>
          <cell r="E133">
            <v>0.36882129277566539</v>
          </cell>
        </row>
        <row r="134">
          <cell r="A134" t="str">
            <v>Low Chronic Absence (0-4.9%)</v>
          </cell>
          <cell r="B134">
            <v>0.18243872168786845</v>
          </cell>
          <cell r="C134">
            <v>0.26052385406922357</v>
          </cell>
          <cell r="D134">
            <v>7.5525812619502863E-2</v>
          </cell>
          <cell r="E134">
            <v>0.19201520912547529</v>
          </cell>
        </row>
      </sheetData>
      <sheetData sheetId="44">
        <row r="10">
          <cell r="A10" t="str">
            <v>Extreme Chronic Absence (30%+)</v>
          </cell>
          <cell r="B10">
            <v>87</v>
          </cell>
        </row>
        <row r="11">
          <cell r="A11" t="str">
            <v>High Chronic Absence (20-29.9%)</v>
          </cell>
          <cell r="B11">
            <v>134</v>
          </cell>
        </row>
        <row r="12">
          <cell r="A12" t="str">
            <v>Significant Chronic Absence (10-19.9%)</v>
          </cell>
          <cell r="B12">
            <v>455</v>
          </cell>
        </row>
        <row r="13">
          <cell r="A13" t="str">
            <v>Modest Chronic Absence (5-9.9%)</v>
          </cell>
          <cell r="B13">
            <v>198</v>
          </cell>
        </row>
        <row r="14">
          <cell r="A14" t="str">
            <v>Low Chronic Absence (0-4.9%)</v>
          </cell>
          <cell r="B14">
            <v>85</v>
          </cell>
        </row>
        <row r="25">
          <cell r="A25" t="str">
            <v>Extreme Chronic Absence (30%+)</v>
          </cell>
          <cell r="B25">
            <v>9.0719499478623566E-2</v>
          </cell>
        </row>
        <row r="26">
          <cell r="A26" t="str">
            <v>High Chronic Absence (20-29.9%)</v>
          </cell>
          <cell r="B26">
            <v>0.1397288842544317</v>
          </cell>
        </row>
        <row r="27">
          <cell r="A27" t="str">
            <v>Significant Chronic Absence (10-19.9%)</v>
          </cell>
          <cell r="B27">
            <v>0.47445255474452552</v>
          </cell>
        </row>
        <row r="28">
          <cell r="A28" t="str">
            <v>Modest Chronic Absence (5-9.9%)</v>
          </cell>
          <cell r="B28">
            <v>0.20646506777893639</v>
          </cell>
        </row>
        <row r="29">
          <cell r="A29" t="str">
            <v>Low Chronic Absence (0-4.9%)</v>
          </cell>
          <cell r="B29">
            <v>8.8633993743482797E-2</v>
          </cell>
        </row>
        <row r="61">
          <cell r="A61" t="str">
            <v>Extreme Chronic Absence (30%+)</v>
          </cell>
          <cell r="B61">
            <v>6.9846678023850084E-2</v>
          </cell>
          <cell r="C61">
            <v>1.5384615384615385E-2</v>
          </cell>
          <cell r="D61">
            <v>0.1807909604519774</v>
          </cell>
          <cell r="E61">
            <v>0.18461538461538463</v>
          </cell>
        </row>
        <row r="62">
          <cell r="A62" t="str">
            <v>High Chronic Absence (20-29.9%)</v>
          </cell>
          <cell r="B62">
            <v>0.18398637137989779</v>
          </cell>
          <cell r="C62">
            <v>3.8461538461538464E-2</v>
          </cell>
          <cell r="D62">
            <v>7.3446327683615822E-2</v>
          </cell>
          <cell r="E62">
            <v>0.12307692307692308</v>
          </cell>
        </row>
        <row r="63">
          <cell r="A63" t="str">
            <v>Significant Chronic Absence (10-19.9%)</v>
          </cell>
          <cell r="B63">
            <v>0.53662691652470185</v>
          </cell>
          <cell r="C63">
            <v>0.42307692307692307</v>
          </cell>
          <cell r="D63">
            <v>0.33898305084745761</v>
          </cell>
          <cell r="E63">
            <v>0.38461538461538464</v>
          </cell>
        </row>
        <row r="64">
          <cell r="A64" t="str">
            <v>Modest Chronic Absence (5-9.9%)</v>
          </cell>
          <cell r="B64">
            <v>0.19080068143100512</v>
          </cell>
          <cell r="C64">
            <v>0.25384615384615383</v>
          </cell>
          <cell r="D64">
            <v>0.23728813559322035</v>
          </cell>
          <cell r="E64">
            <v>0.16923076923076924</v>
          </cell>
        </row>
        <row r="65">
          <cell r="A65" t="str">
            <v>Low Chronic Absence (0-4.9%)</v>
          </cell>
          <cell r="B65">
            <v>1.8739352640545145E-2</v>
          </cell>
          <cell r="C65">
            <v>0.26923076923076922</v>
          </cell>
          <cell r="D65">
            <v>0.16949152542372881</v>
          </cell>
          <cell r="E65">
            <v>0.13846153846153847</v>
          </cell>
        </row>
        <row r="84">
          <cell r="A84" t="str">
            <v>Extreme Chronic Absence (30%+)</v>
          </cell>
          <cell r="B84">
            <v>5.2222222222222225E-2</v>
          </cell>
          <cell r="C84">
            <v>0.61764705882352944</v>
          </cell>
          <cell r="D84">
            <v>1</v>
          </cell>
          <cell r="E84">
            <v>0.75</v>
          </cell>
        </row>
        <row r="85">
          <cell r="A85" t="str">
            <v>High Chronic Absence (20-29.9%)</v>
          </cell>
          <cell r="B85">
            <v>0.14444444444444443</v>
          </cell>
          <cell r="C85">
            <v>5.8823529411764705E-2</v>
          </cell>
          <cell r="D85">
            <v>0</v>
          </cell>
          <cell r="E85">
            <v>8.3333333333333329E-2</v>
          </cell>
        </row>
        <row r="86">
          <cell r="A86" t="str">
            <v>Significant Chronic Absence (10-19.9%)</v>
          </cell>
          <cell r="B86">
            <v>0.49777777777777776</v>
          </cell>
          <cell r="C86">
            <v>0.17647058823529413</v>
          </cell>
          <cell r="D86">
            <v>0</v>
          </cell>
          <cell r="E86">
            <v>4.1666666666666664E-2</v>
          </cell>
        </row>
        <row r="87">
          <cell r="A87" t="str">
            <v>Modest Chronic Absence (5-9.9%)</v>
          </cell>
          <cell r="B87">
            <v>0.21444444444444444</v>
          </cell>
          <cell r="C87">
            <v>0.11764705882352941</v>
          </cell>
          <cell r="D87">
            <v>0</v>
          </cell>
          <cell r="E87">
            <v>4.1666666666666664E-2</v>
          </cell>
        </row>
        <row r="88">
          <cell r="A88" t="str">
            <v>Low Chronic Absence (0-4.9%)</v>
          </cell>
          <cell r="B88">
            <v>9.1111111111111115E-2</v>
          </cell>
          <cell r="C88">
            <v>2.9411764705882353E-2</v>
          </cell>
          <cell r="D88">
            <v>0</v>
          </cell>
          <cell r="E88">
            <v>8.3333333333333329E-2</v>
          </cell>
        </row>
        <row r="107">
          <cell r="A107" t="str">
            <v>Extreme Chronic Absence (30%+)</v>
          </cell>
          <cell r="B107">
            <v>0.16842105263157894</v>
          </cell>
          <cell r="C107">
            <v>0.13846153846153847</v>
          </cell>
          <cell r="D107">
            <v>9.0634441087613288E-2</v>
          </cell>
          <cell r="E107">
            <v>1.5625E-2</v>
          </cell>
        </row>
        <row r="108">
          <cell r="A108" t="str">
            <v>High Chronic Absence (20-29.9%)</v>
          </cell>
          <cell r="B108">
            <v>0.4</v>
          </cell>
          <cell r="C108">
            <v>0.15897435897435896</v>
          </cell>
          <cell r="D108">
            <v>0.1419939577039275</v>
          </cell>
          <cell r="E108">
            <v>4.3749999999999997E-2</v>
          </cell>
        </row>
        <row r="109">
          <cell r="A109" t="str">
            <v>Significant Chronic Absence (10-19.9%)</v>
          </cell>
          <cell r="B109">
            <v>0.36842105263157893</v>
          </cell>
          <cell r="C109">
            <v>0.52307692307692311</v>
          </cell>
          <cell r="D109">
            <v>0.53776435045317217</v>
          </cell>
          <cell r="E109">
            <v>0.42812499999999998</v>
          </cell>
        </row>
        <row r="110">
          <cell r="A110" t="str">
            <v>Modest Chronic Absence (5-9.9%)</v>
          </cell>
          <cell r="B110">
            <v>3.1578947368421054E-2</v>
          </cell>
          <cell r="C110">
            <v>0.12820512820512819</v>
          </cell>
          <cell r="D110">
            <v>0.14501510574018128</v>
          </cell>
          <cell r="E110">
            <v>0.37812499999999999</v>
          </cell>
        </row>
        <row r="111">
          <cell r="A111" t="str">
            <v>Low Chronic Absence (0-4.9%)</v>
          </cell>
          <cell r="B111">
            <v>3.1578947368421054E-2</v>
          </cell>
          <cell r="C111">
            <v>5.128205128205128E-2</v>
          </cell>
          <cell r="D111">
            <v>8.4592145015105744E-2</v>
          </cell>
          <cell r="E111">
            <v>0.13437499999999999</v>
          </cell>
        </row>
        <row r="130">
          <cell r="A130" t="str">
            <v>Extreme Chronic Absence (30%+)</v>
          </cell>
          <cell r="B130">
            <v>0.1242603550295858</v>
          </cell>
          <cell r="C130">
            <v>5.2104208416833664E-2</v>
          </cell>
          <cell r="D130">
            <v>0.10483870967741936</v>
          </cell>
          <cell r="E130">
            <v>0.16167664670658682</v>
          </cell>
        </row>
        <row r="131">
          <cell r="A131" t="str">
            <v>High Chronic Absence (20-29.9%)</v>
          </cell>
          <cell r="B131">
            <v>0.21893491124260356</v>
          </cell>
          <cell r="C131">
            <v>0.10020040080160321</v>
          </cell>
          <cell r="D131">
            <v>0.20161290322580644</v>
          </cell>
          <cell r="E131">
            <v>0.1317365269461078</v>
          </cell>
        </row>
        <row r="132">
          <cell r="A132" t="str">
            <v>Significant Chronic Absence (10-19.9%)</v>
          </cell>
          <cell r="B132">
            <v>0.4911242603550296</v>
          </cell>
          <cell r="C132">
            <v>0.48096192384769537</v>
          </cell>
          <cell r="D132">
            <v>0.45967741935483869</v>
          </cell>
          <cell r="E132">
            <v>0.44910179640718562</v>
          </cell>
        </row>
        <row r="133">
          <cell r="A133" t="str">
            <v>Modest Chronic Absence (5-9.9%)</v>
          </cell>
          <cell r="B133">
            <v>0.13017751479289941</v>
          </cell>
          <cell r="C133">
            <v>0.26653306613226452</v>
          </cell>
          <cell r="D133">
            <v>0.11290322580645161</v>
          </cell>
          <cell r="E133">
            <v>0.17365269461077845</v>
          </cell>
        </row>
        <row r="134">
          <cell r="A134" t="str">
            <v>Low Chronic Absence (0-4.9%)</v>
          </cell>
          <cell r="B134">
            <v>3.5502958579881658E-2</v>
          </cell>
          <cell r="C134">
            <v>0.10020040080160321</v>
          </cell>
          <cell r="D134">
            <v>0.12096774193548387</v>
          </cell>
          <cell r="E134">
            <v>8.3832335329341312E-2</v>
          </cell>
        </row>
      </sheetData>
      <sheetData sheetId="45">
        <row r="10">
          <cell r="A10" t="str">
            <v>Extreme Chronic Absence (30%+)</v>
          </cell>
          <cell r="B10">
            <v>32</v>
          </cell>
        </row>
        <row r="11">
          <cell r="A11" t="str">
            <v>High Chronic Absence (20-29.9%)</v>
          </cell>
          <cell r="B11">
            <v>125</v>
          </cell>
        </row>
        <row r="12">
          <cell r="A12" t="str">
            <v>Significant Chronic Absence (10-19.9%)</v>
          </cell>
          <cell r="B12">
            <v>599</v>
          </cell>
        </row>
        <row r="13">
          <cell r="A13" t="str">
            <v>Modest Chronic Absence (5-9.9%)</v>
          </cell>
          <cell r="B13">
            <v>722</v>
          </cell>
        </row>
        <row r="14">
          <cell r="A14" t="str">
            <v>Low Chronic Absence (0-4.9%)</v>
          </cell>
          <cell r="B14">
            <v>347</v>
          </cell>
        </row>
        <row r="25">
          <cell r="A25" t="str">
            <v>Extreme Chronic Absence (30%+)</v>
          </cell>
          <cell r="B25">
            <v>1.7534246575342465E-2</v>
          </cell>
        </row>
        <row r="26">
          <cell r="A26" t="str">
            <v>High Chronic Absence (20-29.9%)</v>
          </cell>
          <cell r="B26">
            <v>6.8493150684931503E-2</v>
          </cell>
        </row>
        <row r="27">
          <cell r="A27" t="str">
            <v>Significant Chronic Absence (10-19.9%)</v>
          </cell>
          <cell r="B27">
            <v>0.32821917808219175</v>
          </cell>
        </row>
        <row r="28">
          <cell r="A28" t="str">
            <v>Modest Chronic Absence (5-9.9%)</v>
          </cell>
          <cell r="B28">
            <v>0.39561643835616439</v>
          </cell>
        </row>
        <row r="29">
          <cell r="A29" t="str">
            <v>Low Chronic Absence (0-4.9%)</v>
          </cell>
          <cell r="B29">
            <v>0.19013698630136985</v>
          </cell>
        </row>
        <row r="61">
          <cell r="A61" t="str">
            <v>Extreme Chronic Absence (30%+)</v>
          </cell>
          <cell r="B61">
            <v>2.6269702276707531E-3</v>
          </cell>
          <cell r="C61">
            <v>2.8653295128939827E-3</v>
          </cell>
          <cell r="D61">
            <v>8.3591331269349839E-2</v>
          </cell>
          <cell r="E61">
            <v>9.0909090909090912E-2</v>
          </cell>
        </row>
        <row r="62">
          <cell r="A62" t="str">
            <v>High Chronic Absence (20-29.9%)</v>
          </cell>
          <cell r="B62">
            <v>2.5394045534150613E-2</v>
          </cell>
          <cell r="C62">
            <v>8.0229226361031525E-2</v>
          </cell>
          <cell r="D62">
            <v>0.2043343653250774</v>
          </cell>
          <cell r="E62">
            <v>0.18181818181818182</v>
          </cell>
        </row>
        <row r="63">
          <cell r="A63" t="str">
            <v>Significant Chronic Absence (10-19.9%)</v>
          </cell>
          <cell r="B63">
            <v>0.23905429071803852</v>
          </cell>
          <cell r="C63">
            <v>0.46991404011461319</v>
          </cell>
          <cell r="D63">
            <v>0.47987616099071206</v>
          </cell>
          <cell r="E63">
            <v>0.63636363636363635</v>
          </cell>
        </row>
        <row r="64">
          <cell r="A64" t="str">
            <v>Modest Chronic Absence (5-9.9%)</v>
          </cell>
          <cell r="B64">
            <v>0.46847635726795095</v>
          </cell>
          <cell r="C64">
            <v>0.34670487106017189</v>
          </cell>
          <cell r="D64">
            <v>0.20123839009287925</v>
          </cell>
          <cell r="E64">
            <v>9.0909090909090912E-2</v>
          </cell>
        </row>
        <row r="65">
          <cell r="A65" t="str">
            <v>Low Chronic Absence (0-4.9%)</v>
          </cell>
          <cell r="B65">
            <v>0.26444833625218916</v>
          </cell>
          <cell r="C65">
            <v>0.10028653295128939</v>
          </cell>
          <cell r="D65">
            <v>3.0959752321981424E-2</v>
          </cell>
          <cell r="E65">
            <v>0</v>
          </cell>
        </row>
        <row r="84">
          <cell r="A84" t="str">
            <v>Extreme Chronic Absence (30%+)</v>
          </cell>
          <cell r="B84">
            <v>1.6538037486218304E-2</v>
          </cell>
          <cell r="C84">
            <v>0.2</v>
          </cell>
          <cell r="D84" t="str">
            <v>NOT REPORTED</v>
          </cell>
          <cell r="E84">
            <v>0.16666666666666666</v>
          </cell>
        </row>
        <row r="85">
          <cell r="A85" t="str">
            <v>High Chronic Absence (20-29.9%)</v>
          </cell>
          <cell r="B85">
            <v>6.6703417861080486E-2</v>
          </cell>
          <cell r="C85">
            <v>0.2</v>
          </cell>
          <cell r="D85" t="str">
            <v>NOT REPORTED</v>
          </cell>
          <cell r="E85">
            <v>0.5</v>
          </cell>
        </row>
        <row r="86">
          <cell r="A86" t="str">
            <v>Significant Chronic Absence (10-19.9%)</v>
          </cell>
          <cell r="B86">
            <v>0.32855567805953695</v>
          </cell>
          <cell r="C86">
            <v>0.4</v>
          </cell>
          <cell r="D86" t="str">
            <v>NOT REPORTED</v>
          </cell>
          <cell r="E86">
            <v>0.16666666666666666</v>
          </cell>
        </row>
        <row r="87">
          <cell r="A87" t="str">
            <v>Modest Chronic Absence (5-9.9%)</v>
          </cell>
          <cell r="B87">
            <v>0.3974641675854465</v>
          </cell>
          <cell r="C87">
            <v>0.2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0.19073869900771775</v>
          </cell>
          <cell r="C88">
            <v>0</v>
          </cell>
          <cell r="D88" t="str">
            <v>NOT REPORTED</v>
          </cell>
          <cell r="E88">
            <v>0.16666666666666666</v>
          </cell>
        </row>
        <row r="107">
          <cell r="A107" t="str">
            <v>Extreme Chronic Absence (30%+)</v>
          </cell>
          <cell r="B107">
            <v>3.4482758620689655E-2</v>
          </cell>
          <cell r="C107">
            <v>2.7888446215139442E-2</v>
          </cell>
          <cell r="D107">
            <v>8.5763293310463125E-3</v>
          </cell>
          <cell r="E107">
            <v>2.717391304347826E-3</v>
          </cell>
        </row>
        <row r="108">
          <cell r="A108" t="str">
            <v>High Chronic Absence (20-29.9%)</v>
          </cell>
          <cell r="B108">
            <v>0.14942528735632185</v>
          </cell>
          <cell r="C108">
            <v>8.1673306772908363E-2</v>
          </cell>
          <cell r="D108">
            <v>4.974271012006861E-2</v>
          </cell>
          <cell r="E108">
            <v>2.717391304347826E-3</v>
          </cell>
        </row>
        <row r="109">
          <cell r="A109" t="str">
            <v>Significant Chronic Absence (10-19.9%)</v>
          </cell>
          <cell r="B109">
            <v>0.4885057471264368</v>
          </cell>
          <cell r="C109">
            <v>0.40836653386454186</v>
          </cell>
          <cell r="D109">
            <v>0.32246998284734135</v>
          </cell>
          <cell r="E109">
            <v>8.1521739130434784E-2</v>
          </cell>
        </row>
        <row r="110">
          <cell r="A110" t="str">
            <v>Modest Chronic Absence (5-9.9%)</v>
          </cell>
          <cell r="B110">
            <v>0.27873563218390807</v>
          </cell>
          <cell r="C110">
            <v>0.39641434262948205</v>
          </cell>
          <cell r="D110">
            <v>0.45626072041166382</v>
          </cell>
          <cell r="E110">
            <v>0.41304347826086957</v>
          </cell>
        </row>
        <row r="111">
          <cell r="A111" t="str">
            <v>Low Chronic Absence (0-4.9%)</v>
          </cell>
          <cell r="B111">
            <v>4.8850574712643681E-2</v>
          </cell>
          <cell r="C111">
            <v>8.565737051792828E-2</v>
          </cell>
          <cell r="D111">
            <v>0.16295025728987994</v>
          </cell>
          <cell r="E111">
            <v>0.5</v>
          </cell>
        </row>
        <row r="130">
          <cell r="A130" t="str">
            <v>Extreme Chronic Absence (30%+)</v>
          </cell>
          <cell r="B130">
            <v>2.1479713603818614E-2</v>
          </cell>
          <cell r="C130">
            <v>1.1922503725782414E-2</v>
          </cell>
          <cell r="D130">
            <v>2.5806451612903226E-2</v>
          </cell>
          <cell r="E130">
            <v>1.896551724137931E-2</v>
          </cell>
        </row>
        <row r="131">
          <cell r="A131" t="str">
            <v>High Chronic Absence (20-29.9%)</v>
          </cell>
          <cell r="B131">
            <v>9.3078758949880672E-2</v>
          </cell>
          <cell r="C131">
            <v>2.533532041728763E-2</v>
          </cell>
          <cell r="D131">
            <v>0.14193548387096774</v>
          </cell>
          <cell r="E131">
            <v>8.1034482758620685E-2</v>
          </cell>
        </row>
        <row r="132">
          <cell r="A132" t="str">
            <v>Significant Chronic Absence (10-19.9%)</v>
          </cell>
          <cell r="B132">
            <v>0.36276849642004771</v>
          </cell>
          <cell r="C132">
            <v>0.18777943368107303</v>
          </cell>
          <cell r="D132">
            <v>0.50322580645161286</v>
          </cell>
          <cell r="E132">
            <v>0.41896551724137931</v>
          </cell>
        </row>
        <row r="133">
          <cell r="A133" t="str">
            <v>Modest Chronic Absence (5-9.9%)</v>
          </cell>
          <cell r="B133">
            <v>0.33890214797136037</v>
          </cell>
          <cell r="C133">
            <v>0.50968703427719819</v>
          </cell>
          <cell r="D133">
            <v>0.2709677419354839</v>
          </cell>
          <cell r="E133">
            <v>0.33793103448275863</v>
          </cell>
        </row>
        <row r="134">
          <cell r="A134" t="str">
            <v>Low Chronic Absence (0-4.9%)</v>
          </cell>
          <cell r="B134">
            <v>0.18377088305489261</v>
          </cell>
          <cell r="C134">
            <v>0.26527570789865873</v>
          </cell>
          <cell r="D134">
            <v>5.8064516129032261E-2</v>
          </cell>
          <cell r="E134">
            <v>0.14310344827586208</v>
          </cell>
        </row>
      </sheetData>
      <sheetData sheetId="46">
        <row r="10">
          <cell r="A10" t="str">
            <v>Extreme Chronic Absence (30%+)</v>
          </cell>
          <cell r="B10">
            <v>424</v>
          </cell>
        </row>
        <row r="11">
          <cell r="A11" t="str">
            <v>High Chronic Absence (20-29.9%)</v>
          </cell>
          <cell r="B11">
            <v>518</v>
          </cell>
        </row>
        <row r="12">
          <cell r="A12" t="str">
            <v>Significant Chronic Absence (10-19.9%)</v>
          </cell>
          <cell r="B12">
            <v>808</v>
          </cell>
        </row>
        <row r="13">
          <cell r="A13" t="str">
            <v>Modest Chronic Absence (5-9.9%)</v>
          </cell>
          <cell r="B13">
            <v>260</v>
          </cell>
        </row>
        <row r="14">
          <cell r="A14" t="str">
            <v>Low Chronic Absence (0-4.9%)</v>
          </cell>
          <cell r="B14">
            <v>64</v>
          </cell>
        </row>
        <row r="25">
          <cell r="A25" t="str">
            <v>Extreme Chronic Absence (30%+)</v>
          </cell>
          <cell r="B25">
            <v>0.20443587270973965</v>
          </cell>
        </row>
        <row r="26">
          <cell r="A26" t="str">
            <v>High Chronic Absence (20-29.9%)</v>
          </cell>
          <cell r="B26">
            <v>0.24975891996142718</v>
          </cell>
        </row>
        <row r="27">
          <cell r="A27" t="str">
            <v>Significant Chronic Absence (10-19.9%)</v>
          </cell>
          <cell r="B27">
            <v>0.38958534233365477</v>
          </cell>
        </row>
        <row r="28">
          <cell r="A28" t="str">
            <v>Modest Chronic Absence (5-9.9%)</v>
          </cell>
          <cell r="B28">
            <v>0.1253616200578592</v>
          </cell>
        </row>
        <row r="29">
          <cell r="A29" t="str">
            <v>Low Chronic Absence (0-4.9%)</v>
          </cell>
          <cell r="B29">
            <v>3.0858244937319191E-2</v>
          </cell>
        </row>
        <row r="61">
          <cell r="A61" t="str">
            <v>Extreme Chronic Absence (30%+)</v>
          </cell>
          <cell r="B61">
            <v>8.2980524978831502E-2</v>
          </cell>
          <cell r="C61">
            <v>0.14402173913043478</v>
          </cell>
          <cell r="D61">
            <v>0.54797441364605548</v>
          </cell>
          <cell r="E61">
            <v>0.2857142857142857</v>
          </cell>
        </row>
        <row r="62">
          <cell r="A62" t="str">
            <v>High Chronic Absence (20-29.9%)</v>
          </cell>
          <cell r="B62">
            <v>0.21422523285351397</v>
          </cell>
          <cell r="C62">
            <v>0.35597826086956524</v>
          </cell>
          <cell r="D62">
            <v>0.26439232409381663</v>
          </cell>
          <cell r="E62">
            <v>0.17857142857142858</v>
          </cell>
        </row>
        <row r="63">
          <cell r="A63" t="str">
            <v>Significant Chronic Absence (10-19.9%)</v>
          </cell>
          <cell r="B63">
            <v>0.48772226926333617</v>
          </cell>
          <cell r="C63">
            <v>0.40760869565217389</v>
          </cell>
          <cell r="D63">
            <v>0.14285714285714285</v>
          </cell>
          <cell r="E63">
            <v>0.26785714285714285</v>
          </cell>
        </row>
        <row r="64">
          <cell r="A64" t="str">
            <v>Modest Chronic Absence (5-9.9%)</v>
          </cell>
          <cell r="B64">
            <v>0.18035563082133785</v>
          </cell>
          <cell r="C64">
            <v>8.1521739130434784E-2</v>
          </cell>
          <cell r="D64">
            <v>2.3454157782515993E-2</v>
          </cell>
          <cell r="E64">
            <v>0.10714285714285714</v>
          </cell>
        </row>
        <row r="65">
          <cell r="A65" t="str">
            <v>Low Chronic Absence (0-4.9%)</v>
          </cell>
          <cell r="B65">
            <v>3.4716342082980522E-2</v>
          </cell>
          <cell r="C65">
            <v>1.0869565217391304E-2</v>
          </cell>
          <cell r="D65">
            <v>2.1321961620469083E-2</v>
          </cell>
          <cell r="E65">
            <v>0.16071428571428573</v>
          </cell>
        </row>
        <row r="84">
          <cell r="A84" t="str">
            <v>Extreme Chronic Absence (30%+)</v>
          </cell>
          <cell r="B84">
            <v>0.16156282998944033</v>
          </cell>
          <cell r="C84">
            <v>0.375</v>
          </cell>
          <cell r="D84">
            <v>1</v>
          </cell>
          <cell r="E84">
            <v>0.68027210884353739</v>
          </cell>
        </row>
        <row r="85">
          <cell r="A85" t="str">
            <v>High Chronic Absence (20-29.9%)</v>
          </cell>
          <cell r="B85">
            <v>0.27032734952481519</v>
          </cell>
          <cell r="C85">
            <v>8.3333333333333329E-2</v>
          </cell>
          <cell r="D85">
            <v>0</v>
          </cell>
          <cell r="E85">
            <v>2.7210884353741496E-2</v>
          </cell>
        </row>
        <row r="86">
          <cell r="A86" t="str">
            <v>Significant Chronic Absence (10-19.9%)</v>
          </cell>
          <cell r="B86">
            <v>0.4186906019007392</v>
          </cell>
          <cell r="C86">
            <v>0.33333333333333331</v>
          </cell>
          <cell r="D86">
            <v>0</v>
          </cell>
          <cell r="E86">
            <v>4.7619047619047616E-2</v>
          </cell>
        </row>
        <row r="87">
          <cell r="A87" t="str">
            <v>Modest Chronic Absence (5-9.9%)</v>
          </cell>
          <cell r="B87">
            <v>0.12618796198521648</v>
          </cell>
          <cell r="C87">
            <v>8.3333333333333329E-2</v>
          </cell>
          <cell r="D87">
            <v>0</v>
          </cell>
          <cell r="E87">
            <v>0.12925170068027211</v>
          </cell>
        </row>
        <row r="88">
          <cell r="A88" t="str">
            <v>Low Chronic Absence (0-4.9%)</v>
          </cell>
          <cell r="B88">
            <v>2.3231256599788808E-2</v>
          </cell>
          <cell r="C88">
            <v>0.125</v>
          </cell>
          <cell r="D88">
            <v>0</v>
          </cell>
          <cell r="E88">
            <v>0.11564625850340136</v>
          </cell>
        </row>
        <row r="107">
          <cell r="A107" t="str">
            <v>Extreme Chronic Absence (30%+)</v>
          </cell>
          <cell r="B107">
            <v>0.3623693379790941</v>
          </cell>
          <cell r="C107">
            <v>0.24921135646687698</v>
          </cell>
          <cell r="D107">
            <v>0.18144044321329639</v>
          </cell>
          <cell r="E107">
            <v>6.3529411764705876E-2</v>
          </cell>
        </row>
        <row r="108">
          <cell r="A108" t="str">
            <v>High Chronic Absence (20-29.9%)</v>
          </cell>
          <cell r="B108">
            <v>0.34146341463414637</v>
          </cell>
          <cell r="C108">
            <v>0.36119873817034698</v>
          </cell>
          <cell r="D108">
            <v>0.22160664819944598</v>
          </cell>
          <cell r="E108">
            <v>7.2941176470588232E-2</v>
          </cell>
        </row>
        <row r="109">
          <cell r="A109" t="str">
            <v>Significant Chronic Absence (10-19.9%)</v>
          </cell>
          <cell r="B109">
            <v>0.26480836236933797</v>
          </cell>
          <cell r="C109">
            <v>0.36119873817034698</v>
          </cell>
          <cell r="D109">
            <v>0.48199445983379502</v>
          </cell>
          <cell r="E109">
            <v>0.36</v>
          </cell>
        </row>
        <row r="110">
          <cell r="A110" t="str">
            <v>Modest Chronic Absence (5-9.9%)</v>
          </cell>
          <cell r="B110">
            <v>2.7874564459930314E-2</v>
          </cell>
          <cell r="C110">
            <v>1.7350157728706624E-2</v>
          </cell>
          <cell r="D110">
            <v>9.9722991689750698E-2</v>
          </cell>
          <cell r="E110">
            <v>0.39764705882352941</v>
          </cell>
        </row>
        <row r="111">
          <cell r="A111" t="str">
            <v>Low Chronic Absence (0-4.9%)</v>
          </cell>
          <cell r="B111">
            <v>3.4843205574912892E-3</v>
          </cell>
          <cell r="C111">
            <v>1.1041009463722398E-2</v>
          </cell>
          <cell r="D111">
            <v>1.5235457063711912E-2</v>
          </cell>
          <cell r="E111">
            <v>0.10588235294117647</v>
          </cell>
        </row>
        <row r="130">
          <cell r="A130" t="str">
            <v>Extreme Chronic Absence (30%+)</v>
          </cell>
          <cell r="B130">
            <v>0.23954983922829581</v>
          </cell>
          <cell r="C130">
            <v>0.12894375857338819</v>
          </cell>
          <cell r="D130">
            <v>0.22535211267605634</v>
          </cell>
          <cell r="E130">
            <v>0.26651480637813213</v>
          </cell>
        </row>
        <row r="131">
          <cell r="A131" t="str">
            <v>High Chronic Absence (20-29.9%)</v>
          </cell>
          <cell r="B131">
            <v>0.26688102893890675</v>
          </cell>
          <cell r="C131">
            <v>0.20438957475994513</v>
          </cell>
          <cell r="D131">
            <v>0.28873239436619719</v>
          </cell>
          <cell r="E131">
            <v>0.27562642369020501</v>
          </cell>
        </row>
        <row r="132">
          <cell r="A132" t="str">
            <v>Significant Chronic Absence (10-19.9%)</v>
          </cell>
          <cell r="B132">
            <v>0.33762057877813506</v>
          </cell>
          <cell r="C132">
            <v>0.44444444444444442</v>
          </cell>
          <cell r="D132">
            <v>0.397887323943662</v>
          </cell>
          <cell r="E132">
            <v>0.36674259681093396</v>
          </cell>
        </row>
        <row r="133">
          <cell r="A133" t="str">
            <v>Modest Chronic Absence (5-9.9%)</v>
          </cell>
          <cell r="B133">
            <v>0.11254019292604502</v>
          </cell>
          <cell r="C133">
            <v>0.19067215363511661</v>
          </cell>
          <cell r="D133">
            <v>7.0422535211267609E-2</v>
          </cell>
          <cell r="E133">
            <v>7.0615034168564919E-2</v>
          </cell>
        </row>
        <row r="134">
          <cell r="A134" t="str">
            <v>Low Chronic Absence (0-4.9%)</v>
          </cell>
          <cell r="B134">
            <v>4.3408360128617367E-2</v>
          </cell>
          <cell r="C134">
            <v>3.1550068587105622E-2</v>
          </cell>
          <cell r="D134">
            <v>1.7605633802816902E-2</v>
          </cell>
          <cell r="E134">
            <v>2.0501138952164009E-2</v>
          </cell>
        </row>
      </sheetData>
      <sheetData sheetId="47">
        <row r="10">
          <cell r="A10" t="str">
            <v>Extreme Chronic Absence (30%+)</v>
          </cell>
          <cell r="B10">
            <v>83</v>
          </cell>
        </row>
        <row r="11">
          <cell r="A11" t="str">
            <v>High Chronic Absence (20-29.9%)</v>
          </cell>
          <cell r="B11">
            <v>179</v>
          </cell>
        </row>
        <row r="12">
          <cell r="A12" t="str">
            <v>Significant Chronic Absence (10-19.9%)</v>
          </cell>
          <cell r="B12">
            <v>342</v>
          </cell>
        </row>
        <row r="13">
          <cell r="A13" t="str">
            <v>Modest Chronic Absence (5-9.9%)</v>
          </cell>
          <cell r="B13">
            <v>53</v>
          </cell>
        </row>
        <row r="14">
          <cell r="A14" t="str">
            <v>Low Chronic Absence (0-4.9%)</v>
          </cell>
          <cell r="B14">
            <v>10</v>
          </cell>
        </row>
        <row r="25">
          <cell r="A25" t="str">
            <v>Extreme Chronic Absence (30%+)</v>
          </cell>
          <cell r="B25">
            <v>0.12443778110944528</v>
          </cell>
        </row>
        <row r="26">
          <cell r="A26" t="str">
            <v>High Chronic Absence (20-29.9%)</v>
          </cell>
          <cell r="B26">
            <v>0.2683658170914543</v>
          </cell>
        </row>
        <row r="27">
          <cell r="A27" t="str">
            <v>Significant Chronic Absence (10-19.9%)</v>
          </cell>
          <cell r="B27">
            <v>0.51274362818590702</v>
          </cell>
        </row>
        <row r="28">
          <cell r="A28" t="str">
            <v>Modest Chronic Absence (5-9.9%)</v>
          </cell>
          <cell r="B28">
            <v>7.9460269865067462E-2</v>
          </cell>
        </row>
        <row r="29">
          <cell r="A29" t="str">
            <v>Low Chronic Absence (0-4.9%)</v>
          </cell>
          <cell r="B29">
            <v>1.4992503748125937E-2</v>
          </cell>
        </row>
        <row r="61">
          <cell r="A61" t="str">
            <v>Extreme Chronic Absence (30%+)</v>
          </cell>
          <cell r="B61">
            <v>8.1585081585081584E-2</v>
          </cell>
          <cell r="C61">
            <v>9.6491228070175433E-2</v>
          </cell>
          <cell r="D61">
            <v>0.29914529914529914</v>
          </cell>
          <cell r="E61">
            <v>0.2857142857142857</v>
          </cell>
        </row>
        <row r="62">
          <cell r="A62" t="str">
            <v>High Chronic Absence (20-29.9%)</v>
          </cell>
          <cell r="B62">
            <v>0.22843822843822845</v>
          </cell>
          <cell r="C62">
            <v>0.35087719298245612</v>
          </cell>
          <cell r="D62">
            <v>0.34188034188034189</v>
          </cell>
          <cell r="E62">
            <v>0.14285714285714285</v>
          </cell>
        </row>
        <row r="63">
          <cell r="A63" t="str">
            <v>Significant Chronic Absence (10-19.9%)</v>
          </cell>
          <cell r="B63">
            <v>0.56177156177156173</v>
          </cell>
          <cell r="C63">
            <v>0.51754385964912286</v>
          </cell>
          <cell r="D63">
            <v>0.33333333333333331</v>
          </cell>
          <cell r="E63">
            <v>0.42857142857142855</v>
          </cell>
        </row>
        <row r="64">
          <cell r="A64" t="str">
            <v>Modest Chronic Absence (5-9.9%)</v>
          </cell>
          <cell r="B64">
            <v>0.10722610722610723</v>
          </cell>
          <cell r="C64">
            <v>2.6315789473684209E-2</v>
          </cell>
          <cell r="D64">
            <v>2.564102564102564E-2</v>
          </cell>
          <cell r="E64">
            <v>0.14285714285714285</v>
          </cell>
        </row>
        <row r="65">
          <cell r="A65" t="str">
            <v>Low Chronic Absence (0-4.9%)</v>
          </cell>
          <cell r="B65">
            <v>2.097902097902098E-2</v>
          </cell>
          <cell r="C65">
            <v>8.771929824561403E-3</v>
          </cell>
          <cell r="D65">
            <v>0</v>
          </cell>
          <cell r="E65">
            <v>0</v>
          </cell>
        </row>
        <row r="84">
          <cell r="A84" t="str">
            <v>Extreme Chronic Absence (30%+)</v>
          </cell>
          <cell r="B84">
            <v>0.11684370257966616</v>
          </cell>
          <cell r="C84" t="str">
            <v>NOT REPORTED</v>
          </cell>
          <cell r="D84" t="str">
            <v>NOT REPORTED</v>
          </cell>
          <cell r="E84">
            <v>0.75</v>
          </cell>
        </row>
        <row r="85">
          <cell r="A85" t="str">
            <v>High Chronic Absence (20-29.9%)</v>
          </cell>
          <cell r="B85">
            <v>0.26858877086494687</v>
          </cell>
          <cell r="C85" t="str">
            <v>NOT REPORTED</v>
          </cell>
          <cell r="D85" t="str">
            <v>NOT REPORTED</v>
          </cell>
          <cell r="E85">
            <v>0.25</v>
          </cell>
        </row>
        <row r="86">
          <cell r="A86" t="str">
            <v>Significant Chronic Absence (10-19.9%)</v>
          </cell>
          <cell r="B86">
            <v>0.51896813353566007</v>
          </cell>
          <cell r="C86" t="str">
            <v>NOT REPORTED</v>
          </cell>
          <cell r="D86" t="str">
            <v>NOT REPORTED</v>
          </cell>
          <cell r="E86">
            <v>0</v>
          </cell>
        </row>
        <row r="87">
          <cell r="A87" t="str">
            <v>Modest Chronic Absence (5-9.9%)</v>
          </cell>
          <cell r="B87">
            <v>8.042488619119878E-2</v>
          </cell>
          <cell r="C87" t="str">
            <v>NOT REPORTED</v>
          </cell>
          <cell r="D87" t="str">
            <v>NOT REPORTED</v>
          </cell>
          <cell r="E87">
            <v>0</v>
          </cell>
        </row>
        <row r="88">
          <cell r="A88" t="str">
            <v>Low Chronic Absence (0-4.9%)</v>
          </cell>
          <cell r="B88">
            <v>1.5174506828528073E-2</v>
          </cell>
          <cell r="C88" t="str">
            <v>NOT REPORTED</v>
          </cell>
          <cell r="D88" t="str">
            <v>NOT REPORTED</v>
          </cell>
          <cell r="E88">
            <v>0</v>
          </cell>
        </row>
        <row r="107">
          <cell r="A107" t="str">
            <v>Extreme Chronic Absence (30%+)</v>
          </cell>
          <cell r="B107">
            <v>0.1875</v>
          </cell>
          <cell r="C107">
            <v>0.14055299539170507</v>
          </cell>
          <cell r="D107">
            <v>5.6250000000000001E-2</v>
          </cell>
          <cell r="E107">
            <v>0</v>
          </cell>
        </row>
        <row r="108">
          <cell r="A108" t="str">
            <v>High Chronic Absence (20-29.9%)</v>
          </cell>
          <cell r="B108">
            <v>0.453125</v>
          </cell>
          <cell r="C108">
            <v>0.27649769585253459</v>
          </cell>
          <cell r="D108">
            <v>0.1875</v>
          </cell>
          <cell r="E108">
            <v>0</v>
          </cell>
        </row>
        <row r="109">
          <cell r="A109" t="str">
            <v>Significant Chronic Absence (10-19.9%)</v>
          </cell>
          <cell r="B109">
            <v>0.3125</v>
          </cell>
          <cell r="C109">
            <v>0.52304147465437789</v>
          </cell>
          <cell r="D109">
            <v>0.57499999999999996</v>
          </cell>
          <cell r="E109">
            <v>0.375</v>
          </cell>
        </row>
        <row r="110">
          <cell r="A110" t="str">
            <v>Modest Chronic Absence (5-9.9%)</v>
          </cell>
          <cell r="B110">
            <v>4.6875E-2</v>
          </cell>
          <cell r="C110">
            <v>5.2995391705069124E-2</v>
          </cell>
          <cell r="D110">
            <v>0.15</v>
          </cell>
          <cell r="E110">
            <v>0.375</v>
          </cell>
        </row>
        <row r="111">
          <cell r="A111" t="str">
            <v>Low Chronic Absence (0-4.9%)</v>
          </cell>
          <cell r="B111">
            <v>0</v>
          </cell>
          <cell r="C111">
            <v>6.9124423963133645E-3</v>
          </cell>
          <cell r="D111">
            <v>3.125E-2</v>
          </cell>
          <cell r="E111">
            <v>0.25</v>
          </cell>
        </row>
        <row r="130">
          <cell r="A130" t="str">
            <v>Extreme Chronic Absence (30%+)</v>
          </cell>
          <cell r="B130">
            <v>3.614457831325301E-2</v>
          </cell>
          <cell r="C130">
            <v>3.2000000000000001E-2</v>
          </cell>
          <cell r="D130">
            <v>0.15873015873015872</v>
          </cell>
          <cell r="E130">
            <v>0.16816816816816818</v>
          </cell>
        </row>
        <row r="131">
          <cell r="A131" t="str">
            <v>High Chronic Absence (20-29.9%)</v>
          </cell>
          <cell r="B131">
            <v>0.31325301204819278</v>
          </cell>
          <cell r="C131">
            <v>0.28000000000000003</v>
          </cell>
          <cell r="D131">
            <v>0.2857142857142857</v>
          </cell>
          <cell r="E131">
            <v>0.24624624624624625</v>
          </cell>
        </row>
        <row r="132">
          <cell r="A132" t="str">
            <v>Significant Chronic Absence (10-19.9%)</v>
          </cell>
          <cell r="B132">
            <v>0.51807228915662651</v>
          </cell>
          <cell r="C132">
            <v>0.6</v>
          </cell>
          <cell r="D132">
            <v>0.45238095238095238</v>
          </cell>
          <cell r="E132">
            <v>0.50150150150150152</v>
          </cell>
        </row>
        <row r="133">
          <cell r="A133" t="str">
            <v>Modest Chronic Absence (5-9.9%)</v>
          </cell>
          <cell r="B133">
            <v>9.6385542168674704E-2</v>
          </cell>
          <cell r="C133">
            <v>7.1999999999999995E-2</v>
          </cell>
          <cell r="D133">
            <v>8.7301587301587297E-2</v>
          </cell>
          <cell r="E133">
            <v>7.5075075075075076E-2</v>
          </cell>
        </row>
        <row r="134">
          <cell r="A134" t="str">
            <v>Low Chronic Absence (0-4.9%)</v>
          </cell>
          <cell r="B134">
            <v>3.614457831325301E-2</v>
          </cell>
          <cell r="C134">
            <v>1.6E-2</v>
          </cell>
          <cell r="D134">
            <v>1.5873015873015872E-2</v>
          </cell>
          <cell r="E134">
            <v>9.0090090090090089E-3</v>
          </cell>
        </row>
      </sheetData>
      <sheetData sheetId="48">
        <row r="10">
          <cell r="A10" t="str">
            <v>Extreme Chronic Absence (30%+)</v>
          </cell>
          <cell r="B10">
            <v>236</v>
          </cell>
        </row>
        <row r="11">
          <cell r="A11" t="str">
            <v>High Chronic Absence (20-29.9%)</v>
          </cell>
          <cell r="B11">
            <v>208</v>
          </cell>
        </row>
        <row r="12">
          <cell r="A12" t="str">
            <v>Significant Chronic Absence (10-19.9%)</v>
          </cell>
          <cell r="B12">
            <v>604</v>
          </cell>
        </row>
        <row r="13">
          <cell r="A13" t="str">
            <v>Modest Chronic Absence (5-9.9%)</v>
          </cell>
          <cell r="B13">
            <v>603</v>
          </cell>
        </row>
        <row r="14">
          <cell r="A14" t="str">
            <v>Low Chronic Absence (0-4.9%)</v>
          </cell>
          <cell r="B14">
            <v>424</v>
          </cell>
        </row>
        <row r="25">
          <cell r="A25" t="str">
            <v>Extreme Chronic Absence (30%+)</v>
          </cell>
          <cell r="B25">
            <v>0.11373493975903615</v>
          </cell>
        </row>
        <row r="26">
          <cell r="A26" t="str">
            <v>High Chronic Absence (20-29.9%)</v>
          </cell>
          <cell r="B26">
            <v>0.10024096385542168</v>
          </cell>
        </row>
        <row r="27">
          <cell r="A27" t="str">
            <v>Significant Chronic Absence (10-19.9%)</v>
          </cell>
          <cell r="B27">
            <v>0.29108433734939759</v>
          </cell>
        </row>
        <row r="28">
          <cell r="A28" t="str">
            <v>Modest Chronic Absence (5-9.9%)</v>
          </cell>
          <cell r="B28">
            <v>0.29060240963855422</v>
          </cell>
        </row>
        <row r="29">
          <cell r="A29" t="str">
            <v>Low Chronic Absence (0-4.9%)</v>
          </cell>
          <cell r="B29">
            <v>0.20433734939759035</v>
          </cell>
        </row>
        <row r="61">
          <cell r="A61" t="str">
            <v>Extreme Chronic Absence (30%+)</v>
          </cell>
          <cell r="B61">
            <v>7.2999120492524189E-2</v>
          </cell>
          <cell r="C61">
            <v>5.3708439897698211E-2</v>
          </cell>
          <cell r="D61">
            <v>0.23047619047619047</v>
          </cell>
          <cell r="E61">
            <v>0.5</v>
          </cell>
        </row>
        <row r="62">
          <cell r="A62" t="str">
            <v>High Chronic Absence (20-29.9%)</v>
          </cell>
          <cell r="B62">
            <v>5.1890941072999124E-2</v>
          </cell>
          <cell r="C62">
            <v>0.12531969309462915</v>
          </cell>
          <cell r="D62">
            <v>0.18666666666666668</v>
          </cell>
          <cell r="E62">
            <v>9.0909090909090912E-2</v>
          </cell>
        </row>
        <row r="63">
          <cell r="A63" t="str">
            <v>Significant Chronic Absence (10-19.9%)</v>
          </cell>
          <cell r="B63">
            <v>0.23834652594547054</v>
          </cell>
          <cell r="C63">
            <v>0.34271099744245526</v>
          </cell>
          <cell r="D63">
            <v>0.37333333333333335</v>
          </cell>
          <cell r="E63">
            <v>0.13636363636363635</v>
          </cell>
        </row>
        <row r="64">
          <cell r="A64" t="str">
            <v>Modest Chronic Absence (5-9.9%)</v>
          </cell>
          <cell r="B64">
            <v>0.34212840809146877</v>
          </cell>
          <cell r="C64">
            <v>0.32480818414322249</v>
          </cell>
          <cell r="D64">
            <v>0.1657142857142857</v>
          </cell>
          <cell r="E64">
            <v>0</v>
          </cell>
        </row>
        <row r="65">
          <cell r="A65" t="str">
            <v>Low Chronic Absence (0-4.9%)</v>
          </cell>
          <cell r="B65">
            <v>0.29463500439753737</v>
          </cell>
          <cell r="C65">
            <v>0.15345268542199489</v>
          </cell>
          <cell r="D65">
            <v>4.3809523809523812E-2</v>
          </cell>
          <cell r="E65">
            <v>0.27272727272727271</v>
          </cell>
        </row>
        <row r="84">
          <cell r="A84" t="str">
            <v>Extreme Chronic Absence (30%+)</v>
          </cell>
          <cell r="B84">
            <v>9.5096582466567603E-2</v>
          </cell>
          <cell r="C84">
            <v>0</v>
          </cell>
          <cell r="D84">
            <v>0.2</v>
          </cell>
          <cell r="E84">
            <v>0.87755102040816324</v>
          </cell>
        </row>
        <row r="85">
          <cell r="A85" t="str">
            <v>High Chronic Absence (20-29.9%)</v>
          </cell>
          <cell r="B85">
            <v>0.1025260029717682</v>
          </cell>
          <cell r="C85">
            <v>0</v>
          </cell>
          <cell r="D85">
            <v>0.2</v>
          </cell>
          <cell r="E85">
            <v>0</v>
          </cell>
        </row>
        <row r="86">
          <cell r="A86" t="str">
            <v>Significant Chronic Absence (10-19.9%)</v>
          </cell>
          <cell r="B86">
            <v>0.29618623080733036</v>
          </cell>
          <cell r="C86">
            <v>0.5</v>
          </cell>
          <cell r="D86">
            <v>0.4</v>
          </cell>
          <cell r="E86">
            <v>6.1224489795918366E-2</v>
          </cell>
        </row>
        <row r="87">
          <cell r="A87" t="str">
            <v>Modest Chronic Absence (5-9.9%)</v>
          </cell>
          <cell r="B87">
            <v>0.29767211490837048</v>
          </cell>
          <cell r="C87">
            <v>0</v>
          </cell>
          <cell r="D87">
            <v>0.2</v>
          </cell>
          <cell r="E87">
            <v>2.0408163265306121E-2</v>
          </cell>
        </row>
        <row r="88">
          <cell r="A88" t="str">
            <v>Low Chronic Absence (0-4.9%)</v>
          </cell>
          <cell r="B88">
            <v>0.20851906884596336</v>
          </cell>
          <cell r="C88">
            <v>0.5</v>
          </cell>
          <cell r="D88">
            <v>0</v>
          </cell>
          <cell r="E88">
            <v>4.0816326530612242E-2</v>
          </cell>
        </row>
        <row r="107">
          <cell r="A107" t="str">
            <v>Extreme Chronic Absence (30%+)</v>
          </cell>
          <cell r="B107">
            <v>0.60199004975124382</v>
          </cell>
          <cell r="C107">
            <v>0.13315217391304349</v>
          </cell>
          <cell r="D107">
            <v>5.7273768613974797E-2</v>
          </cell>
          <cell r="E107">
            <v>1.6E-2</v>
          </cell>
        </row>
        <row r="108">
          <cell r="A108" t="str">
            <v>High Chronic Absence (20-29.9%)</v>
          </cell>
          <cell r="B108">
            <v>0.19402985074626866</v>
          </cell>
          <cell r="C108">
            <v>0.14402173913043478</v>
          </cell>
          <cell r="D108">
            <v>0.10309278350515463</v>
          </cell>
          <cell r="E108">
            <v>4.1599999999999998E-2</v>
          </cell>
        </row>
        <row r="109">
          <cell r="A109" t="str">
            <v>Significant Chronic Absence (10-19.9%)</v>
          </cell>
          <cell r="B109">
            <v>0.17412935323383086</v>
          </cell>
          <cell r="C109">
            <v>0.44021739130434784</v>
          </cell>
          <cell r="D109">
            <v>0.33104238258877433</v>
          </cell>
          <cell r="E109">
            <v>0.18720000000000001</v>
          </cell>
        </row>
        <row r="110">
          <cell r="A110" t="str">
            <v>Modest Chronic Absence (5-9.9%)</v>
          </cell>
          <cell r="B110">
            <v>2.4875621890547265E-2</v>
          </cell>
          <cell r="C110">
            <v>0.20380434782608695</v>
          </cell>
          <cell r="D110">
            <v>0.35280641466208479</v>
          </cell>
          <cell r="E110">
            <v>0.34399999999999997</v>
          </cell>
        </row>
        <row r="111">
          <cell r="A111" t="str">
            <v>Low Chronic Absence (0-4.9%)</v>
          </cell>
          <cell r="B111">
            <v>4.9751243781094526E-3</v>
          </cell>
          <cell r="C111">
            <v>7.880434782608696E-2</v>
          </cell>
          <cell r="D111">
            <v>0.15578465063001146</v>
          </cell>
          <cell r="E111">
            <v>0.41120000000000001</v>
          </cell>
        </row>
        <row r="130">
          <cell r="A130" t="str">
            <v>Extreme Chronic Absence (30%+)</v>
          </cell>
          <cell r="B130">
            <v>0.30039525691699603</v>
          </cell>
          <cell r="C130">
            <v>4.2056074766355138E-2</v>
          </cell>
          <cell r="D130">
            <v>6.6496163682864456E-2</v>
          </cell>
          <cell r="E130">
            <v>5.3333333333333337E-2</v>
          </cell>
        </row>
        <row r="131">
          <cell r="A131" t="str">
            <v>High Chronic Absence (20-29.9%)</v>
          </cell>
          <cell r="B131">
            <v>0.16600790513833993</v>
          </cell>
          <cell r="C131">
            <v>6.7757009345794386E-2</v>
          </cell>
          <cell r="D131">
            <v>7.6726342710997444E-2</v>
          </cell>
          <cell r="E131">
            <v>8.666666666666667E-2</v>
          </cell>
        </row>
        <row r="132">
          <cell r="A132" t="str">
            <v>Significant Chronic Absence (10-19.9%)</v>
          </cell>
          <cell r="B132">
            <v>0.29644268774703558</v>
          </cell>
          <cell r="C132">
            <v>0.2219626168224299</v>
          </cell>
          <cell r="D132">
            <v>0.34526854219948849</v>
          </cell>
          <cell r="E132">
            <v>0.29866666666666669</v>
          </cell>
        </row>
        <row r="133">
          <cell r="A133" t="str">
            <v>Modest Chronic Absence (5-9.9%)</v>
          </cell>
          <cell r="B133">
            <v>0.17391304347826086</v>
          </cell>
          <cell r="C133">
            <v>0.36214953271028039</v>
          </cell>
          <cell r="D133">
            <v>0.31202046035805625</v>
          </cell>
          <cell r="E133">
            <v>0.31733333333333336</v>
          </cell>
        </row>
        <row r="134">
          <cell r="A134" t="str">
            <v>Low Chronic Absence (0-4.9%)</v>
          </cell>
          <cell r="B134">
            <v>6.3241106719367585E-2</v>
          </cell>
          <cell r="C134">
            <v>0.30607476635514019</v>
          </cell>
          <cell r="D134">
            <v>0.19948849104859334</v>
          </cell>
          <cell r="E134">
            <v>0.24399999999999999</v>
          </cell>
        </row>
      </sheetData>
      <sheetData sheetId="49">
        <row r="10">
          <cell r="A10" t="str">
            <v>Extreme Chronic Absence (30%+)</v>
          </cell>
          <cell r="B10">
            <v>5</v>
          </cell>
        </row>
        <row r="11">
          <cell r="A11" t="str">
            <v>High Chronic Absence (20-29.9%)</v>
          </cell>
          <cell r="B11">
            <v>6</v>
          </cell>
        </row>
        <row r="12">
          <cell r="A12" t="str">
            <v>Significant Chronic Absence (10-19.9%)</v>
          </cell>
          <cell r="B12">
            <v>24</v>
          </cell>
        </row>
        <row r="13">
          <cell r="A13" t="str">
            <v>Modest Chronic Absence (5-9.9%)</v>
          </cell>
          <cell r="B13">
            <v>33</v>
          </cell>
        </row>
        <row r="14">
          <cell r="A14" t="str">
            <v>Low Chronic Absence (0-4.9%)</v>
          </cell>
          <cell r="B14">
            <v>272</v>
          </cell>
        </row>
        <row r="25">
          <cell r="A25" t="str">
            <v>Extreme Chronic Absence (30%+)</v>
          </cell>
          <cell r="B25">
            <v>1.4705882352941176E-2</v>
          </cell>
        </row>
        <row r="26">
          <cell r="A26" t="str">
            <v>High Chronic Absence (20-29.9%)</v>
          </cell>
          <cell r="B26">
            <v>1.7647058823529412E-2</v>
          </cell>
        </row>
        <row r="27">
          <cell r="A27" t="str">
            <v>Significant Chronic Absence (10-19.9%)</v>
          </cell>
          <cell r="B27">
            <v>7.0588235294117646E-2</v>
          </cell>
        </row>
        <row r="28">
          <cell r="A28" t="str">
            <v>Modest Chronic Absence (5-9.9%)</v>
          </cell>
          <cell r="B28">
            <v>9.7058823529411767E-2</v>
          </cell>
        </row>
        <row r="29">
          <cell r="A29" t="str">
            <v>Low Chronic Absence (0-4.9%)</v>
          </cell>
          <cell r="B29">
            <v>0.8</v>
          </cell>
        </row>
        <row r="61">
          <cell r="A61" t="str">
            <v>Extreme Chronic Absence (30%+)</v>
          </cell>
          <cell r="B61">
            <v>1.6042780748663103E-2</v>
          </cell>
          <cell r="C61">
            <v>1.5873015873015872E-2</v>
          </cell>
          <cell r="D61">
            <v>1.2345679012345678E-2</v>
          </cell>
          <cell r="E61">
            <v>0</v>
          </cell>
        </row>
        <row r="62">
          <cell r="A62" t="str">
            <v>High Chronic Absence (20-29.9%)</v>
          </cell>
          <cell r="B62">
            <v>5.3475935828877002E-3</v>
          </cell>
          <cell r="C62">
            <v>1.5873015873015872E-2</v>
          </cell>
          <cell r="D62">
            <v>4.9382716049382713E-2</v>
          </cell>
          <cell r="E62">
            <v>0</v>
          </cell>
        </row>
        <row r="63">
          <cell r="A63" t="str">
            <v>Significant Chronic Absence (10-19.9%)</v>
          </cell>
          <cell r="B63">
            <v>6.9518716577540107E-2</v>
          </cell>
          <cell r="C63">
            <v>3.1746031746031744E-2</v>
          </cell>
          <cell r="D63">
            <v>0.1111111111111111</v>
          </cell>
          <cell r="E63">
            <v>0</v>
          </cell>
        </row>
        <row r="64">
          <cell r="A64" t="str">
            <v>Modest Chronic Absence (5-9.9%)</v>
          </cell>
          <cell r="B64">
            <v>6.4171122994652413E-2</v>
          </cell>
          <cell r="C64">
            <v>0.12698412698412698</v>
          </cell>
          <cell r="D64">
            <v>0.16049382716049382</v>
          </cell>
          <cell r="E64">
            <v>0</v>
          </cell>
        </row>
        <row r="65">
          <cell r="A65" t="str">
            <v>Low Chronic Absence (0-4.9%)</v>
          </cell>
          <cell r="B65">
            <v>0.84491978609625673</v>
          </cell>
          <cell r="C65">
            <v>0.80952380952380953</v>
          </cell>
          <cell r="D65">
            <v>0.66666666666666663</v>
          </cell>
          <cell r="E65">
            <v>1</v>
          </cell>
        </row>
        <row r="84">
          <cell r="A84" t="str">
            <v>Extreme Chronic Absence (30%+)</v>
          </cell>
          <cell r="B84">
            <v>1.4705882352941176E-2</v>
          </cell>
          <cell r="C84" t="str">
            <v>NOT REPORTED</v>
          </cell>
          <cell r="D84" t="str">
            <v>NOT REPORTED</v>
          </cell>
          <cell r="E84" t="str">
            <v>NOT REPORTED</v>
          </cell>
        </row>
        <row r="85">
          <cell r="A85" t="str">
            <v>High Chronic Absence (20-29.9%)</v>
          </cell>
          <cell r="B85">
            <v>1.7647058823529412E-2</v>
          </cell>
          <cell r="C85" t="str">
            <v>NOT REPORTED</v>
          </cell>
          <cell r="D85" t="str">
            <v>NOT REPORTED</v>
          </cell>
          <cell r="E85" t="str">
            <v>NOT REPORTED</v>
          </cell>
        </row>
        <row r="86">
          <cell r="A86" t="str">
            <v>Significant Chronic Absence (10-19.9%)</v>
          </cell>
          <cell r="B86">
            <v>7.0588235294117646E-2</v>
          </cell>
          <cell r="C86" t="str">
            <v>NOT REPORTED</v>
          </cell>
          <cell r="D86" t="str">
            <v>NOT REPORTED</v>
          </cell>
          <cell r="E86" t="str">
            <v>NOT REPORTED</v>
          </cell>
        </row>
        <row r="87">
          <cell r="A87" t="str">
            <v>Modest Chronic Absence (5-9.9%)</v>
          </cell>
          <cell r="B87">
            <v>9.7058823529411767E-2</v>
          </cell>
          <cell r="C87" t="str">
            <v>NOT REPORTED</v>
          </cell>
          <cell r="D87" t="str">
            <v>NOT REPORTED</v>
          </cell>
          <cell r="E87" t="str">
            <v>NOT REPORTED</v>
          </cell>
        </row>
        <row r="88">
          <cell r="A88" t="str">
            <v>Low Chronic Absence (0-4.9%)</v>
          </cell>
          <cell r="B88">
            <v>0.8</v>
          </cell>
          <cell r="C88" t="str">
            <v>NOT REPORTED</v>
          </cell>
          <cell r="D88" t="str">
            <v>NOT REPORTED</v>
          </cell>
          <cell r="E88" t="str">
            <v>NOT REPORTED</v>
          </cell>
        </row>
        <row r="107">
          <cell r="A107" t="str">
            <v>Extreme Chronic Absence (30%+)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High Chronic Absence (20-29.9%)</v>
          </cell>
          <cell r="B108">
            <v>0</v>
          </cell>
          <cell r="C108">
            <v>7.0175438596491224E-2</v>
          </cell>
          <cell r="D108">
            <v>1.020408163265306E-2</v>
          </cell>
          <cell r="E108">
            <v>0</v>
          </cell>
        </row>
        <row r="109">
          <cell r="A109" t="str">
            <v>Significant Chronic Absence (10-19.9%)</v>
          </cell>
          <cell r="B109">
            <v>0.23529411764705882</v>
          </cell>
          <cell r="C109">
            <v>0.10526315789473684</v>
          </cell>
          <cell r="D109">
            <v>4.0816326530612242E-2</v>
          </cell>
          <cell r="E109">
            <v>4.8387096774193547E-2</v>
          </cell>
        </row>
        <row r="110">
          <cell r="A110" t="str">
            <v>Modest Chronic Absence (5-9.9%)</v>
          </cell>
          <cell r="B110">
            <v>0.17647058823529413</v>
          </cell>
          <cell r="C110">
            <v>0.14035087719298245</v>
          </cell>
          <cell r="D110">
            <v>8.1632653061224483E-2</v>
          </cell>
          <cell r="E110">
            <v>9.6774193548387094E-2</v>
          </cell>
        </row>
        <row r="111">
          <cell r="A111" t="str">
            <v>Low Chronic Absence (0-4.9%)</v>
          </cell>
          <cell r="B111">
            <v>0.58823529411764708</v>
          </cell>
          <cell r="C111">
            <v>0.68421052631578949</v>
          </cell>
          <cell r="D111">
            <v>0.86734693877551017</v>
          </cell>
          <cell r="E111">
            <v>0.85483870967741937</v>
          </cell>
        </row>
        <row r="130">
          <cell r="A130" t="str">
            <v>Extreme Chronic Absence (30%+)</v>
          </cell>
          <cell r="B130">
            <v>0</v>
          </cell>
          <cell r="C130">
            <v>0</v>
          </cell>
          <cell r="D130">
            <v>0</v>
          </cell>
          <cell r="E130">
            <v>2.9940119760479042E-2</v>
          </cell>
        </row>
        <row r="131">
          <cell r="A131" t="str">
            <v>High Chronic Absence (20-29.9%)</v>
          </cell>
          <cell r="B131">
            <v>0</v>
          </cell>
          <cell r="C131">
            <v>0</v>
          </cell>
          <cell r="D131">
            <v>3.4782608695652174E-2</v>
          </cell>
          <cell r="E131">
            <v>1.1976047904191617E-2</v>
          </cell>
        </row>
        <row r="132">
          <cell r="A132" t="str">
            <v>Significant Chronic Absence (10-19.9%)</v>
          </cell>
          <cell r="B132">
            <v>0</v>
          </cell>
          <cell r="C132">
            <v>0</v>
          </cell>
          <cell r="D132">
            <v>6.9565217391304349E-2</v>
          </cell>
          <cell r="E132">
            <v>9.580838323353294E-2</v>
          </cell>
        </row>
        <row r="133">
          <cell r="A133" t="str">
            <v>Modest Chronic Absence (5-9.9%)</v>
          </cell>
          <cell r="B133">
            <v>5.6603773584905662E-2</v>
          </cell>
          <cell r="C133">
            <v>0</v>
          </cell>
          <cell r="D133">
            <v>2.6086956521739129E-2</v>
          </cell>
          <cell r="E133">
            <v>0.16167664670658682</v>
          </cell>
        </row>
        <row r="134">
          <cell r="A134" t="str">
            <v>Low Chronic Absence (0-4.9%)</v>
          </cell>
          <cell r="B134">
            <v>0.94339622641509435</v>
          </cell>
          <cell r="C134">
            <v>1</v>
          </cell>
          <cell r="D134">
            <v>0.86956521739130432</v>
          </cell>
          <cell r="E134">
            <v>0.70059880239520955</v>
          </cell>
        </row>
      </sheetData>
      <sheetData sheetId="50">
        <row r="2">
          <cell r="C2" t="str">
            <v>ALABAMA</v>
          </cell>
          <cell r="D2">
            <v>114</v>
          </cell>
          <cell r="E2">
            <v>278</v>
          </cell>
          <cell r="F2">
            <v>634</v>
          </cell>
          <cell r="G2">
            <v>244</v>
          </cell>
          <cell r="H2">
            <v>64</v>
          </cell>
          <cell r="I2">
            <v>64726</v>
          </cell>
          <cell r="J2">
            <v>156426</v>
          </cell>
          <cell r="K2">
            <v>349249</v>
          </cell>
          <cell r="L2">
            <v>137601</v>
          </cell>
          <cell r="M2">
            <v>31840</v>
          </cell>
          <cell r="N2">
            <v>23901</v>
          </cell>
          <cell r="O2">
            <v>37356</v>
          </cell>
          <cell r="P2">
            <v>50759</v>
          </cell>
          <cell r="Q2">
            <v>10787</v>
          </cell>
          <cell r="R2">
            <v>1048</v>
          </cell>
          <cell r="S2">
            <v>18</v>
          </cell>
          <cell r="T2">
            <v>108</v>
          </cell>
          <cell r="U2">
            <v>339</v>
          </cell>
          <cell r="V2">
            <v>181</v>
          </cell>
          <cell r="W2">
            <v>48</v>
          </cell>
          <cell r="X2">
            <v>16</v>
          </cell>
          <cell r="Y2">
            <v>43</v>
          </cell>
          <cell r="Z2">
            <v>143</v>
          </cell>
          <cell r="AA2">
            <v>47</v>
          </cell>
          <cell r="AB2">
            <v>11</v>
          </cell>
          <cell r="AC2">
            <v>72</v>
          </cell>
          <cell r="AD2">
            <v>107</v>
          </cell>
          <cell r="AE2">
            <v>110</v>
          </cell>
          <cell r="AF2">
            <v>12</v>
          </cell>
          <cell r="AG2">
            <v>4</v>
          </cell>
          <cell r="AH2">
            <v>8</v>
          </cell>
          <cell r="AI2">
            <v>20</v>
          </cell>
          <cell r="AJ2">
            <v>42</v>
          </cell>
          <cell r="AK2">
            <v>4</v>
          </cell>
          <cell r="AL2">
            <v>1</v>
          </cell>
          <cell r="AM2">
            <v>105</v>
          </cell>
          <cell r="AN2">
            <v>273</v>
          </cell>
          <cell r="AO2">
            <v>633</v>
          </cell>
          <cell r="AP2">
            <v>244</v>
          </cell>
          <cell r="AQ2">
            <v>64</v>
          </cell>
          <cell r="AR2">
            <v>5</v>
          </cell>
          <cell r="AS2">
            <v>5</v>
          </cell>
          <cell r="AT2">
            <v>1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4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59</v>
          </cell>
          <cell r="BH2">
            <v>94</v>
          </cell>
          <cell r="BI2">
            <v>172</v>
          </cell>
          <cell r="BJ2">
            <v>31</v>
          </cell>
          <cell r="BK2">
            <v>7</v>
          </cell>
          <cell r="BL2">
            <v>40</v>
          </cell>
          <cell r="BM2">
            <v>133</v>
          </cell>
          <cell r="BN2">
            <v>290</v>
          </cell>
          <cell r="BO2">
            <v>96</v>
          </cell>
          <cell r="BP2">
            <v>12</v>
          </cell>
          <cell r="BQ2">
            <v>13</v>
          </cell>
          <cell r="BR2">
            <v>47</v>
          </cell>
          <cell r="BS2">
            <v>148</v>
          </cell>
          <cell r="BT2">
            <v>73</v>
          </cell>
          <cell r="BU2">
            <v>22</v>
          </cell>
          <cell r="BV2">
            <v>0</v>
          </cell>
          <cell r="BW2">
            <v>3</v>
          </cell>
          <cell r="BX2">
            <v>24</v>
          </cell>
          <cell r="BY2">
            <v>44</v>
          </cell>
          <cell r="BZ2">
            <v>23</v>
          </cell>
          <cell r="CA2">
            <v>43</v>
          </cell>
          <cell r="CB2">
            <v>57</v>
          </cell>
          <cell r="CC2">
            <v>104</v>
          </cell>
          <cell r="CD2">
            <v>61</v>
          </cell>
          <cell r="CE2">
            <v>32</v>
          </cell>
          <cell r="CF2">
            <v>21</v>
          </cell>
          <cell r="CG2">
            <v>32</v>
          </cell>
          <cell r="CH2">
            <v>102</v>
          </cell>
          <cell r="CI2">
            <v>66</v>
          </cell>
          <cell r="CJ2">
            <v>19</v>
          </cell>
          <cell r="CK2">
            <v>10</v>
          </cell>
          <cell r="CL2">
            <v>32</v>
          </cell>
          <cell r="CM2">
            <v>110</v>
          </cell>
          <cell r="CN2">
            <v>33</v>
          </cell>
          <cell r="CO2">
            <v>0</v>
          </cell>
          <cell r="CP2">
            <v>40</v>
          </cell>
          <cell r="CQ2">
            <v>157</v>
          </cell>
          <cell r="CR2">
            <v>318</v>
          </cell>
          <cell r="CS2">
            <v>84</v>
          </cell>
          <cell r="CT2">
            <v>13</v>
          </cell>
        </row>
        <row r="3">
          <cell r="C3" t="str">
            <v>ALASKA</v>
          </cell>
          <cell r="D3">
            <v>225</v>
          </cell>
          <cell r="E3">
            <v>129</v>
          </cell>
          <cell r="F3">
            <v>75</v>
          </cell>
          <cell r="G3">
            <v>22</v>
          </cell>
          <cell r="H3">
            <v>13</v>
          </cell>
          <cell r="I3">
            <v>48680</v>
          </cell>
          <cell r="J3">
            <v>41739</v>
          </cell>
          <cell r="K3">
            <v>23805</v>
          </cell>
          <cell r="L3">
            <v>4587</v>
          </cell>
          <cell r="M3">
            <v>2576</v>
          </cell>
          <cell r="N3">
            <v>21178</v>
          </cell>
          <cell r="O3">
            <v>10537</v>
          </cell>
          <cell r="P3">
            <v>3889</v>
          </cell>
          <cell r="Q3">
            <v>322</v>
          </cell>
          <cell r="R3">
            <v>31</v>
          </cell>
          <cell r="S3">
            <v>48</v>
          </cell>
          <cell r="T3">
            <v>70</v>
          </cell>
          <cell r="U3">
            <v>46</v>
          </cell>
          <cell r="V3">
            <v>8</v>
          </cell>
          <cell r="W3">
            <v>1</v>
          </cell>
          <cell r="X3">
            <v>11</v>
          </cell>
          <cell r="Y3">
            <v>21</v>
          </cell>
          <cell r="Z3">
            <v>3</v>
          </cell>
          <cell r="AA3">
            <v>2</v>
          </cell>
          <cell r="AB3">
            <v>0</v>
          </cell>
          <cell r="AC3">
            <v>48</v>
          </cell>
          <cell r="AD3">
            <v>11</v>
          </cell>
          <cell r="AE3">
            <v>8</v>
          </cell>
          <cell r="AF3">
            <v>4</v>
          </cell>
          <cell r="AG3">
            <v>3</v>
          </cell>
          <cell r="AH3">
            <v>118</v>
          </cell>
          <cell r="AI3">
            <v>27</v>
          </cell>
          <cell r="AJ3">
            <v>18</v>
          </cell>
          <cell r="AK3">
            <v>8</v>
          </cell>
          <cell r="AL3">
            <v>9</v>
          </cell>
          <cell r="AM3">
            <v>209</v>
          </cell>
          <cell r="AN3">
            <v>128</v>
          </cell>
          <cell r="AO3">
            <v>74</v>
          </cell>
          <cell r="AP3">
            <v>21</v>
          </cell>
          <cell r="AQ3">
            <v>12</v>
          </cell>
          <cell r="AR3">
            <v>2</v>
          </cell>
          <cell r="AS3">
            <v>1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1</v>
          </cell>
          <cell r="AZ3">
            <v>1</v>
          </cell>
          <cell r="BA3">
            <v>0</v>
          </cell>
          <cell r="BB3">
            <v>14</v>
          </cell>
          <cell r="BC3">
            <v>0</v>
          </cell>
          <cell r="BD3">
            <v>0</v>
          </cell>
          <cell r="BE3">
            <v>0</v>
          </cell>
          <cell r="BF3">
            <v>1</v>
          </cell>
          <cell r="BG3">
            <v>108</v>
          </cell>
          <cell r="BH3">
            <v>36</v>
          </cell>
          <cell r="BI3">
            <v>9</v>
          </cell>
          <cell r="BJ3">
            <v>5</v>
          </cell>
          <cell r="BK3">
            <v>4</v>
          </cell>
          <cell r="BL3">
            <v>41</v>
          </cell>
          <cell r="BM3">
            <v>27</v>
          </cell>
          <cell r="BN3">
            <v>11</v>
          </cell>
          <cell r="BO3">
            <v>3</v>
          </cell>
          <cell r="BP3">
            <v>2</v>
          </cell>
          <cell r="BQ3">
            <v>38</v>
          </cell>
          <cell r="BR3">
            <v>51</v>
          </cell>
          <cell r="BS3">
            <v>19</v>
          </cell>
          <cell r="BT3">
            <v>3</v>
          </cell>
          <cell r="BU3">
            <v>1</v>
          </cell>
          <cell r="BV3">
            <v>34</v>
          </cell>
          <cell r="BW3">
            <v>15</v>
          </cell>
          <cell r="BX3">
            <v>36</v>
          </cell>
          <cell r="BY3">
            <v>11</v>
          </cell>
          <cell r="BZ3">
            <v>6</v>
          </cell>
          <cell r="CA3">
            <v>23</v>
          </cell>
          <cell r="CB3">
            <v>38</v>
          </cell>
          <cell r="CC3">
            <v>25</v>
          </cell>
          <cell r="CD3">
            <v>4</v>
          </cell>
          <cell r="CE3">
            <v>2</v>
          </cell>
          <cell r="CF3">
            <v>5</v>
          </cell>
          <cell r="CG3">
            <v>6</v>
          </cell>
          <cell r="CH3">
            <v>2</v>
          </cell>
          <cell r="CI3">
            <v>0</v>
          </cell>
          <cell r="CJ3">
            <v>0</v>
          </cell>
          <cell r="CK3">
            <v>25</v>
          </cell>
          <cell r="CL3">
            <v>34</v>
          </cell>
          <cell r="CM3">
            <v>17</v>
          </cell>
          <cell r="CN3">
            <v>4</v>
          </cell>
          <cell r="CO3">
            <v>3</v>
          </cell>
          <cell r="CP3">
            <v>172</v>
          </cell>
          <cell r="CQ3">
            <v>51</v>
          </cell>
          <cell r="CR3">
            <v>31</v>
          </cell>
          <cell r="CS3">
            <v>14</v>
          </cell>
          <cell r="CT3">
            <v>8</v>
          </cell>
        </row>
        <row r="4">
          <cell r="C4" t="str">
            <v>ARIZONA</v>
          </cell>
          <cell r="D4">
            <v>678</v>
          </cell>
          <cell r="E4">
            <v>508</v>
          </cell>
          <cell r="F4">
            <v>532</v>
          </cell>
          <cell r="G4">
            <v>146</v>
          </cell>
          <cell r="H4">
            <v>35</v>
          </cell>
          <cell r="I4">
            <v>308552</v>
          </cell>
          <cell r="J4">
            <v>319601</v>
          </cell>
          <cell r="K4">
            <v>351205</v>
          </cell>
          <cell r="L4">
            <v>82392</v>
          </cell>
          <cell r="M4">
            <v>19108</v>
          </cell>
          <cell r="N4">
            <v>141397</v>
          </cell>
          <cell r="O4">
            <v>78668</v>
          </cell>
          <cell r="P4">
            <v>52776</v>
          </cell>
          <cell r="Q4">
            <v>6488</v>
          </cell>
          <cell r="R4">
            <v>504</v>
          </cell>
          <cell r="S4">
            <v>307</v>
          </cell>
          <cell r="T4">
            <v>326</v>
          </cell>
          <cell r="U4">
            <v>397</v>
          </cell>
          <cell r="V4">
            <v>110</v>
          </cell>
          <cell r="W4">
            <v>17</v>
          </cell>
          <cell r="X4">
            <v>106</v>
          </cell>
          <cell r="Y4">
            <v>73</v>
          </cell>
          <cell r="Z4">
            <v>41</v>
          </cell>
          <cell r="AA4">
            <v>7</v>
          </cell>
          <cell r="AB4">
            <v>5</v>
          </cell>
          <cell r="AC4">
            <v>232</v>
          </cell>
          <cell r="AD4">
            <v>93</v>
          </cell>
          <cell r="AE4">
            <v>73</v>
          </cell>
          <cell r="AF4">
            <v>20</v>
          </cell>
          <cell r="AG4">
            <v>7</v>
          </cell>
          <cell r="AH4">
            <v>32</v>
          </cell>
          <cell r="AI4">
            <v>16</v>
          </cell>
          <cell r="AJ4">
            <v>21</v>
          </cell>
          <cell r="AK4">
            <v>9</v>
          </cell>
          <cell r="AL4">
            <v>6</v>
          </cell>
          <cell r="AM4">
            <v>636</v>
          </cell>
          <cell r="AN4">
            <v>500</v>
          </cell>
          <cell r="AO4">
            <v>530</v>
          </cell>
          <cell r="AP4">
            <v>144</v>
          </cell>
          <cell r="AQ4">
            <v>33</v>
          </cell>
          <cell r="AR4">
            <v>5</v>
          </cell>
          <cell r="AS4">
            <v>1</v>
          </cell>
          <cell r="AT4">
            <v>1</v>
          </cell>
          <cell r="AU4">
            <v>0</v>
          </cell>
          <cell r="AV4">
            <v>0</v>
          </cell>
          <cell r="AW4">
            <v>21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16</v>
          </cell>
          <cell r="BC4">
            <v>6</v>
          </cell>
          <cell r="BD4">
            <v>1</v>
          </cell>
          <cell r="BE4">
            <v>2</v>
          </cell>
          <cell r="BF4">
            <v>2</v>
          </cell>
          <cell r="BG4">
            <v>320</v>
          </cell>
          <cell r="BH4">
            <v>179</v>
          </cell>
          <cell r="BI4">
            <v>74</v>
          </cell>
          <cell r="BJ4">
            <v>7</v>
          </cell>
          <cell r="BK4">
            <v>5</v>
          </cell>
          <cell r="BL4">
            <v>180</v>
          </cell>
          <cell r="BM4">
            <v>166</v>
          </cell>
          <cell r="BN4">
            <v>98</v>
          </cell>
          <cell r="BO4">
            <v>9</v>
          </cell>
          <cell r="BP4">
            <v>2</v>
          </cell>
          <cell r="BQ4">
            <v>41</v>
          </cell>
          <cell r="BR4">
            <v>82</v>
          </cell>
          <cell r="BS4">
            <v>145</v>
          </cell>
          <cell r="BT4">
            <v>19</v>
          </cell>
          <cell r="BU4">
            <v>4</v>
          </cell>
          <cell r="BV4">
            <v>7</v>
          </cell>
          <cell r="BW4">
            <v>26</v>
          </cell>
          <cell r="BX4">
            <v>118</v>
          </cell>
          <cell r="BY4">
            <v>59</v>
          </cell>
          <cell r="BZ4">
            <v>11</v>
          </cell>
          <cell r="CA4">
            <v>327</v>
          </cell>
          <cell r="CB4">
            <v>234</v>
          </cell>
          <cell r="CC4">
            <v>239</v>
          </cell>
          <cell r="CD4">
            <v>66</v>
          </cell>
          <cell r="CE4">
            <v>21</v>
          </cell>
          <cell r="CF4">
            <v>103</v>
          </cell>
          <cell r="CG4">
            <v>111</v>
          </cell>
          <cell r="CH4">
            <v>190</v>
          </cell>
          <cell r="CI4">
            <v>57</v>
          </cell>
          <cell r="CJ4">
            <v>13</v>
          </cell>
          <cell r="CK4">
            <v>111</v>
          </cell>
          <cell r="CL4">
            <v>78</v>
          </cell>
          <cell r="CM4">
            <v>45</v>
          </cell>
          <cell r="CN4">
            <v>6</v>
          </cell>
          <cell r="CO4">
            <v>1</v>
          </cell>
          <cell r="CP4">
            <v>137</v>
          </cell>
          <cell r="CQ4">
            <v>85</v>
          </cell>
          <cell r="CR4">
            <v>58</v>
          </cell>
          <cell r="CS4">
            <v>17</v>
          </cell>
          <cell r="CT4">
            <v>0</v>
          </cell>
        </row>
        <row r="5">
          <cell r="C5" t="str">
            <v>ARKANSAS</v>
          </cell>
          <cell r="D5">
            <v>133</v>
          </cell>
          <cell r="E5">
            <v>233</v>
          </cell>
          <cell r="F5">
            <v>462</v>
          </cell>
          <cell r="G5">
            <v>119</v>
          </cell>
          <cell r="H5">
            <v>103</v>
          </cell>
          <cell r="I5">
            <v>60468</v>
          </cell>
          <cell r="J5">
            <v>115429</v>
          </cell>
          <cell r="K5">
            <v>223868</v>
          </cell>
          <cell r="L5">
            <v>60180</v>
          </cell>
          <cell r="M5">
            <v>35656</v>
          </cell>
          <cell r="N5">
            <v>22658</v>
          </cell>
          <cell r="O5">
            <v>27766</v>
          </cell>
          <cell r="P5">
            <v>33480</v>
          </cell>
          <cell r="Q5">
            <v>4914</v>
          </cell>
          <cell r="R5">
            <v>759</v>
          </cell>
          <cell r="S5">
            <v>75</v>
          </cell>
          <cell r="T5">
            <v>128</v>
          </cell>
          <cell r="U5">
            <v>242</v>
          </cell>
          <cell r="V5">
            <v>53</v>
          </cell>
          <cell r="W5">
            <v>33</v>
          </cell>
          <cell r="X5">
            <v>26</v>
          </cell>
          <cell r="Y5">
            <v>41</v>
          </cell>
          <cell r="Z5">
            <v>95</v>
          </cell>
          <cell r="AA5">
            <v>26</v>
          </cell>
          <cell r="AB5">
            <v>21</v>
          </cell>
          <cell r="AC5">
            <v>31</v>
          </cell>
          <cell r="AD5">
            <v>62</v>
          </cell>
          <cell r="AE5">
            <v>122</v>
          </cell>
          <cell r="AF5">
            <v>39</v>
          </cell>
          <cell r="AG5">
            <v>45</v>
          </cell>
          <cell r="AH5">
            <v>1</v>
          </cell>
          <cell r="AI5">
            <v>2</v>
          </cell>
          <cell r="AJ5">
            <v>3</v>
          </cell>
          <cell r="AK5">
            <v>1</v>
          </cell>
          <cell r="AL5">
            <v>4</v>
          </cell>
          <cell r="AM5">
            <v>132</v>
          </cell>
          <cell r="AN5">
            <v>231</v>
          </cell>
          <cell r="AO5">
            <v>462</v>
          </cell>
          <cell r="AP5">
            <v>119</v>
          </cell>
          <cell r="AQ5">
            <v>102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1</v>
          </cell>
          <cell r="BC5">
            <v>2</v>
          </cell>
          <cell r="BD5">
            <v>0</v>
          </cell>
          <cell r="BE5">
            <v>0</v>
          </cell>
          <cell r="BF5">
            <v>1</v>
          </cell>
          <cell r="BG5">
            <v>3</v>
          </cell>
          <cell r="BH5">
            <v>5</v>
          </cell>
          <cell r="BI5">
            <v>13</v>
          </cell>
          <cell r="BJ5">
            <v>3</v>
          </cell>
          <cell r="BK5">
            <v>4</v>
          </cell>
          <cell r="BL5">
            <v>19</v>
          </cell>
          <cell r="BM5">
            <v>32</v>
          </cell>
          <cell r="BN5">
            <v>71</v>
          </cell>
          <cell r="BO5">
            <v>18</v>
          </cell>
          <cell r="BP5">
            <v>21</v>
          </cell>
          <cell r="BQ5">
            <v>85</v>
          </cell>
          <cell r="BR5">
            <v>147</v>
          </cell>
          <cell r="BS5">
            <v>288</v>
          </cell>
          <cell r="BT5">
            <v>77</v>
          </cell>
          <cell r="BU5">
            <v>62</v>
          </cell>
          <cell r="BV5">
            <v>26</v>
          </cell>
          <cell r="BW5">
            <v>49</v>
          </cell>
          <cell r="BX5">
            <v>90</v>
          </cell>
          <cell r="BY5">
            <v>20</v>
          </cell>
          <cell r="BZ5">
            <v>12</v>
          </cell>
          <cell r="CA5">
            <v>51</v>
          </cell>
          <cell r="CB5">
            <v>45</v>
          </cell>
          <cell r="CC5">
            <v>103</v>
          </cell>
          <cell r="CD5">
            <v>18</v>
          </cell>
          <cell r="CE5">
            <v>16</v>
          </cell>
          <cell r="CF5">
            <v>22</v>
          </cell>
          <cell r="CG5">
            <v>36</v>
          </cell>
          <cell r="CH5">
            <v>42</v>
          </cell>
          <cell r="CI5">
            <v>11</v>
          </cell>
          <cell r="CJ5">
            <v>8</v>
          </cell>
          <cell r="CK5">
            <v>17</v>
          </cell>
          <cell r="CL5">
            <v>56</v>
          </cell>
          <cell r="CM5">
            <v>106</v>
          </cell>
          <cell r="CN5">
            <v>28</v>
          </cell>
          <cell r="CO5">
            <v>15</v>
          </cell>
          <cell r="CP5">
            <v>43</v>
          </cell>
          <cell r="CQ5">
            <v>96</v>
          </cell>
          <cell r="CR5">
            <v>211</v>
          </cell>
          <cell r="CS5">
            <v>62</v>
          </cell>
          <cell r="CT5">
            <v>64</v>
          </cell>
        </row>
        <row r="6">
          <cell r="C6" t="str">
            <v>CALIFORNIA</v>
          </cell>
          <cell r="D6">
            <v>1338</v>
          </cell>
          <cell r="E6">
            <v>822</v>
          </cell>
          <cell r="F6">
            <v>3410</v>
          </cell>
          <cell r="G6">
            <v>2907</v>
          </cell>
          <cell r="H6">
            <v>1367</v>
          </cell>
          <cell r="I6">
            <v>279049</v>
          </cell>
          <cell r="J6">
            <v>474479</v>
          </cell>
          <cell r="K6">
            <v>2440331</v>
          </cell>
          <cell r="L6">
            <v>2063743</v>
          </cell>
          <cell r="M6">
            <v>908783</v>
          </cell>
          <cell r="N6">
            <v>181820</v>
          </cell>
          <cell r="O6">
            <v>111635</v>
          </cell>
          <cell r="P6">
            <v>341183</v>
          </cell>
          <cell r="Q6">
            <v>156718</v>
          </cell>
          <cell r="R6">
            <v>30596</v>
          </cell>
          <cell r="S6">
            <v>215</v>
          </cell>
          <cell r="T6">
            <v>469</v>
          </cell>
          <cell r="U6">
            <v>2175</v>
          </cell>
          <cell r="V6">
            <v>2010</v>
          </cell>
          <cell r="W6">
            <v>989</v>
          </cell>
          <cell r="X6">
            <v>59</v>
          </cell>
          <cell r="Y6">
            <v>109</v>
          </cell>
          <cell r="Z6">
            <v>532</v>
          </cell>
          <cell r="AA6">
            <v>513</v>
          </cell>
          <cell r="AB6">
            <v>205</v>
          </cell>
          <cell r="AC6">
            <v>803</v>
          </cell>
          <cell r="AD6">
            <v>207</v>
          </cell>
          <cell r="AE6">
            <v>651</v>
          </cell>
          <cell r="AF6">
            <v>341</v>
          </cell>
          <cell r="AG6">
            <v>107</v>
          </cell>
          <cell r="AH6">
            <v>256</v>
          </cell>
          <cell r="AI6">
            <v>37</v>
          </cell>
          <cell r="AJ6">
            <v>52</v>
          </cell>
          <cell r="AK6">
            <v>43</v>
          </cell>
          <cell r="AL6">
            <v>66</v>
          </cell>
          <cell r="AM6">
            <v>406</v>
          </cell>
          <cell r="AN6">
            <v>778</v>
          </cell>
          <cell r="AO6">
            <v>3360</v>
          </cell>
          <cell r="AP6">
            <v>2864</v>
          </cell>
          <cell r="AQ6">
            <v>1334</v>
          </cell>
          <cell r="AR6">
            <v>119</v>
          </cell>
          <cell r="AS6">
            <v>8</v>
          </cell>
          <cell r="AT6">
            <v>3</v>
          </cell>
          <cell r="AU6">
            <v>2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813</v>
          </cell>
          <cell r="BC6">
            <v>36</v>
          </cell>
          <cell r="BD6">
            <v>47</v>
          </cell>
          <cell r="BE6">
            <v>41</v>
          </cell>
          <cell r="BF6">
            <v>33</v>
          </cell>
          <cell r="BG6">
            <v>664</v>
          </cell>
          <cell r="BH6">
            <v>580</v>
          </cell>
          <cell r="BI6">
            <v>1846</v>
          </cell>
          <cell r="BJ6">
            <v>967</v>
          </cell>
          <cell r="BK6">
            <v>199</v>
          </cell>
          <cell r="BL6">
            <v>402</v>
          </cell>
          <cell r="BM6">
            <v>182</v>
          </cell>
          <cell r="BN6">
            <v>994</v>
          </cell>
          <cell r="BO6">
            <v>655</v>
          </cell>
          <cell r="BP6">
            <v>197</v>
          </cell>
          <cell r="BQ6">
            <v>133</v>
          </cell>
          <cell r="BR6">
            <v>43</v>
          </cell>
          <cell r="BS6">
            <v>467</v>
          </cell>
          <cell r="BT6">
            <v>788</v>
          </cell>
          <cell r="BU6">
            <v>332</v>
          </cell>
          <cell r="BV6">
            <v>38</v>
          </cell>
          <cell r="BW6">
            <v>11</v>
          </cell>
          <cell r="BX6">
            <v>100</v>
          </cell>
          <cell r="BY6">
            <v>497</v>
          </cell>
          <cell r="BZ6">
            <v>639</v>
          </cell>
          <cell r="CA6">
            <v>487</v>
          </cell>
          <cell r="CB6">
            <v>369</v>
          </cell>
          <cell r="CC6">
            <v>1461</v>
          </cell>
          <cell r="CD6">
            <v>1106</v>
          </cell>
          <cell r="CE6">
            <v>537</v>
          </cell>
          <cell r="CF6">
            <v>439</v>
          </cell>
          <cell r="CG6">
            <v>241</v>
          </cell>
          <cell r="CH6">
            <v>1277</v>
          </cell>
          <cell r="CI6">
            <v>1383</v>
          </cell>
          <cell r="CJ6">
            <v>657</v>
          </cell>
          <cell r="CK6">
            <v>207</v>
          </cell>
          <cell r="CL6">
            <v>88</v>
          </cell>
          <cell r="CM6">
            <v>302</v>
          </cell>
          <cell r="CN6">
            <v>159</v>
          </cell>
          <cell r="CO6">
            <v>57</v>
          </cell>
          <cell r="CP6">
            <v>205</v>
          </cell>
          <cell r="CQ6">
            <v>124</v>
          </cell>
          <cell r="CR6">
            <v>370</v>
          </cell>
          <cell r="CS6">
            <v>259</v>
          </cell>
          <cell r="CT6">
            <v>116</v>
          </cell>
        </row>
        <row r="7">
          <cell r="C7" t="str">
            <v>COLORADO</v>
          </cell>
          <cell r="D7">
            <v>450</v>
          </cell>
          <cell r="E7">
            <v>388</v>
          </cell>
          <cell r="F7">
            <v>575</v>
          </cell>
          <cell r="G7">
            <v>297</v>
          </cell>
          <cell r="H7">
            <v>170</v>
          </cell>
          <cell r="I7">
            <v>233695</v>
          </cell>
          <cell r="J7">
            <v>186739</v>
          </cell>
          <cell r="K7">
            <v>280635</v>
          </cell>
          <cell r="L7">
            <v>154762</v>
          </cell>
          <cell r="M7">
            <v>53651</v>
          </cell>
          <cell r="N7">
            <v>112085</v>
          </cell>
          <cell r="O7">
            <v>45905</v>
          </cell>
          <cell r="P7">
            <v>41588</v>
          </cell>
          <cell r="Q7">
            <v>11779</v>
          </cell>
          <cell r="R7">
            <v>1457</v>
          </cell>
          <cell r="S7">
            <v>131</v>
          </cell>
          <cell r="T7">
            <v>215</v>
          </cell>
          <cell r="U7">
            <v>395</v>
          </cell>
          <cell r="V7">
            <v>230</v>
          </cell>
          <cell r="W7">
            <v>113</v>
          </cell>
          <cell r="X7">
            <v>98</v>
          </cell>
          <cell r="Y7">
            <v>77</v>
          </cell>
          <cell r="Z7">
            <v>89</v>
          </cell>
          <cell r="AA7">
            <v>13</v>
          </cell>
          <cell r="AB7">
            <v>8</v>
          </cell>
          <cell r="AC7">
            <v>205</v>
          </cell>
          <cell r="AD7">
            <v>78</v>
          </cell>
          <cell r="AE7">
            <v>71</v>
          </cell>
          <cell r="AF7">
            <v>42</v>
          </cell>
          <cell r="AG7">
            <v>32</v>
          </cell>
          <cell r="AH7">
            <v>16</v>
          </cell>
          <cell r="AI7">
            <v>18</v>
          </cell>
          <cell r="AJ7">
            <v>20</v>
          </cell>
          <cell r="AK7">
            <v>12</v>
          </cell>
          <cell r="AL7">
            <v>17</v>
          </cell>
          <cell r="AM7">
            <v>396</v>
          </cell>
          <cell r="AN7">
            <v>376</v>
          </cell>
          <cell r="AO7">
            <v>567</v>
          </cell>
          <cell r="AP7">
            <v>290</v>
          </cell>
          <cell r="AQ7">
            <v>156</v>
          </cell>
          <cell r="AR7">
            <v>3</v>
          </cell>
          <cell r="AS7">
            <v>1</v>
          </cell>
          <cell r="AT7">
            <v>1</v>
          </cell>
          <cell r="AU7">
            <v>1</v>
          </cell>
          <cell r="AV7">
            <v>0</v>
          </cell>
          <cell r="AW7">
            <v>4</v>
          </cell>
          <cell r="AX7">
            <v>1</v>
          </cell>
          <cell r="AY7">
            <v>0</v>
          </cell>
          <cell r="AZ7">
            <v>2</v>
          </cell>
          <cell r="BA7">
            <v>0</v>
          </cell>
          <cell r="BB7">
            <v>47</v>
          </cell>
          <cell r="BC7">
            <v>10</v>
          </cell>
          <cell r="BD7">
            <v>7</v>
          </cell>
          <cell r="BE7">
            <v>4</v>
          </cell>
          <cell r="BF7">
            <v>14</v>
          </cell>
          <cell r="BG7">
            <v>175</v>
          </cell>
          <cell r="BH7">
            <v>115</v>
          </cell>
          <cell r="BI7">
            <v>70</v>
          </cell>
          <cell r="BJ7">
            <v>6</v>
          </cell>
          <cell r="BK7">
            <v>9</v>
          </cell>
          <cell r="BL7">
            <v>122</v>
          </cell>
          <cell r="BM7">
            <v>124</v>
          </cell>
          <cell r="BN7">
            <v>139</v>
          </cell>
          <cell r="BO7">
            <v>39</v>
          </cell>
          <cell r="BP7">
            <v>25</v>
          </cell>
          <cell r="BQ7">
            <v>118</v>
          </cell>
          <cell r="BR7">
            <v>97</v>
          </cell>
          <cell r="BS7">
            <v>210</v>
          </cell>
          <cell r="BT7">
            <v>69</v>
          </cell>
          <cell r="BU7">
            <v>30</v>
          </cell>
          <cell r="BV7">
            <v>33</v>
          </cell>
          <cell r="BW7">
            <v>51</v>
          </cell>
          <cell r="BX7">
            <v>156</v>
          </cell>
          <cell r="BY7">
            <v>183</v>
          </cell>
          <cell r="BZ7">
            <v>101</v>
          </cell>
          <cell r="CA7">
            <v>229</v>
          </cell>
          <cell r="CB7">
            <v>156</v>
          </cell>
          <cell r="CC7">
            <v>153</v>
          </cell>
          <cell r="CD7">
            <v>72</v>
          </cell>
          <cell r="CE7">
            <v>37</v>
          </cell>
          <cell r="CF7">
            <v>80</v>
          </cell>
          <cell r="CG7">
            <v>107</v>
          </cell>
          <cell r="CH7">
            <v>198</v>
          </cell>
          <cell r="CI7">
            <v>125</v>
          </cell>
          <cell r="CJ7">
            <v>61</v>
          </cell>
          <cell r="CK7">
            <v>40</v>
          </cell>
          <cell r="CL7">
            <v>39</v>
          </cell>
          <cell r="CM7">
            <v>76</v>
          </cell>
          <cell r="CN7">
            <v>37</v>
          </cell>
          <cell r="CO7">
            <v>21</v>
          </cell>
          <cell r="CP7">
            <v>101</v>
          </cell>
          <cell r="CQ7">
            <v>86</v>
          </cell>
          <cell r="CR7">
            <v>148</v>
          </cell>
          <cell r="CS7">
            <v>63</v>
          </cell>
          <cell r="CT7">
            <v>51</v>
          </cell>
        </row>
        <row r="8">
          <cell r="C8" t="str">
            <v>CONNECTICUT</v>
          </cell>
          <cell r="D8">
            <v>35</v>
          </cell>
          <cell r="E8">
            <v>51</v>
          </cell>
          <cell r="F8">
            <v>233</v>
          </cell>
          <cell r="G8">
            <v>333</v>
          </cell>
          <cell r="H8">
            <v>361</v>
          </cell>
          <cell r="I8">
            <v>18301</v>
          </cell>
          <cell r="J8">
            <v>29353</v>
          </cell>
          <cell r="K8">
            <v>136673</v>
          </cell>
          <cell r="L8">
            <v>179306</v>
          </cell>
          <cell r="M8">
            <v>154571</v>
          </cell>
          <cell r="N8">
            <v>7183</v>
          </cell>
          <cell r="O8">
            <v>6988</v>
          </cell>
          <cell r="P8">
            <v>18855</v>
          </cell>
          <cell r="Q8">
            <v>12607</v>
          </cell>
          <cell r="R8">
            <v>5051</v>
          </cell>
          <cell r="S8">
            <v>7</v>
          </cell>
          <cell r="T8">
            <v>25</v>
          </cell>
          <cell r="U8">
            <v>108</v>
          </cell>
          <cell r="V8">
            <v>190</v>
          </cell>
          <cell r="W8">
            <v>283</v>
          </cell>
          <cell r="X8">
            <v>0</v>
          </cell>
          <cell r="Y8">
            <v>5</v>
          </cell>
          <cell r="Z8">
            <v>46</v>
          </cell>
          <cell r="AA8">
            <v>71</v>
          </cell>
          <cell r="AB8">
            <v>63</v>
          </cell>
          <cell r="AC8">
            <v>28</v>
          </cell>
          <cell r="AD8">
            <v>20</v>
          </cell>
          <cell r="AE8">
            <v>78</v>
          </cell>
          <cell r="AF8">
            <v>64</v>
          </cell>
          <cell r="AG8">
            <v>15</v>
          </cell>
          <cell r="AH8">
            <v>0</v>
          </cell>
          <cell r="AI8">
            <v>1</v>
          </cell>
          <cell r="AJ8">
            <v>1</v>
          </cell>
          <cell r="AK8">
            <v>8</v>
          </cell>
          <cell r="AL8">
            <v>0</v>
          </cell>
          <cell r="AM8">
            <v>31</v>
          </cell>
          <cell r="AN8">
            <v>49</v>
          </cell>
          <cell r="AO8">
            <v>223</v>
          </cell>
          <cell r="AP8">
            <v>328</v>
          </cell>
          <cell r="AQ8">
            <v>361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2</v>
          </cell>
          <cell r="AY8">
            <v>10</v>
          </cell>
          <cell r="AZ8">
            <v>5</v>
          </cell>
          <cell r="BA8">
            <v>0</v>
          </cell>
          <cell r="BB8">
            <v>4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18</v>
          </cell>
          <cell r="BH8">
            <v>22</v>
          </cell>
          <cell r="BI8">
            <v>49</v>
          </cell>
          <cell r="BJ8">
            <v>17</v>
          </cell>
          <cell r="BK8">
            <v>7</v>
          </cell>
          <cell r="BL8">
            <v>14</v>
          </cell>
          <cell r="BM8">
            <v>19</v>
          </cell>
          <cell r="BN8">
            <v>93</v>
          </cell>
          <cell r="BO8">
            <v>75</v>
          </cell>
          <cell r="BP8">
            <v>11</v>
          </cell>
          <cell r="BQ8">
            <v>2</v>
          </cell>
          <cell r="BR8">
            <v>9</v>
          </cell>
          <cell r="BS8">
            <v>62</v>
          </cell>
          <cell r="BT8">
            <v>115</v>
          </cell>
          <cell r="BU8">
            <v>59</v>
          </cell>
          <cell r="BV8">
            <v>1</v>
          </cell>
          <cell r="BW8">
            <v>1</v>
          </cell>
          <cell r="BX8">
            <v>29</v>
          </cell>
          <cell r="BY8">
            <v>126</v>
          </cell>
          <cell r="BZ8">
            <v>284</v>
          </cell>
          <cell r="CA8">
            <v>24</v>
          </cell>
          <cell r="CB8">
            <v>35</v>
          </cell>
          <cell r="CC8">
            <v>98</v>
          </cell>
          <cell r="CD8">
            <v>99</v>
          </cell>
          <cell r="CE8">
            <v>40</v>
          </cell>
          <cell r="CF8">
            <v>8</v>
          </cell>
          <cell r="CG8">
            <v>14</v>
          </cell>
          <cell r="CH8">
            <v>104</v>
          </cell>
          <cell r="CI8">
            <v>174</v>
          </cell>
          <cell r="CJ8">
            <v>231</v>
          </cell>
          <cell r="CK8">
            <v>2</v>
          </cell>
          <cell r="CL8">
            <v>2</v>
          </cell>
          <cell r="CM8">
            <v>10</v>
          </cell>
          <cell r="CN8">
            <v>12</v>
          </cell>
          <cell r="CO8">
            <v>11</v>
          </cell>
          <cell r="CP8">
            <v>1</v>
          </cell>
          <cell r="CQ8">
            <v>0</v>
          </cell>
          <cell r="CR8">
            <v>21</v>
          </cell>
          <cell r="CS8">
            <v>48</v>
          </cell>
          <cell r="CT8">
            <v>79</v>
          </cell>
        </row>
        <row r="9">
          <cell r="C9" t="str">
            <v>DELAWARE</v>
          </cell>
          <cell r="D9">
            <v>32</v>
          </cell>
          <cell r="E9">
            <v>39</v>
          </cell>
          <cell r="F9">
            <v>104</v>
          </cell>
          <cell r="G9">
            <v>31</v>
          </cell>
          <cell r="H9">
            <v>10</v>
          </cell>
          <cell r="I9">
            <v>13759</v>
          </cell>
          <cell r="J9">
            <v>25910</v>
          </cell>
          <cell r="K9">
            <v>65866</v>
          </cell>
          <cell r="L9">
            <v>20085</v>
          </cell>
          <cell r="M9">
            <v>10345</v>
          </cell>
          <cell r="N9">
            <v>6205</v>
          </cell>
          <cell r="O9">
            <v>6405</v>
          </cell>
          <cell r="P9">
            <v>9576</v>
          </cell>
          <cell r="Q9">
            <v>1530</v>
          </cell>
          <cell r="R9">
            <v>338</v>
          </cell>
          <cell r="S9">
            <v>10</v>
          </cell>
          <cell r="T9">
            <v>14</v>
          </cell>
          <cell r="U9">
            <v>72</v>
          </cell>
          <cell r="V9">
            <v>22</v>
          </cell>
          <cell r="W9">
            <v>6</v>
          </cell>
          <cell r="X9">
            <v>3</v>
          </cell>
          <cell r="Y9">
            <v>11</v>
          </cell>
          <cell r="Z9">
            <v>22</v>
          </cell>
          <cell r="AA9">
            <v>2</v>
          </cell>
          <cell r="AB9">
            <v>0</v>
          </cell>
          <cell r="AC9">
            <v>13</v>
          </cell>
          <cell r="AD9">
            <v>12</v>
          </cell>
          <cell r="AE9">
            <v>10</v>
          </cell>
          <cell r="AF9">
            <v>5</v>
          </cell>
          <cell r="AG9">
            <v>2</v>
          </cell>
          <cell r="AH9">
            <v>6</v>
          </cell>
          <cell r="AI9">
            <v>2</v>
          </cell>
          <cell r="AJ9">
            <v>0</v>
          </cell>
          <cell r="AK9">
            <v>2</v>
          </cell>
          <cell r="AL9">
            <v>2</v>
          </cell>
          <cell r="AM9">
            <v>22</v>
          </cell>
          <cell r="AN9">
            <v>35</v>
          </cell>
          <cell r="AO9">
            <v>101</v>
          </cell>
          <cell r="AP9">
            <v>28</v>
          </cell>
          <cell r="AQ9">
            <v>9</v>
          </cell>
          <cell r="AR9">
            <v>8</v>
          </cell>
          <cell r="AS9">
            <v>3</v>
          </cell>
          <cell r="AT9">
            <v>0</v>
          </cell>
          <cell r="AU9">
            <v>1</v>
          </cell>
          <cell r="AV9">
            <v>0</v>
          </cell>
          <cell r="AW9">
            <v>0</v>
          </cell>
          <cell r="AX9">
            <v>1</v>
          </cell>
          <cell r="AY9">
            <v>3</v>
          </cell>
          <cell r="AZ9">
            <v>1</v>
          </cell>
          <cell r="BA9">
            <v>1</v>
          </cell>
          <cell r="BB9">
            <v>2</v>
          </cell>
          <cell r="BC9">
            <v>0</v>
          </cell>
          <cell r="BD9">
            <v>0</v>
          </cell>
          <cell r="BE9">
            <v>1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9</v>
          </cell>
          <cell r="CB9">
            <v>9</v>
          </cell>
          <cell r="CC9">
            <v>14</v>
          </cell>
          <cell r="CD9">
            <v>2</v>
          </cell>
          <cell r="CE9">
            <v>1</v>
          </cell>
          <cell r="CF9">
            <v>17</v>
          </cell>
          <cell r="CG9">
            <v>24</v>
          </cell>
          <cell r="CH9">
            <v>49</v>
          </cell>
          <cell r="CI9">
            <v>16</v>
          </cell>
          <cell r="CJ9">
            <v>6</v>
          </cell>
          <cell r="CK9">
            <v>2</v>
          </cell>
          <cell r="CL9">
            <v>3</v>
          </cell>
          <cell r="CM9">
            <v>23</v>
          </cell>
          <cell r="CN9">
            <v>5</v>
          </cell>
          <cell r="CO9">
            <v>1</v>
          </cell>
          <cell r="CP9">
            <v>4</v>
          </cell>
          <cell r="CQ9">
            <v>3</v>
          </cell>
          <cell r="CR9">
            <v>18</v>
          </cell>
          <cell r="CS9">
            <v>8</v>
          </cell>
          <cell r="CT9">
            <v>2</v>
          </cell>
        </row>
        <row r="10">
          <cell r="C10" t="str">
            <v>DISTRICT OF COLUMBIA</v>
          </cell>
          <cell r="D10">
            <v>57</v>
          </cell>
          <cell r="E10">
            <v>56</v>
          </cell>
          <cell r="F10">
            <v>53</v>
          </cell>
          <cell r="G10">
            <v>32</v>
          </cell>
          <cell r="H10">
            <v>18</v>
          </cell>
          <cell r="I10">
            <v>23540</v>
          </cell>
          <cell r="J10">
            <v>20475</v>
          </cell>
          <cell r="K10">
            <v>21610</v>
          </cell>
          <cell r="L10">
            <v>12286</v>
          </cell>
          <cell r="M10">
            <v>7611</v>
          </cell>
          <cell r="N10">
            <v>14228</v>
          </cell>
          <cell r="O10">
            <v>5055</v>
          </cell>
          <cell r="P10">
            <v>3122</v>
          </cell>
          <cell r="Q10">
            <v>918</v>
          </cell>
          <cell r="R10">
            <v>257</v>
          </cell>
          <cell r="S10">
            <v>14</v>
          </cell>
          <cell r="T10">
            <v>38</v>
          </cell>
          <cell r="U10">
            <v>40</v>
          </cell>
          <cell r="V10">
            <v>28</v>
          </cell>
          <cell r="W10">
            <v>17</v>
          </cell>
          <cell r="X10">
            <v>11</v>
          </cell>
          <cell r="Y10">
            <v>13</v>
          </cell>
          <cell r="Z10">
            <v>8</v>
          </cell>
          <cell r="AA10">
            <v>2</v>
          </cell>
          <cell r="AB10">
            <v>1</v>
          </cell>
          <cell r="AC10">
            <v>30</v>
          </cell>
          <cell r="AD10">
            <v>5</v>
          </cell>
          <cell r="AE10">
            <v>5</v>
          </cell>
          <cell r="AF10">
            <v>2</v>
          </cell>
          <cell r="AG10">
            <v>0</v>
          </cell>
          <cell r="AH10">
            <v>2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52</v>
          </cell>
          <cell r="AN10">
            <v>56</v>
          </cell>
          <cell r="AO10">
            <v>53</v>
          </cell>
          <cell r="AP10">
            <v>32</v>
          </cell>
          <cell r="AQ10">
            <v>18</v>
          </cell>
          <cell r="AR10">
            <v>2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3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57</v>
          </cell>
          <cell r="CB10">
            <v>56</v>
          </cell>
          <cell r="CC10">
            <v>53</v>
          </cell>
          <cell r="CD10">
            <v>32</v>
          </cell>
          <cell r="CE10">
            <v>18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</row>
        <row r="11">
          <cell r="C11" t="str">
            <v>FLORIDA</v>
          </cell>
          <cell r="D11">
            <v>943</v>
          </cell>
          <cell r="E11">
            <v>870</v>
          </cell>
          <cell r="F11">
            <v>1271</v>
          </cell>
          <cell r="G11">
            <v>473</v>
          </cell>
          <cell r="H11">
            <v>196</v>
          </cell>
          <cell r="I11">
            <v>558795</v>
          </cell>
          <cell r="J11">
            <v>734106</v>
          </cell>
          <cell r="K11">
            <v>1041631</v>
          </cell>
          <cell r="L11">
            <v>357815</v>
          </cell>
          <cell r="M11">
            <v>126999</v>
          </cell>
          <cell r="N11">
            <v>243756</v>
          </cell>
          <cell r="O11">
            <v>180898</v>
          </cell>
          <cell r="P11">
            <v>155085</v>
          </cell>
          <cell r="Q11">
            <v>27809</v>
          </cell>
          <cell r="R11">
            <v>4293</v>
          </cell>
          <cell r="S11">
            <v>306</v>
          </cell>
          <cell r="T11">
            <v>548</v>
          </cell>
          <cell r="U11">
            <v>875</v>
          </cell>
          <cell r="V11">
            <v>331</v>
          </cell>
          <cell r="W11">
            <v>105</v>
          </cell>
          <cell r="X11">
            <v>116</v>
          </cell>
          <cell r="Y11">
            <v>141</v>
          </cell>
          <cell r="Z11">
            <v>231</v>
          </cell>
          <cell r="AA11">
            <v>70</v>
          </cell>
          <cell r="AB11">
            <v>32</v>
          </cell>
          <cell r="AC11">
            <v>398</v>
          </cell>
          <cell r="AD11">
            <v>162</v>
          </cell>
          <cell r="AE11">
            <v>140</v>
          </cell>
          <cell r="AF11">
            <v>58</v>
          </cell>
          <cell r="AG11">
            <v>45</v>
          </cell>
          <cell r="AH11">
            <v>123</v>
          </cell>
          <cell r="AI11">
            <v>19</v>
          </cell>
          <cell r="AJ11">
            <v>25</v>
          </cell>
          <cell r="AK11">
            <v>14</v>
          </cell>
          <cell r="AL11">
            <v>14</v>
          </cell>
          <cell r="AM11">
            <v>608</v>
          </cell>
          <cell r="AN11">
            <v>844</v>
          </cell>
          <cell r="AO11">
            <v>1250</v>
          </cell>
          <cell r="AP11">
            <v>458</v>
          </cell>
          <cell r="AQ11">
            <v>175</v>
          </cell>
          <cell r="AR11">
            <v>82</v>
          </cell>
          <cell r="AS11">
            <v>14</v>
          </cell>
          <cell r="AT11">
            <v>7</v>
          </cell>
          <cell r="AU11">
            <v>4</v>
          </cell>
          <cell r="AV11">
            <v>3</v>
          </cell>
          <cell r="AW11">
            <v>4</v>
          </cell>
          <cell r="AX11">
            <v>1</v>
          </cell>
          <cell r="AY11">
            <v>2</v>
          </cell>
          <cell r="AZ11">
            <v>2</v>
          </cell>
          <cell r="BA11">
            <v>1</v>
          </cell>
          <cell r="BB11">
            <v>249</v>
          </cell>
          <cell r="BC11">
            <v>11</v>
          </cell>
          <cell r="BD11">
            <v>12</v>
          </cell>
          <cell r="BE11">
            <v>9</v>
          </cell>
          <cell r="BF11">
            <v>17</v>
          </cell>
          <cell r="BG11">
            <v>409</v>
          </cell>
          <cell r="BH11">
            <v>330</v>
          </cell>
          <cell r="BI11">
            <v>333</v>
          </cell>
          <cell r="BJ11">
            <v>75</v>
          </cell>
          <cell r="BK11">
            <v>17</v>
          </cell>
          <cell r="BL11">
            <v>356</v>
          </cell>
          <cell r="BM11">
            <v>394</v>
          </cell>
          <cell r="BN11">
            <v>475</v>
          </cell>
          <cell r="BO11">
            <v>89</v>
          </cell>
          <cell r="BP11">
            <v>34</v>
          </cell>
          <cell r="BQ11">
            <v>103</v>
          </cell>
          <cell r="BR11">
            <v>121</v>
          </cell>
          <cell r="BS11">
            <v>364</v>
          </cell>
          <cell r="BT11">
            <v>190</v>
          </cell>
          <cell r="BU11">
            <v>71</v>
          </cell>
          <cell r="BV11">
            <v>62</v>
          </cell>
          <cell r="BW11">
            <v>23</v>
          </cell>
          <cell r="BX11">
            <v>99</v>
          </cell>
          <cell r="BY11">
            <v>119</v>
          </cell>
          <cell r="BZ11">
            <v>74</v>
          </cell>
          <cell r="CA11">
            <v>347</v>
          </cell>
          <cell r="CB11">
            <v>233</v>
          </cell>
          <cell r="CC11">
            <v>297</v>
          </cell>
          <cell r="CD11">
            <v>105</v>
          </cell>
          <cell r="CE11">
            <v>56</v>
          </cell>
          <cell r="CF11">
            <v>376</v>
          </cell>
          <cell r="CG11">
            <v>440</v>
          </cell>
          <cell r="CH11">
            <v>784</v>
          </cell>
          <cell r="CI11">
            <v>314</v>
          </cell>
          <cell r="CJ11">
            <v>121</v>
          </cell>
          <cell r="CK11">
            <v>75</v>
          </cell>
          <cell r="CL11">
            <v>61</v>
          </cell>
          <cell r="CM11">
            <v>47</v>
          </cell>
          <cell r="CN11">
            <v>12</v>
          </cell>
          <cell r="CO11">
            <v>6</v>
          </cell>
          <cell r="CP11">
            <v>145</v>
          </cell>
          <cell r="CQ11">
            <v>136</v>
          </cell>
          <cell r="CR11">
            <v>143</v>
          </cell>
          <cell r="CS11">
            <v>42</v>
          </cell>
          <cell r="CT11">
            <v>13</v>
          </cell>
        </row>
        <row r="12">
          <cell r="C12" t="str">
            <v>GEORGIA</v>
          </cell>
          <cell r="D12">
            <v>142</v>
          </cell>
          <cell r="E12">
            <v>285</v>
          </cell>
          <cell r="F12">
            <v>1001</v>
          </cell>
          <cell r="G12">
            <v>598</v>
          </cell>
          <cell r="H12">
            <v>235</v>
          </cell>
          <cell r="I12">
            <v>88638</v>
          </cell>
          <cell r="J12">
            <v>244423</v>
          </cell>
          <cell r="K12">
            <v>776375</v>
          </cell>
          <cell r="L12">
            <v>472321</v>
          </cell>
          <cell r="M12">
            <v>183542</v>
          </cell>
          <cell r="N12">
            <v>40129</v>
          </cell>
          <cell r="O12">
            <v>58789</v>
          </cell>
          <cell r="P12">
            <v>110599</v>
          </cell>
          <cell r="Q12">
            <v>36225</v>
          </cell>
          <cell r="R12">
            <v>5981</v>
          </cell>
          <cell r="S12">
            <v>37</v>
          </cell>
          <cell r="T12">
            <v>126</v>
          </cell>
          <cell r="U12">
            <v>577</v>
          </cell>
          <cell r="V12">
            <v>413</v>
          </cell>
          <cell r="W12">
            <v>157</v>
          </cell>
          <cell r="X12">
            <v>17</v>
          </cell>
          <cell r="Y12">
            <v>43</v>
          </cell>
          <cell r="Z12">
            <v>238</v>
          </cell>
          <cell r="AA12">
            <v>134</v>
          </cell>
          <cell r="AB12">
            <v>48</v>
          </cell>
          <cell r="AC12">
            <v>85</v>
          </cell>
          <cell r="AD12">
            <v>113</v>
          </cell>
          <cell r="AE12">
            <v>180</v>
          </cell>
          <cell r="AF12">
            <v>48</v>
          </cell>
          <cell r="AG12">
            <v>24</v>
          </cell>
          <cell r="AH12">
            <v>3</v>
          </cell>
          <cell r="AI12">
            <v>3</v>
          </cell>
          <cell r="AJ12">
            <v>6</v>
          </cell>
          <cell r="AK12">
            <v>3</v>
          </cell>
          <cell r="AL12">
            <v>6</v>
          </cell>
          <cell r="AM12">
            <v>133</v>
          </cell>
          <cell r="AN12">
            <v>282</v>
          </cell>
          <cell r="AO12">
            <v>997</v>
          </cell>
          <cell r="AP12">
            <v>597</v>
          </cell>
          <cell r="AQ12">
            <v>232</v>
          </cell>
          <cell r="AR12">
            <v>0</v>
          </cell>
          <cell r="AS12">
            <v>2</v>
          </cell>
          <cell r="AT12">
            <v>3</v>
          </cell>
          <cell r="AU12">
            <v>1</v>
          </cell>
          <cell r="AV12">
            <v>1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9</v>
          </cell>
          <cell r="BC12">
            <v>1</v>
          </cell>
          <cell r="BD12">
            <v>1</v>
          </cell>
          <cell r="BE12">
            <v>0</v>
          </cell>
          <cell r="BF12">
            <v>2</v>
          </cell>
          <cell r="BG12">
            <v>112</v>
          </cell>
          <cell r="BH12">
            <v>196</v>
          </cell>
          <cell r="BI12">
            <v>482</v>
          </cell>
          <cell r="BJ12">
            <v>153</v>
          </cell>
          <cell r="BK12">
            <v>48</v>
          </cell>
          <cell r="BL12">
            <v>19</v>
          </cell>
          <cell r="BM12">
            <v>71</v>
          </cell>
          <cell r="BN12">
            <v>335</v>
          </cell>
          <cell r="BO12">
            <v>160</v>
          </cell>
          <cell r="BP12">
            <v>29</v>
          </cell>
          <cell r="BQ12">
            <v>8</v>
          </cell>
          <cell r="BR12">
            <v>15</v>
          </cell>
          <cell r="BS12">
            <v>153</v>
          </cell>
          <cell r="BT12">
            <v>179</v>
          </cell>
          <cell r="BU12">
            <v>49</v>
          </cell>
          <cell r="BV12">
            <v>1</v>
          </cell>
          <cell r="BW12">
            <v>1</v>
          </cell>
          <cell r="BX12">
            <v>27</v>
          </cell>
          <cell r="BY12">
            <v>104</v>
          </cell>
          <cell r="BZ12">
            <v>105</v>
          </cell>
          <cell r="CA12">
            <v>57</v>
          </cell>
          <cell r="CB12">
            <v>74</v>
          </cell>
          <cell r="CC12">
            <v>141</v>
          </cell>
          <cell r="CD12">
            <v>80</v>
          </cell>
          <cell r="CE12">
            <v>52</v>
          </cell>
          <cell r="CF12">
            <v>56</v>
          </cell>
          <cell r="CG12">
            <v>99</v>
          </cell>
          <cell r="CH12">
            <v>314</v>
          </cell>
          <cell r="CI12">
            <v>265</v>
          </cell>
          <cell r="CJ12">
            <v>127</v>
          </cell>
          <cell r="CK12">
            <v>17</v>
          </cell>
          <cell r="CL12">
            <v>34</v>
          </cell>
          <cell r="CM12">
            <v>140</v>
          </cell>
          <cell r="CN12">
            <v>62</v>
          </cell>
          <cell r="CO12">
            <v>12</v>
          </cell>
          <cell r="CP12">
            <v>12</v>
          </cell>
          <cell r="CQ12">
            <v>78</v>
          </cell>
          <cell r="CR12">
            <v>406</v>
          </cell>
          <cell r="CS12">
            <v>191</v>
          </cell>
          <cell r="CT12">
            <v>44</v>
          </cell>
        </row>
        <row r="13">
          <cell r="C13" t="str">
            <v>HAWAII</v>
          </cell>
          <cell r="D13">
            <v>38</v>
          </cell>
          <cell r="E13">
            <v>61</v>
          </cell>
          <cell r="F13">
            <v>137</v>
          </cell>
          <cell r="G13">
            <v>36</v>
          </cell>
          <cell r="H13">
            <v>10</v>
          </cell>
          <cell r="I13">
            <v>21139</v>
          </cell>
          <cell r="J13">
            <v>41137</v>
          </cell>
          <cell r="K13">
            <v>87937</v>
          </cell>
          <cell r="L13">
            <v>21786</v>
          </cell>
          <cell r="M13">
            <v>4950</v>
          </cell>
          <cell r="N13">
            <v>8424</v>
          </cell>
          <cell r="O13">
            <v>10007</v>
          </cell>
          <cell r="P13">
            <v>13082</v>
          </cell>
          <cell r="Q13">
            <v>1803</v>
          </cell>
          <cell r="R13">
            <v>177</v>
          </cell>
          <cell r="S13">
            <v>19</v>
          </cell>
          <cell r="T13">
            <v>27</v>
          </cell>
          <cell r="U13">
            <v>98</v>
          </cell>
          <cell r="V13">
            <v>29</v>
          </cell>
          <cell r="W13">
            <v>10</v>
          </cell>
          <cell r="X13">
            <v>4</v>
          </cell>
          <cell r="Y13">
            <v>9</v>
          </cell>
          <cell r="Z13">
            <v>21</v>
          </cell>
          <cell r="AA13">
            <v>6</v>
          </cell>
          <cell r="AB13">
            <v>0</v>
          </cell>
          <cell r="AC13">
            <v>10</v>
          </cell>
          <cell r="AD13">
            <v>19</v>
          </cell>
          <cell r="AE13">
            <v>12</v>
          </cell>
          <cell r="AF13">
            <v>1</v>
          </cell>
          <cell r="AG13">
            <v>0</v>
          </cell>
          <cell r="AH13">
            <v>5</v>
          </cell>
          <cell r="AI13">
            <v>6</v>
          </cell>
          <cell r="AJ13">
            <v>6</v>
          </cell>
          <cell r="AK13">
            <v>0</v>
          </cell>
          <cell r="AL13">
            <v>0</v>
          </cell>
          <cell r="AM13">
            <v>37</v>
          </cell>
          <cell r="AN13">
            <v>60</v>
          </cell>
          <cell r="AO13">
            <v>137</v>
          </cell>
          <cell r="AP13">
            <v>36</v>
          </cell>
          <cell r="AQ13">
            <v>10</v>
          </cell>
          <cell r="AR13">
            <v>0</v>
          </cell>
          <cell r="AS13">
            <v>1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1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19</v>
          </cell>
          <cell r="BH13">
            <v>7</v>
          </cell>
          <cell r="BI13">
            <v>10</v>
          </cell>
          <cell r="BJ13">
            <v>1</v>
          </cell>
          <cell r="BK13">
            <v>0</v>
          </cell>
          <cell r="BL13">
            <v>18</v>
          </cell>
          <cell r="BM13">
            <v>32</v>
          </cell>
          <cell r="BN13">
            <v>67</v>
          </cell>
          <cell r="BO13">
            <v>5</v>
          </cell>
          <cell r="BP13">
            <v>0</v>
          </cell>
          <cell r="BQ13">
            <v>1</v>
          </cell>
          <cell r="BR13">
            <v>20</v>
          </cell>
          <cell r="BS13">
            <v>48</v>
          </cell>
          <cell r="BT13">
            <v>18</v>
          </cell>
          <cell r="BU13">
            <v>2</v>
          </cell>
          <cell r="BV13">
            <v>0</v>
          </cell>
          <cell r="BW13">
            <v>2</v>
          </cell>
          <cell r="BX13">
            <v>12</v>
          </cell>
          <cell r="BY13">
            <v>12</v>
          </cell>
          <cell r="BZ13">
            <v>8</v>
          </cell>
          <cell r="CA13">
            <v>5</v>
          </cell>
          <cell r="CB13">
            <v>14</v>
          </cell>
          <cell r="CC13">
            <v>32</v>
          </cell>
          <cell r="CD13">
            <v>11</v>
          </cell>
          <cell r="CE13">
            <v>5</v>
          </cell>
          <cell r="CF13">
            <v>11</v>
          </cell>
          <cell r="CG13">
            <v>12</v>
          </cell>
          <cell r="CH13">
            <v>59</v>
          </cell>
          <cell r="CI13">
            <v>19</v>
          </cell>
          <cell r="CJ13">
            <v>5</v>
          </cell>
          <cell r="CK13">
            <v>8</v>
          </cell>
          <cell r="CL13">
            <v>23</v>
          </cell>
          <cell r="CM13">
            <v>33</v>
          </cell>
          <cell r="CN13">
            <v>3</v>
          </cell>
          <cell r="CO13">
            <v>0</v>
          </cell>
          <cell r="CP13">
            <v>14</v>
          </cell>
          <cell r="CQ13">
            <v>12</v>
          </cell>
          <cell r="CR13">
            <v>13</v>
          </cell>
          <cell r="CS13">
            <v>3</v>
          </cell>
          <cell r="CT13">
            <v>0</v>
          </cell>
        </row>
        <row r="14">
          <cell r="C14" t="str">
            <v>IDAHO</v>
          </cell>
          <cell r="D14">
            <v>6</v>
          </cell>
          <cell r="E14">
            <v>5</v>
          </cell>
          <cell r="F14">
            <v>20</v>
          </cell>
          <cell r="G14">
            <v>127</v>
          </cell>
          <cell r="H14">
            <v>494</v>
          </cell>
          <cell r="I14">
            <v>32</v>
          </cell>
          <cell r="J14">
            <v>150</v>
          </cell>
          <cell r="K14">
            <v>1159</v>
          </cell>
          <cell r="L14">
            <v>28294</v>
          </cell>
          <cell r="M14">
            <v>264939</v>
          </cell>
          <cell r="N14">
            <v>38</v>
          </cell>
          <cell r="O14">
            <v>37</v>
          </cell>
          <cell r="P14">
            <v>144</v>
          </cell>
          <cell r="Q14">
            <v>1762</v>
          </cell>
          <cell r="R14">
            <v>7150</v>
          </cell>
          <cell r="S14">
            <v>3</v>
          </cell>
          <cell r="T14">
            <v>2</v>
          </cell>
          <cell r="U14">
            <v>14</v>
          </cell>
          <cell r="V14">
            <v>76</v>
          </cell>
          <cell r="W14">
            <v>277</v>
          </cell>
          <cell r="X14">
            <v>0</v>
          </cell>
          <cell r="Y14">
            <v>1</v>
          </cell>
          <cell r="Z14">
            <v>1</v>
          </cell>
          <cell r="AA14">
            <v>15</v>
          </cell>
          <cell r="AB14">
            <v>91</v>
          </cell>
          <cell r="AC14">
            <v>1</v>
          </cell>
          <cell r="AD14">
            <v>1</v>
          </cell>
          <cell r="AE14">
            <v>3</v>
          </cell>
          <cell r="AF14">
            <v>29</v>
          </cell>
          <cell r="AG14">
            <v>97</v>
          </cell>
          <cell r="AH14">
            <v>2</v>
          </cell>
          <cell r="AI14">
            <v>1</v>
          </cell>
          <cell r="AJ14">
            <v>2</v>
          </cell>
          <cell r="AK14">
            <v>7</v>
          </cell>
          <cell r="AL14">
            <v>29</v>
          </cell>
          <cell r="AM14">
            <v>4</v>
          </cell>
          <cell r="AN14">
            <v>4</v>
          </cell>
          <cell r="AO14">
            <v>16</v>
          </cell>
          <cell r="AP14">
            <v>126</v>
          </cell>
          <cell r="AQ14">
            <v>493</v>
          </cell>
          <cell r="AR14">
            <v>1</v>
          </cell>
          <cell r="AS14">
            <v>1</v>
          </cell>
          <cell r="AT14">
            <v>4</v>
          </cell>
          <cell r="AU14">
            <v>0</v>
          </cell>
          <cell r="AV14">
            <v>1</v>
          </cell>
          <cell r="AW14">
            <v>1</v>
          </cell>
          <cell r="AX14">
            <v>0</v>
          </cell>
          <cell r="AY14">
            <v>0</v>
          </cell>
          <cell r="AZ14">
            <v>1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</v>
          </cell>
          <cell r="BI14">
            <v>1</v>
          </cell>
          <cell r="BJ14">
            <v>22</v>
          </cell>
          <cell r="BK14">
            <v>29</v>
          </cell>
          <cell r="BL14">
            <v>0</v>
          </cell>
          <cell r="BM14">
            <v>1</v>
          </cell>
          <cell r="BN14">
            <v>8</v>
          </cell>
          <cell r="BO14">
            <v>59</v>
          </cell>
          <cell r="BP14">
            <v>137</v>
          </cell>
          <cell r="BQ14">
            <v>0</v>
          </cell>
          <cell r="BR14">
            <v>1</v>
          </cell>
          <cell r="BS14">
            <v>8</v>
          </cell>
          <cell r="BT14">
            <v>41</v>
          </cell>
          <cell r="BU14">
            <v>257</v>
          </cell>
          <cell r="BV14">
            <v>1</v>
          </cell>
          <cell r="BW14">
            <v>1</v>
          </cell>
          <cell r="BX14">
            <v>1</v>
          </cell>
          <cell r="BY14">
            <v>5</v>
          </cell>
          <cell r="BZ14">
            <v>71</v>
          </cell>
          <cell r="CA14">
            <v>1</v>
          </cell>
          <cell r="CB14">
            <v>1</v>
          </cell>
          <cell r="CC14">
            <v>1</v>
          </cell>
          <cell r="CD14">
            <v>20</v>
          </cell>
          <cell r="CE14">
            <v>97</v>
          </cell>
          <cell r="CF14">
            <v>1</v>
          </cell>
          <cell r="CG14">
            <v>1</v>
          </cell>
          <cell r="CH14">
            <v>1</v>
          </cell>
          <cell r="CI14">
            <v>10</v>
          </cell>
          <cell r="CJ14">
            <v>105</v>
          </cell>
          <cell r="CK14">
            <v>2</v>
          </cell>
          <cell r="CL14">
            <v>1</v>
          </cell>
          <cell r="CM14">
            <v>4</v>
          </cell>
          <cell r="CN14">
            <v>22</v>
          </cell>
          <cell r="CO14">
            <v>120</v>
          </cell>
          <cell r="CP14">
            <v>2</v>
          </cell>
          <cell r="CQ14">
            <v>2</v>
          </cell>
          <cell r="CR14">
            <v>14</v>
          </cell>
          <cell r="CS14">
            <v>75</v>
          </cell>
          <cell r="CT14">
            <v>172</v>
          </cell>
        </row>
        <row r="15">
          <cell r="C15" t="str">
            <v>ILLINOIS</v>
          </cell>
          <cell r="D15">
            <v>459</v>
          </cell>
          <cell r="E15">
            <v>490</v>
          </cell>
          <cell r="F15">
            <v>1526</v>
          </cell>
          <cell r="G15">
            <v>1086</v>
          </cell>
          <cell r="H15">
            <v>468</v>
          </cell>
          <cell r="I15">
            <v>236489</v>
          </cell>
          <cell r="J15">
            <v>257822</v>
          </cell>
          <cell r="K15">
            <v>787674</v>
          </cell>
          <cell r="L15">
            <v>492011</v>
          </cell>
          <cell r="M15">
            <v>188751</v>
          </cell>
          <cell r="N15">
            <v>108950</v>
          </cell>
          <cell r="O15">
            <v>62096</v>
          </cell>
          <cell r="P15">
            <v>112452</v>
          </cell>
          <cell r="Q15">
            <v>37162</v>
          </cell>
          <cell r="R15">
            <v>6144</v>
          </cell>
          <cell r="S15">
            <v>112</v>
          </cell>
          <cell r="T15">
            <v>194</v>
          </cell>
          <cell r="U15">
            <v>883</v>
          </cell>
          <cell r="V15">
            <v>819</v>
          </cell>
          <cell r="W15">
            <v>348</v>
          </cell>
          <cell r="X15">
            <v>49</v>
          </cell>
          <cell r="Y15">
            <v>83</v>
          </cell>
          <cell r="Z15">
            <v>311</v>
          </cell>
          <cell r="AA15">
            <v>201</v>
          </cell>
          <cell r="AB15">
            <v>74</v>
          </cell>
          <cell r="AC15">
            <v>274</v>
          </cell>
          <cell r="AD15">
            <v>196</v>
          </cell>
          <cell r="AE15">
            <v>305</v>
          </cell>
          <cell r="AF15">
            <v>56</v>
          </cell>
          <cell r="AG15">
            <v>37</v>
          </cell>
          <cell r="AH15">
            <v>13</v>
          </cell>
          <cell r="AI15">
            <v>3</v>
          </cell>
          <cell r="AJ15">
            <v>7</v>
          </cell>
          <cell r="AK15">
            <v>1</v>
          </cell>
          <cell r="AL15">
            <v>0</v>
          </cell>
          <cell r="AM15">
            <v>400</v>
          </cell>
          <cell r="AN15">
            <v>461</v>
          </cell>
          <cell r="AO15">
            <v>1481</v>
          </cell>
          <cell r="AP15">
            <v>1060</v>
          </cell>
          <cell r="AQ15">
            <v>441</v>
          </cell>
          <cell r="AR15">
            <v>15</v>
          </cell>
          <cell r="AS15">
            <v>14</v>
          </cell>
          <cell r="AT15">
            <v>23</v>
          </cell>
          <cell r="AU15">
            <v>16</v>
          </cell>
          <cell r="AV15">
            <v>14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44</v>
          </cell>
          <cell r="BC15">
            <v>15</v>
          </cell>
          <cell r="BD15">
            <v>22</v>
          </cell>
          <cell r="BE15">
            <v>10</v>
          </cell>
          <cell r="BF15">
            <v>13</v>
          </cell>
          <cell r="BG15">
            <v>254</v>
          </cell>
          <cell r="BH15">
            <v>166</v>
          </cell>
          <cell r="BI15">
            <v>377</v>
          </cell>
          <cell r="BJ15">
            <v>162</v>
          </cell>
          <cell r="BK15">
            <v>49</v>
          </cell>
          <cell r="BL15">
            <v>118</v>
          </cell>
          <cell r="BM15">
            <v>186</v>
          </cell>
          <cell r="BN15">
            <v>463</v>
          </cell>
          <cell r="BO15">
            <v>180</v>
          </cell>
          <cell r="BP15">
            <v>50</v>
          </cell>
          <cell r="BQ15">
            <v>48</v>
          </cell>
          <cell r="BR15">
            <v>120</v>
          </cell>
          <cell r="BS15">
            <v>495</v>
          </cell>
          <cell r="BT15">
            <v>387</v>
          </cell>
          <cell r="BU15">
            <v>137</v>
          </cell>
          <cell r="BV15">
            <v>18</v>
          </cell>
          <cell r="BW15">
            <v>14</v>
          </cell>
          <cell r="BX15">
            <v>190</v>
          </cell>
          <cell r="BY15">
            <v>357</v>
          </cell>
          <cell r="BZ15">
            <v>232</v>
          </cell>
          <cell r="CA15">
            <v>230</v>
          </cell>
          <cell r="CB15">
            <v>147</v>
          </cell>
          <cell r="CC15">
            <v>357</v>
          </cell>
          <cell r="CD15">
            <v>243</v>
          </cell>
          <cell r="CE15">
            <v>55</v>
          </cell>
          <cell r="CF15">
            <v>153</v>
          </cell>
          <cell r="CG15">
            <v>151</v>
          </cell>
          <cell r="CH15">
            <v>596</v>
          </cell>
          <cell r="CI15">
            <v>493</v>
          </cell>
          <cell r="CJ15">
            <v>257</v>
          </cell>
          <cell r="CK15">
            <v>41</v>
          </cell>
          <cell r="CL15">
            <v>95</v>
          </cell>
          <cell r="CM15">
            <v>226</v>
          </cell>
          <cell r="CN15">
            <v>115</v>
          </cell>
          <cell r="CO15">
            <v>43</v>
          </cell>
          <cell r="CP15">
            <v>35</v>
          </cell>
          <cell r="CQ15">
            <v>97</v>
          </cell>
          <cell r="CR15">
            <v>347</v>
          </cell>
          <cell r="CS15">
            <v>235</v>
          </cell>
          <cell r="CT15">
            <v>113</v>
          </cell>
        </row>
        <row r="16">
          <cell r="C16" t="str">
            <v>INDIANA</v>
          </cell>
          <cell r="D16">
            <v>114</v>
          </cell>
          <cell r="E16">
            <v>152</v>
          </cell>
          <cell r="F16">
            <v>613</v>
          </cell>
          <cell r="G16">
            <v>596</v>
          </cell>
          <cell r="H16">
            <v>361</v>
          </cell>
          <cell r="I16">
            <v>59831</v>
          </cell>
          <cell r="J16">
            <v>103901</v>
          </cell>
          <cell r="K16">
            <v>352927</v>
          </cell>
          <cell r="L16">
            <v>332155</v>
          </cell>
          <cell r="M16">
            <v>193133</v>
          </cell>
          <cell r="N16">
            <v>31556</v>
          </cell>
          <cell r="O16">
            <v>25242</v>
          </cell>
          <cell r="P16">
            <v>49876</v>
          </cell>
          <cell r="Q16">
            <v>24753</v>
          </cell>
          <cell r="R16">
            <v>6157</v>
          </cell>
          <cell r="S16">
            <v>34</v>
          </cell>
          <cell r="T16">
            <v>51</v>
          </cell>
          <cell r="U16">
            <v>291</v>
          </cell>
          <cell r="V16">
            <v>398</v>
          </cell>
          <cell r="W16">
            <v>292</v>
          </cell>
          <cell r="X16">
            <v>12</v>
          </cell>
          <cell r="Y16">
            <v>27</v>
          </cell>
          <cell r="Z16">
            <v>147</v>
          </cell>
          <cell r="AA16">
            <v>115</v>
          </cell>
          <cell r="AB16">
            <v>48</v>
          </cell>
          <cell r="AC16">
            <v>57</v>
          </cell>
          <cell r="AD16">
            <v>69</v>
          </cell>
          <cell r="AE16">
            <v>164</v>
          </cell>
          <cell r="AF16">
            <v>79</v>
          </cell>
          <cell r="AG16">
            <v>21</v>
          </cell>
          <cell r="AH16">
            <v>11</v>
          </cell>
          <cell r="AI16">
            <v>5</v>
          </cell>
          <cell r="AJ16">
            <v>11</v>
          </cell>
          <cell r="AK16">
            <v>4</v>
          </cell>
          <cell r="AL16">
            <v>0</v>
          </cell>
          <cell r="AM16">
            <v>105</v>
          </cell>
          <cell r="AN16">
            <v>151</v>
          </cell>
          <cell r="AO16">
            <v>611</v>
          </cell>
          <cell r="AP16">
            <v>596</v>
          </cell>
          <cell r="AQ16">
            <v>361</v>
          </cell>
          <cell r="AR16">
            <v>5</v>
          </cell>
          <cell r="AS16">
            <v>1</v>
          </cell>
          <cell r="AT16">
            <v>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4</v>
          </cell>
          <cell r="BC16">
            <v>0</v>
          </cell>
          <cell r="BD16">
            <v>1</v>
          </cell>
          <cell r="BE16">
            <v>0</v>
          </cell>
          <cell r="BF16">
            <v>0</v>
          </cell>
          <cell r="BG16">
            <v>64</v>
          </cell>
          <cell r="BH16">
            <v>63</v>
          </cell>
          <cell r="BI16">
            <v>155</v>
          </cell>
          <cell r="BJ16">
            <v>42</v>
          </cell>
          <cell r="BK16">
            <v>12</v>
          </cell>
          <cell r="BL16">
            <v>39</v>
          </cell>
          <cell r="BM16">
            <v>57</v>
          </cell>
          <cell r="BN16">
            <v>264</v>
          </cell>
          <cell r="BO16">
            <v>220</v>
          </cell>
          <cell r="BP16">
            <v>59</v>
          </cell>
          <cell r="BQ16">
            <v>9</v>
          </cell>
          <cell r="BR16">
            <v>32</v>
          </cell>
          <cell r="BS16">
            <v>176</v>
          </cell>
          <cell r="BT16">
            <v>279</v>
          </cell>
          <cell r="BU16">
            <v>160</v>
          </cell>
          <cell r="BV16">
            <v>2</v>
          </cell>
          <cell r="BW16">
            <v>0</v>
          </cell>
          <cell r="BX16">
            <v>18</v>
          </cell>
          <cell r="BY16">
            <v>55</v>
          </cell>
          <cell r="BZ16">
            <v>130</v>
          </cell>
          <cell r="CA16">
            <v>83</v>
          </cell>
          <cell r="CB16">
            <v>69</v>
          </cell>
          <cell r="CC16">
            <v>173</v>
          </cell>
          <cell r="CD16">
            <v>98</v>
          </cell>
          <cell r="CE16">
            <v>78</v>
          </cell>
          <cell r="CF16">
            <v>19</v>
          </cell>
          <cell r="CG16">
            <v>23</v>
          </cell>
          <cell r="CH16">
            <v>105</v>
          </cell>
          <cell r="CI16">
            <v>130</v>
          </cell>
          <cell r="CJ16">
            <v>116</v>
          </cell>
          <cell r="CK16">
            <v>4</v>
          </cell>
          <cell r="CL16">
            <v>26</v>
          </cell>
          <cell r="CM16">
            <v>121</v>
          </cell>
          <cell r="CN16">
            <v>112</v>
          </cell>
          <cell r="CO16">
            <v>21</v>
          </cell>
          <cell r="CP16">
            <v>8</v>
          </cell>
          <cell r="CQ16">
            <v>34</v>
          </cell>
          <cell r="CR16">
            <v>214</v>
          </cell>
          <cell r="CS16">
            <v>256</v>
          </cell>
          <cell r="CT16">
            <v>146</v>
          </cell>
        </row>
        <row r="17">
          <cell r="C17" t="str">
            <v>IOWA</v>
          </cell>
          <cell r="D17">
            <v>27</v>
          </cell>
          <cell r="E17">
            <v>68</v>
          </cell>
          <cell r="F17">
            <v>361</v>
          </cell>
          <cell r="G17">
            <v>522</v>
          </cell>
          <cell r="H17">
            <v>307</v>
          </cell>
          <cell r="I17">
            <v>6254</v>
          </cell>
          <cell r="J17">
            <v>38157</v>
          </cell>
          <cell r="K17">
            <v>156611</v>
          </cell>
          <cell r="L17">
            <v>196537</v>
          </cell>
          <cell r="M17">
            <v>101258</v>
          </cell>
          <cell r="N17">
            <v>3037</v>
          </cell>
          <cell r="O17">
            <v>8979</v>
          </cell>
          <cell r="P17">
            <v>21630</v>
          </cell>
          <cell r="Q17">
            <v>14348</v>
          </cell>
          <cell r="R17">
            <v>3288</v>
          </cell>
          <cell r="S17">
            <v>0</v>
          </cell>
          <cell r="T17">
            <v>6</v>
          </cell>
          <cell r="U17">
            <v>99</v>
          </cell>
          <cell r="V17">
            <v>325</v>
          </cell>
          <cell r="W17">
            <v>247</v>
          </cell>
          <cell r="X17">
            <v>2</v>
          </cell>
          <cell r="Y17">
            <v>12</v>
          </cell>
          <cell r="Z17">
            <v>96</v>
          </cell>
          <cell r="AA17">
            <v>110</v>
          </cell>
          <cell r="AB17">
            <v>40</v>
          </cell>
          <cell r="AC17">
            <v>24</v>
          </cell>
          <cell r="AD17">
            <v>50</v>
          </cell>
          <cell r="AE17">
            <v>166</v>
          </cell>
          <cell r="AF17">
            <v>86</v>
          </cell>
          <cell r="AG17">
            <v>19</v>
          </cell>
          <cell r="AH17">
            <v>1</v>
          </cell>
          <cell r="AI17">
            <v>0</v>
          </cell>
          <cell r="AJ17">
            <v>0</v>
          </cell>
          <cell r="AK17">
            <v>1</v>
          </cell>
          <cell r="AL17">
            <v>1</v>
          </cell>
          <cell r="AM17">
            <v>13</v>
          </cell>
          <cell r="AN17">
            <v>67</v>
          </cell>
          <cell r="AO17">
            <v>358</v>
          </cell>
          <cell r="AP17">
            <v>521</v>
          </cell>
          <cell r="AQ17">
            <v>307</v>
          </cell>
          <cell r="AR17">
            <v>1</v>
          </cell>
          <cell r="AS17">
            <v>1</v>
          </cell>
          <cell r="AT17">
            <v>1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13</v>
          </cell>
          <cell r="BC17">
            <v>0</v>
          </cell>
          <cell r="BD17">
            <v>2</v>
          </cell>
          <cell r="BE17">
            <v>1</v>
          </cell>
          <cell r="BF17">
            <v>0</v>
          </cell>
          <cell r="BG17">
            <v>7</v>
          </cell>
          <cell r="BH17">
            <v>7</v>
          </cell>
          <cell r="BI17">
            <v>24</v>
          </cell>
          <cell r="BJ17">
            <v>33</v>
          </cell>
          <cell r="BK17">
            <v>3</v>
          </cell>
          <cell r="BL17">
            <v>8</v>
          </cell>
          <cell r="BM17">
            <v>24</v>
          </cell>
          <cell r="BN17">
            <v>106</v>
          </cell>
          <cell r="BO17">
            <v>96</v>
          </cell>
          <cell r="BP17">
            <v>33</v>
          </cell>
          <cell r="BQ17">
            <v>11</v>
          </cell>
          <cell r="BR17">
            <v>30</v>
          </cell>
          <cell r="BS17">
            <v>182</v>
          </cell>
          <cell r="BT17">
            <v>287</v>
          </cell>
          <cell r="BU17">
            <v>153</v>
          </cell>
          <cell r="BV17">
            <v>1</v>
          </cell>
          <cell r="BW17">
            <v>7</v>
          </cell>
          <cell r="BX17">
            <v>48</v>
          </cell>
          <cell r="BY17">
            <v>105</v>
          </cell>
          <cell r="BZ17">
            <v>118</v>
          </cell>
          <cell r="CA17">
            <v>7</v>
          </cell>
          <cell r="CB17">
            <v>20</v>
          </cell>
          <cell r="CC17">
            <v>78</v>
          </cell>
          <cell r="CD17">
            <v>90</v>
          </cell>
          <cell r="CE17">
            <v>33</v>
          </cell>
          <cell r="CF17">
            <v>0</v>
          </cell>
          <cell r="CG17">
            <v>0</v>
          </cell>
          <cell r="CH17">
            <v>19</v>
          </cell>
          <cell r="CI17">
            <v>56</v>
          </cell>
          <cell r="CJ17">
            <v>34</v>
          </cell>
          <cell r="CK17">
            <v>6</v>
          </cell>
          <cell r="CL17">
            <v>19</v>
          </cell>
          <cell r="CM17">
            <v>103</v>
          </cell>
          <cell r="CN17">
            <v>119</v>
          </cell>
          <cell r="CO17">
            <v>54</v>
          </cell>
          <cell r="CP17">
            <v>14</v>
          </cell>
          <cell r="CQ17">
            <v>29</v>
          </cell>
          <cell r="CR17">
            <v>161</v>
          </cell>
          <cell r="CS17">
            <v>257</v>
          </cell>
          <cell r="CT17">
            <v>186</v>
          </cell>
        </row>
        <row r="18">
          <cell r="C18" t="str">
            <v>KANSAS</v>
          </cell>
          <cell r="D18">
            <v>93</v>
          </cell>
          <cell r="E18">
            <v>152</v>
          </cell>
          <cell r="F18">
            <v>449</v>
          </cell>
          <cell r="G18">
            <v>409</v>
          </cell>
          <cell r="H18">
            <v>164</v>
          </cell>
          <cell r="I18">
            <v>45145</v>
          </cell>
          <cell r="J18">
            <v>65453</v>
          </cell>
          <cell r="K18">
            <v>167841</v>
          </cell>
          <cell r="L18">
            <v>140378</v>
          </cell>
          <cell r="M18">
            <v>60003</v>
          </cell>
          <cell r="N18">
            <v>17990</v>
          </cell>
          <cell r="O18">
            <v>15790</v>
          </cell>
          <cell r="P18">
            <v>24571</v>
          </cell>
          <cell r="Q18">
            <v>10690</v>
          </cell>
          <cell r="R18">
            <v>1658</v>
          </cell>
          <cell r="S18">
            <v>14</v>
          </cell>
          <cell r="T18">
            <v>36</v>
          </cell>
          <cell r="U18">
            <v>223</v>
          </cell>
          <cell r="V18">
            <v>296</v>
          </cell>
          <cell r="W18">
            <v>126</v>
          </cell>
          <cell r="X18">
            <v>16</v>
          </cell>
          <cell r="Y18">
            <v>36</v>
          </cell>
          <cell r="Z18">
            <v>89</v>
          </cell>
          <cell r="AA18">
            <v>63</v>
          </cell>
          <cell r="AB18">
            <v>19</v>
          </cell>
          <cell r="AC18">
            <v>55</v>
          </cell>
          <cell r="AD18">
            <v>79</v>
          </cell>
          <cell r="AE18">
            <v>133</v>
          </cell>
          <cell r="AF18">
            <v>48</v>
          </cell>
          <cell r="AG18">
            <v>16</v>
          </cell>
          <cell r="AH18">
            <v>8</v>
          </cell>
          <cell r="AI18">
            <v>1</v>
          </cell>
          <cell r="AJ18">
            <v>4</v>
          </cell>
          <cell r="AK18">
            <v>2</v>
          </cell>
          <cell r="AL18">
            <v>3</v>
          </cell>
          <cell r="AM18">
            <v>92</v>
          </cell>
          <cell r="AN18">
            <v>152</v>
          </cell>
          <cell r="AO18">
            <v>448</v>
          </cell>
          <cell r="AP18">
            <v>408</v>
          </cell>
          <cell r="AQ18">
            <v>164</v>
          </cell>
          <cell r="AR18">
            <v>1</v>
          </cell>
          <cell r="AS18">
            <v>0</v>
          </cell>
          <cell r="AT18">
            <v>1</v>
          </cell>
          <cell r="AU18">
            <v>1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32</v>
          </cell>
          <cell r="BH18">
            <v>38</v>
          </cell>
          <cell r="BI18">
            <v>98</v>
          </cell>
          <cell r="BJ18">
            <v>20</v>
          </cell>
          <cell r="BK18">
            <v>10</v>
          </cell>
          <cell r="BL18">
            <v>28</v>
          </cell>
          <cell r="BM18">
            <v>65</v>
          </cell>
          <cell r="BN18">
            <v>182</v>
          </cell>
          <cell r="BO18">
            <v>127</v>
          </cell>
          <cell r="BP18">
            <v>36</v>
          </cell>
          <cell r="BQ18">
            <v>27</v>
          </cell>
          <cell r="BR18">
            <v>43</v>
          </cell>
          <cell r="BS18">
            <v>143</v>
          </cell>
          <cell r="BT18">
            <v>182</v>
          </cell>
          <cell r="BU18">
            <v>70</v>
          </cell>
          <cell r="BV18">
            <v>6</v>
          </cell>
          <cell r="BW18">
            <v>6</v>
          </cell>
          <cell r="BX18">
            <v>26</v>
          </cell>
          <cell r="BY18">
            <v>80</v>
          </cell>
          <cell r="BZ18">
            <v>48</v>
          </cell>
          <cell r="CA18">
            <v>36</v>
          </cell>
          <cell r="CB18">
            <v>42</v>
          </cell>
          <cell r="CC18">
            <v>98</v>
          </cell>
          <cell r="CD18">
            <v>54</v>
          </cell>
          <cell r="CE18">
            <v>15</v>
          </cell>
          <cell r="CF18">
            <v>6</v>
          </cell>
          <cell r="CG18">
            <v>7</v>
          </cell>
          <cell r="CH18">
            <v>28</v>
          </cell>
          <cell r="CI18">
            <v>48</v>
          </cell>
          <cell r="CJ18">
            <v>41</v>
          </cell>
          <cell r="CK18">
            <v>19</v>
          </cell>
          <cell r="CL18">
            <v>33</v>
          </cell>
          <cell r="CM18">
            <v>123</v>
          </cell>
          <cell r="CN18">
            <v>102</v>
          </cell>
          <cell r="CO18">
            <v>29</v>
          </cell>
          <cell r="CP18">
            <v>32</v>
          </cell>
          <cell r="CQ18">
            <v>70</v>
          </cell>
          <cell r="CR18">
            <v>200</v>
          </cell>
          <cell r="CS18">
            <v>205</v>
          </cell>
          <cell r="CT18">
            <v>79</v>
          </cell>
        </row>
        <row r="19">
          <cell r="C19" t="str">
            <v>KENTUCKY</v>
          </cell>
          <cell r="D19">
            <v>199</v>
          </cell>
          <cell r="E19">
            <v>234</v>
          </cell>
          <cell r="F19">
            <v>521</v>
          </cell>
          <cell r="G19">
            <v>270</v>
          </cell>
          <cell r="H19">
            <v>68</v>
          </cell>
          <cell r="I19">
            <v>69398</v>
          </cell>
          <cell r="J19">
            <v>152658</v>
          </cell>
          <cell r="K19">
            <v>272648</v>
          </cell>
          <cell r="L19">
            <v>142825</v>
          </cell>
          <cell r="M19">
            <v>34144</v>
          </cell>
          <cell r="N19">
            <v>30207</v>
          </cell>
          <cell r="O19">
            <v>36682</v>
          </cell>
          <cell r="P19">
            <v>40203</v>
          </cell>
          <cell r="Q19">
            <v>11020</v>
          </cell>
          <cell r="R19">
            <v>1181</v>
          </cell>
          <cell r="S19">
            <v>18</v>
          </cell>
          <cell r="T19">
            <v>86</v>
          </cell>
          <cell r="U19">
            <v>324</v>
          </cell>
          <cell r="V19">
            <v>229</v>
          </cell>
          <cell r="W19">
            <v>59</v>
          </cell>
          <cell r="X19">
            <v>18</v>
          </cell>
          <cell r="Y19">
            <v>39</v>
          </cell>
          <cell r="Z19">
            <v>132</v>
          </cell>
          <cell r="AA19">
            <v>27</v>
          </cell>
          <cell r="AB19">
            <v>6</v>
          </cell>
          <cell r="AC19">
            <v>142</v>
          </cell>
          <cell r="AD19">
            <v>105</v>
          </cell>
          <cell r="AE19">
            <v>61</v>
          </cell>
          <cell r="AF19">
            <v>10</v>
          </cell>
          <cell r="AG19">
            <v>2</v>
          </cell>
          <cell r="AH19">
            <v>21</v>
          </cell>
          <cell r="AI19">
            <v>4</v>
          </cell>
          <cell r="AJ19">
            <v>4</v>
          </cell>
          <cell r="AK19">
            <v>4</v>
          </cell>
          <cell r="AL19">
            <v>1</v>
          </cell>
          <cell r="AM19">
            <v>94</v>
          </cell>
          <cell r="AN19">
            <v>228</v>
          </cell>
          <cell r="AO19">
            <v>511</v>
          </cell>
          <cell r="AP19">
            <v>266</v>
          </cell>
          <cell r="AQ19">
            <v>62</v>
          </cell>
          <cell r="AR19">
            <v>6</v>
          </cell>
          <cell r="AS19">
            <v>1</v>
          </cell>
          <cell r="AT19">
            <v>0</v>
          </cell>
          <cell r="AU19">
            <v>0</v>
          </cell>
          <cell r="AV19">
            <v>1</v>
          </cell>
          <cell r="AW19">
            <v>4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95</v>
          </cell>
          <cell r="BC19">
            <v>5</v>
          </cell>
          <cell r="BD19">
            <v>10</v>
          </cell>
          <cell r="BE19">
            <v>4</v>
          </cell>
          <cell r="BF19">
            <v>5</v>
          </cell>
          <cell r="BG19">
            <v>112</v>
          </cell>
          <cell r="BH19">
            <v>80</v>
          </cell>
          <cell r="BI19">
            <v>138</v>
          </cell>
          <cell r="BJ19">
            <v>34</v>
          </cell>
          <cell r="BK19">
            <v>3</v>
          </cell>
          <cell r="BL19">
            <v>70</v>
          </cell>
          <cell r="BM19">
            <v>123</v>
          </cell>
          <cell r="BN19">
            <v>310</v>
          </cell>
          <cell r="BO19">
            <v>135</v>
          </cell>
          <cell r="BP19">
            <v>13</v>
          </cell>
          <cell r="BQ19">
            <v>5</v>
          </cell>
          <cell r="BR19">
            <v>29</v>
          </cell>
          <cell r="BS19">
            <v>69</v>
          </cell>
          <cell r="BT19">
            <v>89</v>
          </cell>
          <cell r="BU19">
            <v>26</v>
          </cell>
          <cell r="BV19">
            <v>1</v>
          </cell>
          <cell r="BW19">
            <v>1</v>
          </cell>
          <cell r="BX19">
            <v>3</v>
          </cell>
          <cell r="BY19">
            <v>12</v>
          </cell>
          <cell r="BZ19">
            <v>26</v>
          </cell>
          <cell r="CA19">
            <v>46</v>
          </cell>
          <cell r="CB19">
            <v>39</v>
          </cell>
          <cell r="CC19">
            <v>95</v>
          </cell>
          <cell r="CD19">
            <v>43</v>
          </cell>
          <cell r="CE19">
            <v>17</v>
          </cell>
          <cell r="CF19">
            <v>18</v>
          </cell>
          <cell r="CG19">
            <v>22</v>
          </cell>
          <cell r="CH19">
            <v>61</v>
          </cell>
          <cell r="CI19">
            <v>56</v>
          </cell>
          <cell r="CJ19">
            <v>23</v>
          </cell>
          <cell r="CK19">
            <v>64</v>
          </cell>
          <cell r="CL19">
            <v>61</v>
          </cell>
          <cell r="CM19">
            <v>134</v>
          </cell>
          <cell r="CN19">
            <v>54</v>
          </cell>
          <cell r="CO19">
            <v>6</v>
          </cell>
          <cell r="CP19">
            <v>71</v>
          </cell>
          <cell r="CQ19">
            <v>112</v>
          </cell>
          <cell r="CR19">
            <v>231</v>
          </cell>
          <cell r="CS19">
            <v>117</v>
          </cell>
          <cell r="CT19">
            <v>22</v>
          </cell>
        </row>
        <row r="20">
          <cell r="C20" t="str">
            <v>LOUISIANA</v>
          </cell>
          <cell r="D20">
            <v>125</v>
          </cell>
          <cell r="E20">
            <v>223</v>
          </cell>
          <cell r="F20">
            <v>602</v>
          </cell>
          <cell r="G20">
            <v>264</v>
          </cell>
          <cell r="H20">
            <v>128</v>
          </cell>
          <cell r="I20">
            <v>61746</v>
          </cell>
          <cell r="J20">
            <v>124679</v>
          </cell>
          <cell r="K20">
            <v>307881</v>
          </cell>
          <cell r="L20">
            <v>142021</v>
          </cell>
          <cell r="M20">
            <v>75009</v>
          </cell>
          <cell r="N20">
            <v>24761</v>
          </cell>
          <cell r="O20">
            <v>30097</v>
          </cell>
          <cell r="P20">
            <v>45153</v>
          </cell>
          <cell r="Q20">
            <v>10785</v>
          </cell>
          <cell r="R20">
            <v>2416</v>
          </cell>
          <cell r="S20">
            <v>25</v>
          </cell>
          <cell r="T20">
            <v>65</v>
          </cell>
          <cell r="U20">
            <v>362</v>
          </cell>
          <cell r="V20">
            <v>202</v>
          </cell>
          <cell r="W20">
            <v>94</v>
          </cell>
          <cell r="X20">
            <v>15</v>
          </cell>
          <cell r="Y20">
            <v>49</v>
          </cell>
          <cell r="Z20">
            <v>113</v>
          </cell>
          <cell r="AA20">
            <v>37</v>
          </cell>
          <cell r="AB20">
            <v>14</v>
          </cell>
          <cell r="AC20">
            <v>70</v>
          </cell>
          <cell r="AD20">
            <v>86</v>
          </cell>
          <cell r="AE20">
            <v>79</v>
          </cell>
          <cell r="AF20">
            <v>16</v>
          </cell>
          <cell r="AG20">
            <v>11</v>
          </cell>
          <cell r="AH20">
            <v>15</v>
          </cell>
          <cell r="AI20">
            <v>23</v>
          </cell>
          <cell r="AJ20">
            <v>48</v>
          </cell>
          <cell r="AK20">
            <v>9</v>
          </cell>
          <cell r="AL20">
            <v>9</v>
          </cell>
          <cell r="AM20">
            <v>119</v>
          </cell>
          <cell r="AN20">
            <v>221</v>
          </cell>
          <cell r="AO20">
            <v>597</v>
          </cell>
          <cell r="AP20">
            <v>261</v>
          </cell>
          <cell r="AQ20">
            <v>123</v>
          </cell>
          <cell r="AR20">
            <v>5</v>
          </cell>
          <cell r="AS20">
            <v>1</v>
          </cell>
          <cell r="AT20">
            <v>3</v>
          </cell>
          <cell r="AU20">
            <v>2</v>
          </cell>
          <cell r="AV20">
            <v>3</v>
          </cell>
          <cell r="AW20">
            <v>0</v>
          </cell>
          <cell r="AX20">
            <v>1</v>
          </cell>
          <cell r="AY20">
            <v>1</v>
          </cell>
          <cell r="AZ20">
            <v>0</v>
          </cell>
          <cell r="BA20">
            <v>1</v>
          </cell>
          <cell r="BB20">
            <v>1</v>
          </cell>
          <cell r="BC20">
            <v>0</v>
          </cell>
          <cell r="BD20">
            <v>1</v>
          </cell>
          <cell r="BE20">
            <v>1</v>
          </cell>
          <cell r="BF20">
            <v>1</v>
          </cell>
          <cell r="BG20">
            <v>53</v>
          </cell>
          <cell r="BH20">
            <v>65</v>
          </cell>
          <cell r="BI20">
            <v>144</v>
          </cell>
          <cell r="BJ20">
            <v>37</v>
          </cell>
          <cell r="BK20">
            <v>21</v>
          </cell>
          <cell r="BL20">
            <v>50</v>
          </cell>
          <cell r="BM20">
            <v>106</v>
          </cell>
          <cell r="BN20">
            <v>255</v>
          </cell>
          <cell r="BO20">
            <v>100</v>
          </cell>
          <cell r="BP20">
            <v>25</v>
          </cell>
          <cell r="BQ20">
            <v>17</v>
          </cell>
          <cell r="BR20">
            <v>48</v>
          </cell>
          <cell r="BS20">
            <v>177</v>
          </cell>
          <cell r="BT20">
            <v>102</v>
          </cell>
          <cell r="BU20">
            <v>52</v>
          </cell>
          <cell r="BV20">
            <v>3</v>
          </cell>
          <cell r="BW20">
            <v>4</v>
          </cell>
          <cell r="BX20">
            <v>26</v>
          </cell>
          <cell r="BY20">
            <v>25</v>
          </cell>
          <cell r="BZ20">
            <v>30</v>
          </cell>
          <cell r="CA20">
            <v>65</v>
          </cell>
          <cell r="CB20">
            <v>63</v>
          </cell>
          <cell r="CC20">
            <v>127</v>
          </cell>
          <cell r="CD20">
            <v>53</v>
          </cell>
          <cell r="CE20">
            <v>61</v>
          </cell>
          <cell r="CF20">
            <v>16</v>
          </cell>
          <cell r="CG20">
            <v>38</v>
          </cell>
          <cell r="CH20">
            <v>149</v>
          </cell>
          <cell r="CI20">
            <v>91</v>
          </cell>
          <cell r="CJ20">
            <v>41</v>
          </cell>
          <cell r="CK20">
            <v>23</v>
          </cell>
          <cell r="CL20">
            <v>41</v>
          </cell>
          <cell r="CM20">
            <v>106</v>
          </cell>
          <cell r="CN20">
            <v>33</v>
          </cell>
          <cell r="CO20">
            <v>10</v>
          </cell>
          <cell r="CP20">
            <v>21</v>
          </cell>
          <cell r="CQ20">
            <v>81</v>
          </cell>
          <cell r="CR20">
            <v>220</v>
          </cell>
          <cell r="CS20">
            <v>87</v>
          </cell>
          <cell r="CT20">
            <v>16</v>
          </cell>
        </row>
        <row r="21">
          <cell r="C21" t="str">
            <v>MAINE</v>
          </cell>
          <cell r="D21">
            <v>50</v>
          </cell>
          <cell r="E21">
            <v>105</v>
          </cell>
          <cell r="F21">
            <v>259</v>
          </cell>
          <cell r="G21">
            <v>120</v>
          </cell>
          <cell r="H21">
            <v>30</v>
          </cell>
          <cell r="I21">
            <v>18255</v>
          </cell>
          <cell r="J21">
            <v>32479</v>
          </cell>
          <cell r="K21">
            <v>79013</v>
          </cell>
          <cell r="L21">
            <v>37233</v>
          </cell>
          <cell r="M21">
            <v>8188</v>
          </cell>
          <cell r="N21">
            <v>6546</v>
          </cell>
          <cell r="O21">
            <v>8028</v>
          </cell>
          <cell r="P21">
            <v>11627</v>
          </cell>
          <cell r="Q21">
            <v>2886</v>
          </cell>
          <cell r="R21">
            <v>307</v>
          </cell>
          <cell r="S21">
            <v>6</v>
          </cell>
          <cell r="T21">
            <v>37</v>
          </cell>
          <cell r="U21">
            <v>182</v>
          </cell>
          <cell r="V21">
            <v>103</v>
          </cell>
          <cell r="W21">
            <v>25</v>
          </cell>
          <cell r="X21">
            <v>1</v>
          </cell>
          <cell r="Y21">
            <v>28</v>
          </cell>
          <cell r="Z21">
            <v>44</v>
          </cell>
          <cell r="AA21">
            <v>12</v>
          </cell>
          <cell r="AB21">
            <v>2</v>
          </cell>
          <cell r="AC21">
            <v>43</v>
          </cell>
          <cell r="AD21">
            <v>37</v>
          </cell>
          <cell r="AE21">
            <v>27</v>
          </cell>
          <cell r="AF21">
            <v>5</v>
          </cell>
          <cell r="AG21">
            <v>3</v>
          </cell>
          <cell r="AH21">
            <v>0</v>
          </cell>
          <cell r="AI21">
            <v>3</v>
          </cell>
          <cell r="AJ21">
            <v>6</v>
          </cell>
          <cell r="AK21">
            <v>0</v>
          </cell>
          <cell r="AL21">
            <v>0</v>
          </cell>
          <cell r="AM21">
            <v>49</v>
          </cell>
          <cell r="AN21">
            <v>105</v>
          </cell>
          <cell r="AO21">
            <v>259</v>
          </cell>
          <cell r="AP21">
            <v>120</v>
          </cell>
          <cell r="AQ21">
            <v>30</v>
          </cell>
          <cell r="AR21">
            <v>1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11</v>
          </cell>
          <cell r="BI21">
            <v>19</v>
          </cell>
          <cell r="BJ21">
            <v>0</v>
          </cell>
          <cell r="BK21">
            <v>0</v>
          </cell>
          <cell r="BL21">
            <v>30</v>
          </cell>
          <cell r="BM21">
            <v>55</v>
          </cell>
          <cell r="BN21">
            <v>127</v>
          </cell>
          <cell r="BO21">
            <v>25</v>
          </cell>
          <cell r="BP21">
            <v>7</v>
          </cell>
          <cell r="BQ21">
            <v>16</v>
          </cell>
          <cell r="BR21">
            <v>34</v>
          </cell>
          <cell r="BS21">
            <v>93</v>
          </cell>
          <cell r="BT21">
            <v>63</v>
          </cell>
          <cell r="BU21">
            <v>8</v>
          </cell>
          <cell r="BV21">
            <v>2</v>
          </cell>
          <cell r="BW21">
            <v>5</v>
          </cell>
          <cell r="BX21">
            <v>18</v>
          </cell>
          <cell r="BY21">
            <v>32</v>
          </cell>
          <cell r="BZ21">
            <v>15</v>
          </cell>
          <cell r="CA21">
            <v>6</v>
          </cell>
          <cell r="CB21">
            <v>6</v>
          </cell>
          <cell r="CC21">
            <v>20</v>
          </cell>
          <cell r="CD21">
            <v>9</v>
          </cell>
          <cell r="CE21">
            <v>7</v>
          </cell>
          <cell r="CF21">
            <v>3</v>
          </cell>
          <cell r="CG21">
            <v>4</v>
          </cell>
          <cell r="CH21">
            <v>26</v>
          </cell>
          <cell r="CI21">
            <v>26</v>
          </cell>
          <cell r="CJ21">
            <v>7</v>
          </cell>
          <cell r="CK21">
            <v>8</v>
          </cell>
          <cell r="CL21">
            <v>18</v>
          </cell>
          <cell r="CM21">
            <v>38</v>
          </cell>
          <cell r="CN21">
            <v>8</v>
          </cell>
          <cell r="CO21">
            <v>2</v>
          </cell>
          <cell r="CP21">
            <v>33</v>
          </cell>
          <cell r="CQ21">
            <v>77</v>
          </cell>
          <cell r="CR21">
            <v>175</v>
          </cell>
          <cell r="CS21">
            <v>77</v>
          </cell>
          <cell r="CT21">
            <v>14</v>
          </cell>
        </row>
        <row r="22">
          <cell r="C22" t="str">
            <v>MARYLAND</v>
          </cell>
          <cell r="D22">
            <v>274</v>
          </cell>
          <cell r="E22">
            <v>251</v>
          </cell>
          <cell r="F22">
            <v>547</v>
          </cell>
          <cell r="G22">
            <v>256</v>
          </cell>
          <cell r="H22">
            <v>60</v>
          </cell>
          <cell r="I22">
            <v>167543</v>
          </cell>
          <cell r="J22">
            <v>194312</v>
          </cell>
          <cell r="K22">
            <v>344762</v>
          </cell>
          <cell r="L22">
            <v>152167</v>
          </cell>
          <cell r="M22">
            <v>33796</v>
          </cell>
          <cell r="N22">
            <v>75368</v>
          </cell>
          <cell r="O22">
            <v>47201</v>
          </cell>
          <cell r="P22">
            <v>51023</v>
          </cell>
          <cell r="Q22">
            <v>11891</v>
          </cell>
          <cell r="R22">
            <v>1302</v>
          </cell>
          <cell r="S22">
            <v>112</v>
          </cell>
          <cell r="T22">
            <v>128</v>
          </cell>
          <cell r="U22">
            <v>396</v>
          </cell>
          <cell r="V22">
            <v>200</v>
          </cell>
          <cell r="W22">
            <v>56</v>
          </cell>
          <cell r="X22">
            <v>25</v>
          </cell>
          <cell r="Y22">
            <v>57</v>
          </cell>
          <cell r="Z22">
            <v>103</v>
          </cell>
          <cell r="AA22">
            <v>41</v>
          </cell>
          <cell r="AB22">
            <v>3</v>
          </cell>
          <cell r="AC22">
            <v>119</v>
          </cell>
          <cell r="AD22">
            <v>63</v>
          </cell>
          <cell r="AE22">
            <v>47</v>
          </cell>
          <cell r="AF22">
            <v>14</v>
          </cell>
          <cell r="AG22">
            <v>1</v>
          </cell>
          <cell r="AH22">
            <v>18</v>
          </cell>
          <cell r="AI22">
            <v>3</v>
          </cell>
          <cell r="AJ22">
            <v>1</v>
          </cell>
          <cell r="AK22">
            <v>1</v>
          </cell>
          <cell r="AL22">
            <v>0</v>
          </cell>
          <cell r="AM22">
            <v>213</v>
          </cell>
          <cell r="AN22">
            <v>244</v>
          </cell>
          <cell r="AO22">
            <v>544</v>
          </cell>
          <cell r="AP22">
            <v>252</v>
          </cell>
          <cell r="AQ22">
            <v>60</v>
          </cell>
          <cell r="AR22">
            <v>26</v>
          </cell>
          <cell r="AS22">
            <v>5</v>
          </cell>
          <cell r="AT22">
            <v>1</v>
          </cell>
          <cell r="AU22">
            <v>0</v>
          </cell>
          <cell r="AV22">
            <v>0</v>
          </cell>
          <cell r="AW22">
            <v>6</v>
          </cell>
          <cell r="AX22">
            <v>1</v>
          </cell>
          <cell r="AY22">
            <v>2</v>
          </cell>
          <cell r="AZ22">
            <v>3</v>
          </cell>
          <cell r="BA22">
            <v>0</v>
          </cell>
          <cell r="BB22">
            <v>29</v>
          </cell>
          <cell r="BC22">
            <v>1</v>
          </cell>
          <cell r="BD22">
            <v>0</v>
          </cell>
          <cell r="BE22">
            <v>1</v>
          </cell>
          <cell r="BF22">
            <v>0</v>
          </cell>
          <cell r="BG22">
            <v>171</v>
          </cell>
          <cell r="BH22">
            <v>87</v>
          </cell>
          <cell r="BI22">
            <v>77</v>
          </cell>
          <cell r="BJ22">
            <v>11</v>
          </cell>
          <cell r="BK22">
            <v>0</v>
          </cell>
          <cell r="BL22">
            <v>61</v>
          </cell>
          <cell r="BM22">
            <v>75</v>
          </cell>
          <cell r="BN22">
            <v>160</v>
          </cell>
          <cell r="BO22">
            <v>12</v>
          </cell>
          <cell r="BP22">
            <v>1</v>
          </cell>
          <cell r="BQ22">
            <v>33</v>
          </cell>
          <cell r="BR22">
            <v>72</v>
          </cell>
          <cell r="BS22">
            <v>203</v>
          </cell>
          <cell r="BT22">
            <v>68</v>
          </cell>
          <cell r="BU22">
            <v>8</v>
          </cell>
          <cell r="BV22">
            <v>8</v>
          </cell>
          <cell r="BW22">
            <v>17</v>
          </cell>
          <cell r="BX22">
            <v>107</v>
          </cell>
          <cell r="BY22">
            <v>165</v>
          </cell>
          <cell r="BZ22">
            <v>51</v>
          </cell>
          <cell r="CA22">
            <v>141</v>
          </cell>
          <cell r="CB22">
            <v>59</v>
          </cell>
          <cell r="CC22">
            <v>79</v>
          </cell>
          <cell r="CD22">
            <v>31</v>
          </cell>
          <cell r="CE22">
            <v>9</v>
          </cell>
          <cell r="CF22">
            <v>113</v>
          </cell>
          <cell r="CG22">
            <v>157</v>
          </cell>
          <cell r="CH22">
            <v>329</v>
          </cell>
          <cell r="CI22">
            <v>157</v>
          </cell>
          <cell r="CJ22">
            <v>37</v>
          </cell>
          <cell r="CK22">
            <v>1</v>
          </cell>
          <cell r="CL22">
            <v>13</v>
          </cell>
          <cell r="CM22">
            <v>28</v>
          </cell>
          <cell r="CN22">
            <v>10</v>
          </cell>
          <cell r="CO22">
            <v>2</v>
          </cell>
          <cell r="CP22">
            <v>19</v>
          </cell>
          <cell r="CQ22">
            <v>22</v>
          </cell>
          <cell r="CR22">
            <v>111</v>
          </cell>
          <cell r="CS22">
            <v>58</v>
          </cell>
          <cell r="CT22">
            <v>12</v>
          </cell>
        </row>
        <row r="23">
          <cell r="C23" t="str">
            <v>MASSACHUSETTS</v>
          </cell>
          <cell r="D23">
            <v>134</v>
          </cell>
          <cell r="E23">
            <v>176</v>
          </cell>
          <cell r="F23">
            <v>540</v>
          </cell>
          <cell r="G23">
            <v>573</v>
          </cell>
          <cell r="H23">
            <v>362</v>
          </cell>
          <cell r="I23">
            <v>63918</v>
          </cell>
          <cell r="J23">
            <v>115428</v>
          </cell>
          <cell r="K23">
            <v>309785</v>
          </cell>
          <cell r="L23">
            <v>294457</v>
          </cell>
          <cell r="M23">
            <v>162092</v>
          </cell>
          <cell r="N23">
            <v>28046</v>
          </cell>
          <cell r="O23">
            <v>27791</v>
          </cell>
          <cell r="P23">
            <v>43481</v>
          </cell>
          <cell r="Q23">
            <v>21394</v>
          </cell>
          <cell r="R23">
            <v>5721</v>
          </cell>
          <cell r="S23">
            <v>16</v>
          </cell>
          <cell r="T23">
            <v>84</v>
          </cell>
          <cell r="U23">
            <v>295</v>
          </cell>
          <cell r="V23">
            <v>372</v>
          </cell>
          <cell r="W23">
            <v>296</v>
          </cell>
          <cell r="X23">
            <v>17</v>
          </cell>
          <cell r="Y23">
            <v>30</v>
          </cell>
          <cell r="Z23">
            <v>103</v>
          </cell>
          <cell r="AA23">
            <v>126</v>
          </cell>
          <cell r="AB23">
            <v>45</v>
          </cell>
          <cell r="AC23">
            <v>93</v>
          </cell>
          <cell r="AD23">
            <v>60</v>
          </cell>
          <cell r="AE23">
            <v>134</v>
          </cell>
          <cell r="AF23">
            <v>71</v>
          </cell>
          <cell r="AG23">
            <v>18</v>
          </cell>
          <cell r="AH23">
            <v>8</v>
          </cell>
          <cell r="AI23">
            <v>2</v>
          </cell>
          <cell r="AJ23">
            <v>8</v>
          </cell>
          <cell r="AK23">
            <v>4</v>
          </cell>
          <cell r="AL23">
            <v>3</v>
          </cell>
          <cell r="AM23">
            <v>113</v>
          </cell>
          <cell r="AN23">
            <v>168</v>
          </cell>
          <cell r="AO23">
            <v>522</v>
          </cell>
          <cell r="AP23">
            <v>562</v>
          </cell>
          <cell r="AQ23">
            <v>357</v>
          </cell>
          <cell r="AR23">
            <v>2</v>
          </cell>
          <cell r="AS23">
            <v>1</v>
          </cell>
          <cell r="AT23">
            <v>1</v>
          </cell>
          <cell r="AU23">
            <v>0</v>
          </cell>
          <cell r="AV23">
            <v>0</v>
          </cell>
          <cell r="AW23">
            <v>3</v>
          </cell>
          <cell r="AX23">
            <v>4</v>
          </cell>
          <cell r="AY23">
            <v>16</v>
          </cell>
          <cell r="AZ23">
            <v>10</v>
          </cell>
          <cell r="BA23">
            <v>4</v>
          </cell>
          <cell r="BB23">
            <v>16</v>
          </cell>
          <cell r="BC23">
            <v>3</v>
          </cell>
          <cell r="BD23">
            <v>1</v>
          </cell>
          <cell r="BE23">
            <v>1</v>
          </cell>
          <cell r="BF23">
            <v>1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57</v>
          </cell>
          <cell r="CB23">
            <v>66</v>
          </cell>
          <cell r="CC23">
            <v>131</v>
          </cell>
          <cell r="CD23">
            <v>61</v>
          </cell>
          <cell r="CE23">
            <v>22</v>
          </cell>
          <cell r="CF23">
            <v>70</v>
          </cell>
          <cell r="CG23">
            <v>89</v>
          </cell>
          <cell r="CH23">
            <v>340</v>
          </cell>
          <cell r="CI23">
            <v>419</v>
          </cell>
          <cell r="CJ23">
            <v>288</v>
          </cell>
          <cell r="CK23">
            <v>2</v>
          </cell>
          <cell r="CL23">
            <v>10</v>
          </cell>
          <cell r="CM23">
            <v>13</v>
          </cell>
          <cell r="CN23">
            <v>11</v>
          </cell>
          <cell r="CO23">
            <v>2</v>
          </cell>
          <cell r="CP23">
            <v>5</v>
          </cell>
          <cell r="CQ23">
            <v>11</v>
          </cell>
          <cell r="CR23">
            <v>56</v>
          </cell>
          <cell r="CS23">
            <v>82</v>
          </cell>
          <cell r="CT23">
            <v>50</v>
          </cell>
        </row>
        <row r="24">
          <cell r="C24" t="str">
            <v>MICHIGAN</v>
          </cell>
          <cell r="D24">
            <v>911</v>
          </cell>
          <cell r="E24">
            <v>513</v>
          </cell>
          <cell r="F24">
            <v>1061</v>
          </cell>
          <cell r="G24">
            <v>631</v>
          </cell>
          <cell r="H24">
            <v>214</v>
          </cell>
          <cell r="I24">
            <v>286158</v>
          </cell>
          <cell r="J24">
            <v>236381</v>
          </cell>
          <cell r="K24">
            <v>537645</v>
          </cell>
          <cell r="L24">
            <v>312549</v>
          </cell>
          <cell r="M24">
            <v>88292</v>
          </cell>
          <cell r="N24">
            <v>163546</v>
          </cell>
          <cell r="O24">
            <v>56954</v>
          </cell>
          <cell r="P24">
            <v>77761</v>
          </cell>
          <cell r="Q24">
            <v>23950</v>
          </cell>
          <cell r="R24">
            <v>3163</v>
          </cell>
          <cell r="S24">
            <v>318</v>
          </cell>
          <cell r="T24">
            <v>200</v>
          </cell>
          <cell r="U24">
            <v>559</v>
          </cell>
          <cell r="V24">
            <v>432</v>
          </cell>
          <cell r="W24">
            <v>152</v>
          </cell>
          <cell r="X24">
            <v>77</v>
          </cell>
          <cell r="Y24">
            <v>79</v>
          </cell>
          <cell r="Z24">
            <v>229</v>
          </cell>
          <cell r="AA24">
            <v>99</v>
          </cell>
          <cell r="AB24">
            <v>30</v>
          </cell>
          <cell r="AC24">
            <v>393</v>
          </cell>
          <cell r="AD24">
            <v>179</v>
          </cell>
          <cell r="AE24">
            <v>231</v>
          </cell>
          <cell r="AF24">
            <v>78</v>
          </cell>
          <cell r="AG24">
            <v>26</v>
          </cell>
          <cell r="AH24">
            <v>123</v>
          </cell>
          <cell r="AI24">
            <v>55</v>
          </cell>
          <cell r="AJ24">
            <v>42</v>
          </cell>
          <cell r="AK24">
            <v>21</v>
          </cell>
          <cell r="AL24">
            <v>5</v>
          </cell>
          <cell r="AM24">
            <v>584</v>
          </cell>
          <cell r="AN24">
            <v>463</v>
          </cell>
          <cell r="AO24">
            <v>1021</v>
          </cell>
          <cell r="AP24">
            <v>605</v>
          </cell>
          <cell r="AQ24">
            <v>197</v>
          </cell>
          <cell r="AR24">
            <v>88</v>
          </cell>
          <cell r="AS24">
            <v>24</v>
          </cell>
          <cell r="AT24">
            <v>20</v>
          </cell>
          <cell r="AU24">
            <v>11</v>
          </cell>
          <cell r="AV24">
            <v>7</v>
          </cell>
          <cell r="AW24">
            <v>7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232</v>
          </cell>
          <cell r="BC24">
            <v>25</v>
          </cell>
          <cell r="BD24">
            <v>20</v>
          </cell>
          <cell r="BE24">
            <v>15</v>
          </cell>
          <cell r="BF24">
            <v>10</v>
          </cell>
          <cell r="BG24">
            <v>573</v>
          </cell>
          <cell r="BH24">
            <v>145</v>
          </cell>
          <cell r="BI24">
            <v>115</v>
          </cell>
          <cell r="BJ24">
            <v>30</v>
          </cell>
          <cell r="BK24">
            <v>15</v>
          </cell>
          <cell r="BL24">
            <v>251</v>
          </cell>
          <cell r="BM24">
            <v>244</v>
          </cell>
          <cell r="BN24">
            <v>439</v>
          </cell>
          <cell r="BO24">
            <v>140</v>
          </cell>
          <cell r="BP24">
            <v>26</v>
          </cell>
          <cell r="BQ24">
            <v>62</v>
          </cell>
          <cell r="BR24">
            <v>113</v>
          </cell>
          <cell r="BS24">
            <v>401</v>
          </cell>
          <cell r="BT24">
            <v>263</v>
          </cell>
          <cell r="BU24">
            <v>55</v>
          </cell>
          <cell r="BV24">
            <v>13</v>
          </cell>
          <cell r="BW24">
            <v>10</v>
          </cell>
          <cell r="BX24">
            <v>105</v>
          </cell>
          <cell r="BY24">
            <v>198</v>
          </cell>
          <cell r="BZ24">
            <v>118</v>
          </cell>
          <cell r="CA24">
            <v>375</v>
          </cell>
          <cell r="CB24">
            <v>93</v>
          </cell>
          <cell r="CC24">
            <v>113</v>
          </cell>
          <cell r="CD24">
            <v>100</v>
          </cell>
          <cell r="CE24">
            <v>49</v>
          </cell>
          <cell r="CF24">
            <v>288</v>
          </cell>
          <cell r="CG24">
            <v>154</v>
          </cell>
          <cell r="CH24">
            <v>384</v>
          </cell>
          <cell r="CI24">
            <v>286</v>
          </cell>
          <cell r="CJ24">
            <v>113</v>
          </cell>
          <cell r="CK24">
            <v>79</v>
          </cell>
          <cell r="CL24">
            <v>83</v>
          </cell>
          <cell r="CM24">
            <v>207</v>
          </cell>
          <cell r="CN24">
            <v>71</v>
          </cell>
          <cell r="CO24">
            <v>10</v>
          </cell>
          <cell r="CP24">
            <v>169</v>
          </cell>
          <cell r="CQ24">
            <v>183</v>
          </cell>
          <cell r="CR24">
            <v>357</v>
          </cell>
          <cell r="CS24">
            <v>174</v>
          </cell>
          <cell r="CT24">
            <v>42</v>
          </cell>
        </row>
        <row r="25">
          <cell r="C25" t="str">
            <v>MINNESOTA</v>
          </cell>
          <cell r="D25">
            <v>497</v>
          </cell>
          <cell r="E25">
            <v>198</v>
          </cell>
          <cell r="F25">
            <v>573</v>
          </cell>
          <cell r="G25">
            <v>538</v>
          </cell>
          <cell r="H25">
            <v>266</v>
          </cell>
          <cell r="I25">
            <v>67795</v>
          </cell>
          <cell r="J25">
            <v>99310</v>
          </cell>
          <cell r="K25">
            <v>323096</v>
          </cell>
          <cell r="L25">
            <v>261959</v>
          </cell>
          <cell r="M25">
            <v>117006</v>
          </cell>
          <cell r="N25">
            <v>53140</v>
          </cell>
          <cell r="O25">
            <v>24483</v>
          </cell>
          <cell r="P25">
            <v>45989</v>
          </cell>
          <cell r="Q25">
            <v>19712</v>
          </cell>
          <cell r="R25">
            <v>4190</v>
          </cell>
          <cell r="S25">
            <v>37</v>
          </cell>
          <cell r="T25">
            <v>53</v>
          </cell>
          <cell r="U25">
            <v>263</v>
          </cell>
          <cell r="V25">
            <v>375</v>
          </cell>
          <cell r="W25">
            <v>215</v>
          </cell>
          <cell r="X25">
            <v>33</v>
          </cell>
          <cell r="Y25">
            <v>19</v>
          </cell>
          <cell r="Z25">
            <v>113</v>
          </cell>
          <cell r="AA25">
            <v>96</v>
          </cell>
          <cell r="AB25">
            <v>22</v>
          </cell>
          <cell r="AC25">
            <v>342</v>
          </cell>
          <cell r="AD25">
            <v>117</v>
          </cell>
          <cell r="AE25">
            <v>190</v>
          </cell>
          <cell r="AF25">
            <v>62</v>
          </cell>
          <cell r="AG25">
            <v>27</v>
          </cell>
          <cell r="AH25">
            <v>85</v>
          </cell>
          <cell r="AI25">
            <v>9</v>
          </cell>
          <cell r="AJ25">
            <v>7</v>
          </cell>
          <cell r="AK25">
            <v>5</v>
          </cell>
          <cell r="AL25">
            <v>2</v>
          </cell>
          <cell r="AM25">
            <v>149</v>
          </cell>
          <cell r="AN25">
            <v>166</v>
          </cell>
          <cell r="AO25">
            <v>553</v>
          </cell>
          <cell r="AP25">
            <v>521</v>
          </cell>
          <cell r="AQ25">
            <v>254</v>
          </cell>
          <cell r="AR25">
            <v>108</v>
          </cell>
          <cell r="AS25">
            <v>27</v>
          </cell>
          <cell r="AT25">
            <v>12</v>
          </cell>
          <cell r="AU25">
            <v>8</v>
          </cell>
          <cell r="AV25">
            <v>10</v>
          </cell>
          <cell r="AW25">
            <v>1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239</v>
          </cell>
          <cell r="BC25">
            <v>5</v>
          </cell>
          <cell r="BD25">
            <v>8</v>
          </cell>
          <cell r="BE25">
            <v>9</v>
          </cell>
          <cell r="BF25">
            <v>2</v>
          </cell>
          <cell r="BG25">
            <v>118</v>
          </cell>
          <cell r="BH25">
            <v>37</v>
          </cell>
          <cell r="BI25">
            <v>63</v>
          </cell>
          <cell r="BJ25">
            <v>25</v>
          </cell>
          <cell r="BK25">
            <v>15</v>
          </cell>
          <cell r="BL25">
            <v>170</v>
          </cell>
          <cell r="BM25">
            <v>45</v>
          </cell>
          <cell r="BN25">
            <v>123</v>
          </cell>
          <cell r="BO25">
            <v>62</v>
          </cell>
          <cell r="BP25">
            <v>21</v>
          </cell>
          <cell r="BQ25">
            <v>99</v>
          </cell>
          <cell r="BR25">
            <v>85</v>
          </cell>
          <cell r="BS25">
            <v>269</v>
          </cell>
          <cell r="BT25">
            <v>269</v>
          </cell>
          <cell r="BU25">
            <v>108</v>
          </cell>
          <cell r="BV25">
            <v>44</v>
          </cell>
          <cell r="BW25">
            <v>28</v>
          </cell>
          <cell r="BX25">
            <v>114</v>
          </cell>
          <cell r="BY25">
            <v>182</v>
          </cell>
          <cell r="BZ25">
            <v>122</v>
          </cell>
          <cell r="CA25">
            <v>105</v>
          </cell>
          <cell r="CB25">
            <v>58</v>
          </cell>
          <cell r="CC25">
            <v>98</v>
          </cell>
          <cell r="CD25">
            <v>85</v>
          </cell>
          <cell r="CE25">
            <v>44</v>
          </cell>
          <cell r="CF25">
            <v>155</v>
          </cell>
          <cell r="CG25">
            <v>39</v>
          </cell>
          <cell r="CH25">
            <v>154</v>
          </cell>
          <cell r="CI25">
            <v>146</v>
          </cell>
          <cell r="CJ25">
            <v>79</v>
          </cell>
          <cell r="CK25">
            <v>106</v>
          </cell>
          <cell r="CL25">
            <v>34</v>
          </cell>
          <cell r="CM25">
            <v>125</v>
          </cell>
          <cell r="CN25">
            <v>122</v>
          </cell>
          <cell r="CO25">
            <v>48</v>
          </cell>
          <cell r="CP25">
            <v>131</v>
          </cell>
          <cell r="CQ25">
            <v>67</v>
          </cell>
          <cell r="CR25">
            <v>196</v>
          </cell>
          <cell r="CS25">
            <v>185</v>
          </cell>
          <cell r="CT25">
            <v>95</v>
          </cell>
        </row>
        <row r="26">
          <cell r="C26" t="str">
            <v>MISSISSIPPI</v>
          </cell>
          <cell r="D26">
            <v>91</v>
          </cell>
          <cell r="E26">
            <v>199</v>
          </cell>
          <cell r="F26">
            <v>444</v>
          </cell>
          <cell r="G26">
            <v>126</v>
          </cell>
          <cell r="H26">
            <v>29</v>
          </cell>
          <cell r="I26">
            <v>56489</v>
          </cell>
          <cell r="J26">
            <v>117346</v>
          </cell>
          <cell r="K26">
            <v>233354</v>
          </cell>
          <cell r="L26">
            <v>60419</v>
          </cell>
          <cell r="M26">
            <v>10025</v>
          </cell>
          <cell r="N26">
            <v>21278</v>
          </cell>
          <cell r="O26">
            <v>28302</v>
          </cell>
          <cell r="P26">
            <v>35029</v>
          </cell>
          <cell r="Q26">
            <v>4915</v>
          </cell>
          <cell r="R26">
            <v>318</v>
          </cell>
          <cell r="S26">
            <v>8</v>
          </cell>
          <cell r="T26">
            <v>63</v>
          </cell>
          <cell r="U26">
            <v>268</v>
          </cell>
          <cell r="V26">
            <v>97</v>
          </cell>
          <cell r="W26">
            <v>23</v>
          </cell>
          <cell r="X26">
            <v>8</v>
          </cell>
          <cell r="Y26">
            <v>45</v>
          </cell>
          <cell r="Z26">
            <v>105</v>
          </cell>
          <cell r="AA26">
            <v>22</v>
          </cell>
          <cell r="AB26">
            <v>5</v>
          </cell>
          <cell r="AC26">
            <v>72</v>
          </cell>
          <cell r="AD26">
            <v>79</v>
          </cell>
          <cell r="AE26">
            <v>51</v>
          </cell>
          <cell r="AF26">
            <v>5</v>
          </cell>
          <cell r="AG26">
            <v>0</v>
          </cell>
          <cell r="AH26">
            <v>2</v>
          </cell>
          <cell r="AI26">
            <v>12</v>
          </cell>
          <cell r="AJ26">
            <v>19</v>
          </cell>
          <cell r="AK26">
            <v>2</v>
          </cell>
          <cell r="AL26">
            <v>0</v>
          </cell>
          <cell r="AM26">
            <v>91</v>
          </cell>
          <cell r="AN26">
            <v>199</v>
          </cell>
          <cell r="AO26">
            <v>444</v>
          </cell>
          <cell r="AP26">
            <v>126</v>
          </cell>
          <cell r="AQ26">
            <v>29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69</v>
          </cell>
          <cell r="BH26">
            <v>118</v>
          </cell>
          <cell r="BI26">
            <v>259</v>
          </cell>
          <cell r="BJ26">
            <v>79</v>
          </cell>
          <cell r="BK26">
            <v>23</v>
          </cell>
          <cell r="BL26">
            <v>19</v>
          </cell>
          <cell r="BM26">
            <v>68</v>
          </cell>
          <cell r="BN26">
            <v>139</v>
          </cell>
          <cell r="BO26">
            <v>19</v>
          </cell>
          <cell r="BP26">
            <v>4</v>
          </cell>
          <cell r="BQ26">
            <v>3</v>
          </cell>
          <cell r="BR26">
            <v>10</v>
          </cell>
          <cell r="BS26">
            <v>45</v>
          </cell>
          <cell r="BT26">
            <v>21</v>
          </cell>
          <cell r="BU26">
            <v>0</v>
          </cell>
          <cell r="BV26">
            <v>0</v>
          </cell>
          <cell r="BW26">
            <v>3</v>
          </cell>
          <cell r="BX26">
            <v>1</v>
          </cell>
          <cell r="BY26">
            <v>6</v>
          </cell>
          <cell r="BZ26">
            <v>2</v>
          </cell>
          <cell r="CA26">
            <v>18</v>
          </cell>
          <cell r="CB26">
            <v>28</v>
          </cell>
          <cell r="CC26">
            <v>44</v>
          </cell>
          <cell r="CD26">
            <v>9</v>
          </cell>
          <cell r="CE26">
            <v>3</v>
          </cell>
          <cell r="CF26">
            <v>3</v>
          </cell>
          <cell r="CG26">
            <v>18</v>
          </cell>
          <cell r="CH26">
            <v>47</v>
          </cell>
          <cell r="CI26">
            <v>17</v>
          </cell>
          <cell r="CJ26">
            <v>1</v>
          </cell>
          <cell r="CK26">
            <v>34</v>
          </cell>
          <cell r="CL26">
            <v>54</v>
          </cell>
          <cell r="CM26">
            <v>122</v>
          </cell>
          <cell r="CN26">
            <v>32</v>
          </cell>
          <cell r="CO26">
            <v>8</v>
          </cell>
          <cell r="CP26">
            <v>36</v>
          </cell>
          <cell r="CQ26">
            <v>99</v>
          </cell>
          <cell r="CR26">
            <v>231</v>
          </cell>
          <cell r="CS26">
            <v>68</v>
          </cell>
          <cell r="CT26">
            <v>17</v>
          </cell>
        </row>
        <row r="27">
          <cell r="C27" t="str">
            <v>MISSOURI</v>
          </cell>
          <cell r="D27">
            <v>70</v>
          </cell>
          <cell r="E27">
            <v>116</v>
          </cell>
          <cell r="F27">
            <v>669</v>
          </cell>
          <cell r="G27">
            <v>793</v>
          </cell>
          <cell r="H27">
            <v>383</v>
          </cell>
          <cell r="I27">
            <v>15147</v>
          </cell>
          <cell r="J27">
            <v>55079</v>
          </cell>
          <cell r="K27">
            <v>321387</v>
          </cell>
          <cell r="L27">
            <v>319420</v>
          </cell>
          <cell r="M27">
            <v>123515</v>
          </cell>
          <cell r="N27">
            <v>6185</v>
          </cell>
          <cell r="O27">
            <v>13163</v>
          </cell>
          <cell r="P27">
            <v>43240</v>
          </cell>
          <cell r="Q27">
            <v>23812</v>
          </cell>
          <cell r="R27">
            <v>4365</v>
          </cell>
          <cell r="S27">
            <v>5</v>
          </cell>
          <cell r="T27">
            <v>42</v>
          </cell>
          <cell r="U27">
            <v>258</v>
          </cell>
          <cell r="V27">
            <v>512</v>
          </cell>
          <cell r="W27">
            <v>306</v>
          </cell>
          <cell r="X27">
            <v>9</v>
          </cell>
          <cell r="Y27">
            <v>24</v>
          </cell>
          <cell r="Z27">
            <v>145</v>
          </cell>
          <cell r="AA27">
            <v>155</v>
          </cell>
          <cell r="AB27">
            <v>28</v>
          </cell>
          <cell r="AC27">
            <v>25</v>
          </cell>
          <cell r="AD27">
            <v>48</v>
          </cell>
          <cell r="AE27">
            <v>263</v>
          </cell>
          <cell r="AF27">
            <v>126</v>
          </cell>
          <cell r="AG27">
            <v>46</v>
          </cell>
          <cell r="AH27">
            <v>31</v>
          </cell>
          <cell r="AI27">
            <v>2</v>
          </cell>
          <cell r="AJ27">
            <v>3</v>
          </cell>
          <cell r="AK27">
            <v>0</v>
          </cell>
          <cell r="AL27">
            <v>3</v>
          </cell>
          <cell r="AM27">
            <v>36</v>
          </cell>
          <cell r="AN27">
            <v>109</v>
          </cell>
          <cell r="AO27">
            <v>665</v>
          </cell>
          <cell r="AP27">
            <v>792</v>
          </cell>
          <cell r="AQ27">
            <v>382</v>
          </cell>
          <cell r="AR27">
            <v>31</v>
          </cell>
          <cell r="AS27">
            <v>5</v>
          </cell>
          <cell r="AT27">
            <v>2</v>
          </cell>
          <cell r="AU27">
            <v>0</v>
          </cell>
          <cell r="AV27">
            <v>0</v>
          </cell>
          <cell r="AW27">
            <v>1</v>
          </cell>
          <cell r="AX27">
            <v>2</v>
          </cell>
          <cell r="AY27">
            <v>0</v>
          </cell>
          <cell r="AZ27">
            <v>1</v>
          </cell>
          <cell r="BA27">
            <v>1</v>
          </cell>
          <cell r="BB27">
            <v>2</v>
          </cell>
          <cell r="BC27">
            <v>0</v>
          </cell>
          <cell r="BD27">
            <v>2</v>
          </cell>
          <cell r="BE27">
            <v>0</v>
          </cell>
          <cell r="BF27">
            <v>0</v>
          </cell>
          <cell r="BG27">
            <v>44</v>
          </cell>
          <cell r="BH27">
            <v>64</v>
          </cell>
          <cell r="BI27">
            <v>184</v>
          </cell>
          <cell r="BJ27">
            <v>107</v>
          </cell>
          <cell r="BK27">
            <v>64</v>
          </cell>
          <cell r="BL27">
            <v>13</v>
          </cell>
          <cell r="BM27">
            <v>32</v>
          </cell>
          <cell r="BN27">
            <v>256</v>
          </cell>
          <cell r="BO27">
            <v>323</v>
          </cell>
          <cell r="BP27">
            <v>113</v>
          </cell>
          <cell r="BQ27">
            <v>10</v>
          </cell>
          <cell r="BR27">
            <v>17</v>
          </cell>
          <cell r="BS27">
            <v>178</v>
          </cell>
          <cell r="BT27">
            <v>276</v>
          </cell>
          <cell r="BU27">
            <v>116</v>
          </cell>
          <cell r="BV27">
            <v>2</v>
          </cell>
          <cell r="BW27">
            <v>3</v>
          </cell>
          <cell r="BX27">
            <v>49</v>
          </cell>
          <cell r="BY27">
            <v>87</v>
          </cell>
          <cell r="BZ27">
            <v>90</v>
          </cell>
          <cell r="CA27">
            <v>28</v>
          </cell>
          <cell r="CB27">
            <v>53</v>
          </cell>
          <cell r="CC27">
            <v>135</v>
          </cell>
          <cell r="CD27">
            <v>74</v>
          </cell>
          <cell r="CE27">
            <v>42</v>
          </cell>
          <cell r="CF27">
            <v>14</v>
          </cell>
          <cell r="CG27">
            <v>19</v>
          </cell>
          <cell r="CH27">
            <v>133</v>
          </cell>
          <cell r="CI27">
            <v>191</v>
          </cell>
          <cell r="CJ27">
            <v>97</v>
          </cell>
          <cell r="CK27">
            <v>18</v>
          </cell>
          <cell r="CL27">
            <v>15</v>
          </cell>
          <cell r="CM27">
            <v>127</v>
          </cell>
          <cell r="CN27">
            <v>165</v>
          </cell>
          <cell r="CO27">
            <v>40</v>
          </cell>
          <cell r="CP27">
            <v>10</v>
          </cell>
          <cell r="CQ27">
            <v>29</v>
          </cell>
          <cell r="CR27">
            <v>274</v>
          </cell>
          <cell r="CS27">
            <v>363</v>
          </cell>
          <cell r="CT27">
            <v>204</v>
          </cell>
        </row>
        <row r="28">
          <cell r="C28" t="str">
            <v>MONTANA</v>
          </cell>
          <cell r="D28">
            <v>144</v>
          </cell>
          <cell r="E28">
            <v>189</v>
          </cell>
          <cell r="F28">
            <v>241</v>
          </cell>
          <cell r="G28">
            <v>88</v>
          </cell>
          <cell r="H28">
            <v>27</v>
          </cell>
          <cell r="I28">
            <v>30533</v>
          </cell>
          <cell r="J28">
            <v>43331</v>
          </cell>
          <cell r="K28">
            <v>50322</v>
          </cell>
          <cell r="L28">
            <v>11640</v>
          </cell>
          <cell r="M28">
            <v>4266</v>
          </cell>
          <cell r="N28">
            <v>13318</v>
          </cell>
          <cell r="O28">
            <v>10766</v>
          </cell>
          <cell r="P28">
            <v>7694</v>
          </cell>
          <cell r="Q28">
            <v>913</v>
          </cell>
          <cell r="R28">
            <v>116</v>
          </cell>
          <cell r="S28">
            <v>54</v>
          </cell>
          <cell r="T28">
            <v>81</v>
          </cell>
          <cell r="U28">
            <v>143</v>
          </cell>
          <cell r="V28">
            <v>55</v>
          </cell>
          <cell r="W28">
            <v>16</v>
          </cell>
          <cell r="X28">
            <v>41</v>
          </cell>
          <cell r="Y28">
            <v>59</v>
          </cell>
          <cell r="Z28">
            <v>64</v>
          </cell>
          <cell r="AA28">
            <v>21</v>
          </cell>
          <cell r="AB28">
            <v>5</v>
          </cell>
          <cell r="AC28">
            <v>49</v>
          </cell>
          <cell r="AD28">
            <v>49</v>
          </cell>
          <cell r="AE28">
            <v>34</v>
          </cell>
          <cell r="AF28">
            <v>12</v>
          </cell>
          <cell r="AG28">
            <v>6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143</v>
          </cell>
          <cell r="AN28">
            <v>188</v>
          </cell>
          <cell r="AO28">
            <v>241</v>
          </cell>
          <cell r="AP28">
            <v>88</v>
          </cell>
          <cell r="AQ28">
            <v>27</v>
          </cell>
          <cell r="AR28">
            <v>1</v>
          </cell>
          <cell r="AS28">
            <v>1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60</v>
          </cell>
          <cell r="BH28">
            <v>41</v>
          </cell>
          <cell r="BI28">
            <v>17</v>
          </cell>
          <cell r="BJ28">
            <v>4</v>
          </cell>
          <cell r="BK28">
            <v>1</v>
          </cell>
          <cell r="BL28">
            <v>19</v>
          </cell>
          <cell r="BM28">
            <v>36</v>
          </cell>
          <cell r="BN28">
            <v>25</v>
          </cell>
          <cell r="BO28">
            <v>9</v>
          </cell>
          <cell r="BP28">
            <v>3</v>
          </cell>
          <cell r="BQ28">
            <v>31</v>
          </cell>
          <cell r="BR28">
            <v>79</v>
          </cell>
          <cell r="BS28">
            <v>129</v>
          </cell>
          <cell r="BT28">
            <v>40</v>
          </cell>
          <cell r="BU28">
            <v>12</v>
          </cell>
          <cell r="BV28">
            <v>28</v>
          </cell>
          <cell r="BW28">
            <v>29</v>
          </cell>
          <cell r="BX28">
            <v>67</v>
          </cell>
          <cell r="BY28">
            <v>35</v>
          </cell>
          <cell r="BZ28">
            <v>11</v>
          </cell>
          <cell r="CA28">
            <v>14</v>
          </cell>
          <cell r="CB28">
            <v>19</v>
          </cell>
          <cell r="CC28">
            <v>27</v>
          </cell>
          <cell r="CD28">
            <v>6</v>
          </cell>
          <cell r="CE28">
            <v>2</v>
          </cell>
          <cell r="CF28">
            <v>0</v>
          </cell>
          <cell r="CG28">
            <v>5</v>
          </cell>
          <cell r="CH28">
            <v>5</v>
          </cell>
          <cell r="CI28">
            <v>1</v>
          </cell>
          <cell r="CJ28">
            <v>0</v>
          </cell>
          <cell r="CK28">
            <v>24</v>
          </cell>
          <cell r="CL28">
            <v>49</v>
          </cell>
          <cell r="CM28">
            <v>42</v>
          </cell>
          <cell r="CN28">
            <v>10</v>
          </cell>
          <cell r="CO28">
            <v>2</v>
          </cell>
          <cell r="CP28">
            <v>106</v>
          </cell>
          <cell r="CQ28">
            <v>116</v>
          </cell>
          <cell r="CR28">
            <v>167</v>
          </cell>
          <cell r="CS28">
            <v>71</v>
          </cell>
          <cell r="CT28">
            <v>23</v>
          </cell>
        </row>
        <row r="29">
          <cell r="C29" t="str">
            <v>NEBRASKA</v>
          </cell>
          <cell r="D29">
            <v>45</v>
          </cell>
          <cell r="E29">
            <v>90</v>
          </cell>
          <cell r="F29">
            <v>271</v>
          </cell>
          <cell r="G29">
            <v>269</v>
          </cell>
          <cell r="H29">
            <v>244</v>
          </cell>
          <cell r="I29">
            <v>36531</v>
          </cell>
          <cell r="J29">
            <v>40915</v>
          </cell>
          <cell r="K29">
            <v>93118</v>
          </cell>
          <cell r="L29">
            <v>78089</v>
          </cell>
          <cell r="M29">
            <v>68998</v>
          </cell>
          <cell r="N29">
            <v>15265</v>
          </cell>
          <cell r="O29">
            <v>10045</v>
          </cell>
          <cell r="P29">
            <v>13176</v>
          </cell>
          <cell r="Q29">
            <v>5771</v>
          </cell>
          <cell r="R29">
            <v>2120</v>
          </cell>
          <cell r="S29">
            <v>7</v>
          </cell>
          <cell r="T29">
            <v>26</v>
          </cell>
          <cell r="U29">
            <v>112</v>
          </cell>
          <cell r="V29">
            <v>162</v>
          </cell>
          <cell r="W29">
            <v>216</v>
          </cell>
          <cell r="X29">
            <v>10</v>
          </cell>
          <cell r="Y29">
            <v>7</v>
          </cell>
          <cell r="Z29">
            <v>49</v>
          </cell>
          <cell r="AA29">
            <v>50</v>
          </cell>
          <cell r="AB29">
            <v>14</v>
          </cell>
          <cell r="AC29">
            <v>28</v>
          </cell>
          <cell r="AD29">
            <v>57</v>
          </cell>
          <cell r="AE29">
            <v>110</v>
          </cell>
          <cell r="AF29">
            <v>57</v>
          </cell>
          <cell r="AG29">
            <v>14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45</v>
          </cell>
          <cell r="AN29">
            <v>90</v>
          </cell>
          <cell r="AO29">
            <v>271</v>
          </cell>
          <cell r="AP29">
            <v>269</v>
          </cell>
          <cell r="AQ29">
            <v>244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22</v>
          </cell>
          <cell r="BH29">
            <v>26</v>
          </cell>
          <cell r="BI29">
            <v>46</v>
          </cell>
          <cell r="BJ29">
            <v>15</v>
          </cell>
          <cell r="BK29">
            <v>1</v>
          </cell>
          <cell r="BL29">
            <v>13</v>
          </cell>
          <cell r="BM29">
            <v>27</v>
          </cell>
          <cell r="BN29">
            <v>78</v>
          </cell>
          <cell r="BO29">
            <v>80</v>
          </cell>
          <cell r="BP29">
            <v>32</v>
          </cell>
          <cell r="BQ29">
            <v>9</v>
          </cell>
          <cell r="BR29">
            <v>31</v>
          </cell>
          <cell r="BS29">
            <v>124</v>
          </cell>
          <cell r="BT29">
            <v>128</v>
          </cell>
          <cell r="BU29">
            <v>113</v>
          </cell>
          <cell r="BV29">
            <v>0</v>
          </cell>
          <cell r="BW29">
            <v>5</v>
          </cell>
          <cell r="BX29">
            <v>23</v>
          </cell>
          <cell r="BY29">
            <v>46</v>
          </cell>
          <cell r="BZ29">
            <v>98</v>
          </cell>
          <cell r="CA29">
            <v>20</v>
          </cell>
          <cell r="CB29">
            <v>28</v>
          </cell>
          <cell r="CC29">
            <v>65</v>
          </cell>
          <cell r="CD29">
            <v>46</v>
          </cell>
          <cell r="CE29">
            <v>39</v>
          </cell>
          <cell r="CF29">
            <v>2</v>
          </cell>
          <cell r="CG29">
            <v>5</v>
          </cell>
          <cell r="CH29">
            <v>15</v>
          </cell>
          <cell r="CI29">
            <v>22</v>
          </cell>
          <cell r="CJ29">
            <v>28</v>
          </cell>
          <cell r="CK29">
            <v>5</v>
          </cell>
          <cell r="CL29">
            <v>12</v>
          </cell>
          <cell r="CM29">
            <v>55</v>
          </cell>
          <cell r="CN29">
            <v>63</v>
          </cell>
          <cell r="CO29">
            <v>28</v>
          </cell>
          <cell r="CP29">
            <v>18</v>
          </cell>
          <cell r="CQ29">
            <v>45</v>
          </cell>
          <cell r="CR29">
            <v>136</v>
          </cell>
          <cell r="CS29">
            <v>138</v>
          </cell>
          <cell r="CT29">
            <v>149</v>
          </cell>
        </row>
        <row r="30">
          <cell r="C30" t="str">
            <v>NEVADA</v>
          </cell>
          <cell r="D30">
            <v>101</v>
          </cell>
          <cell r="E30">
            <v>159</v>
          </cell>
          <cell r="F30">
            <v>304</v>
          </cell>
          <cell r="G30">
            <v>78</v>
          </cell>
          <cell r="H30">
            <v>22</v>
          </cell>
          <cell r="I30">
            <v>73783</v>
          </cell>
          <cell r="J30">
            <v>126078</v>
          </cell>
          <cell r="K30">
            <v>220293</v>
          </cell>
          <cell r="L30">
            <v>55392</v>
          </cell>
          <cell r="M30">
            <v>8955</v>
          </cell>
          <cell r="N30">
            <v>29711</v>
          </cell>
          <cell r="O30">
            <v>30758</v>
          </cell>
          <cell r="P30">
            <v>33096</v>
          </cell>
          <cell r="Q30">
            <v>4338</v>
          </cell>
          <cell r="R30">
            <v>316</v>
          </cell>
          <cell r="S30">
            <v>25</v>
          </cell>
          <cell r="T30">
            <v>83</v>
          </cell>
          <cell r="U30">
            <v>226</v>
          </cell>
          <cell r="V30">
            <v>57</v>
          </cell>
          <cell r="W30">
            <v>12</v>
          </cell>
          <cell r="X30">
            <v>14</v>
          </cell>
          <cell r="Y30">
            <v>38</v>
          </cell>
          <cell r="Z30">
            <v>53</v>
          </cell>
          <cell r="AA30">
            <v>4</v>
          </cell>
          <cell r="AB30">
            <v>2</v>
          </cell>
          <cell r="AC30">
            <v>56</v>
          </cell>
          <cell r="AD30">
            <v>37</v>
          </cell>
          <cell r="AE30">
            <v>19</v>
          </cell>
          <cell r="AF30">
            <v>13</v>
          </cell>
          <cell r="AG30">
            <v>7</v>
          </cell>
          <cell r="AH30">
            <v>6</v>
          </cell>
          <cell r="AI30">
            <v>1</v>
          </cell>
          <cell r="AJ30">
            <v>6</v>
          </cell>
          <cell r="AK30">
            <v>4</v>
          </cell>
          <cell r="AL30">
            <v>1</v>
          </cell>
          <cell r="AM30">
            <v>74</v>
          </cell>
          <cell r="AN30">
            <v>157</v>
          </cell>
          <cell r="AO30">
            <v>304</v>
          </cell>
          <cell r="AP30">
            <v>77</v>
          </cell>
          <cell r="AQ30">
            <v>22</v>
          </cell>
          <cell r="AR30">
            <v>7</v>
          </cell>
          <cell r="AS30">
            <v>1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20</v>
          </cell>
          <cell r="BC30">
            <v>1</v>
          </cell>
          <cell r="BD30">
            <v>0</v>
          </cell>
          <cell r="BE30">
            <v>1</v>
          </cell>
          <cell r="BF30">
            <v>0</v>
          </cell>
          <cell r="BG30">
            <v>47</v>
          </cell>
          <cell r="BH30">
            <v>84</v>
          </cell>
          <cell r="BI30">
            <v>105</v>
          </cell>
          <cell r="BJ30">
            <v>15</v>
          </cell>
          <cell r="BK30">
            <v>1</v>
          </cell>
          <cell r="BL30">
            <v>27</v>
          </cell>
          <cell r="BM30">
            <v>28</v>
          </cell>
          <cell r="BN30">
            <v>60</v>
          </cell>
          <cell r="BO30">
            <v>9</v>
          </cell>
          <cell r="BP30">
            <v>5</v>
          </cell>
          <cell r="BQ30">
            <v>15</v>
          </cell>
          <cell r="BR30">
            <v>32</v>
          </cell>
          <cell r="BS30">
            <v>89</v>
          </cell>
          <cell r="BT30">
            <v>17</v>
          </cell>
          <cell r="BU30">
            <v>4</v>
          </cell>
          <cell r="BV30">
            <v>4</v>
          </cell>
          <cell r="BW30">
            <v>14</v>
          </cell>
          <cell r="BX30">
            <v>47</v>
          </cell>
          <cell r="BY30">
            <v>35</v>
          </cell>
          <cell r="BZ30">
            <v>8</v>
          </cell>
          <cell r="CA30">
            <v>42</v>
          </cell>
          <cell r="CB30">
            <v>63</v>
          </cell>
          <cell r="CC30">
            <v>138</v>
          </cell>
          <cell r="CD30">
            <v>40</v>
          </cell>
          <cell r="CE30">
            <v>13</v>
          </cell>
          <cell r="CF30">
            <v>23</v>
          </cell>
          <cell r="CG30">
            <v>47</v>
          </cell>
          <cell r="CH30">
            <v>95</v>
          </cell>
          <cell r="CI30">
            <v>18</v>
          </cell>
          <cell r="CJ30">
            <v>2</v>
          </cell>
          <cell r="CK30">
            <v>12</v>
          </cell>
          <cell r="CL30">
            <v>20</v>
          </cell>
          <cell r="CM30">
            <v>33</v>
          </cell>
          <cell r="CN30">
            <v>6</v>
          </cell>
          <cell r="CO30">
            <v>2</v>
          </cell>
          <cell r="CP30">
            <v>24</v>
          </cell>
          <cell r="CQ30">
            <v>29</v>
          </cell>
          <cell r="CR30">
            <v>38</v>
          </cell>
          <cell r="CS30">
            <v>14</v>
          </cell>
          <cell r="CT30">
            <v>5</v>
          </cell>
        </row>
        <row r="31">
          <cell r="C31" t="str">
            <v>NEW HAMPSHIRE</v>
          </cell>
          <cell r="D31">
            <v>42</v>
          </cell>
          <cell r="E31">
            <v>66</v>
          </cell>
          <cell r="F31">
            <v>204</v>
          </cell>
          <cell r="G31">
            <v>126</v>
          </cell>
          <cell r="H31">
            <v>42</v>
          </cell>
          <cell r="I31">
            <v>11178</v>
          </cell>
          <cell r="J31">
            <v>27074</v>
          </cell>
          <cell r="K31">
            <v>80274</v>
          </cell>
          <cell r="L31">
            <v>45990</v>
          </cell>
          <cell r="M31">
            <v>12973</v>
          </cell>
          <cell r="N31">
            <v>4403</v>
          </cell>
          <cell r="O31">
            <v>6736</v>
          </cell>
          <cell r="P31">
            <v>11629</v>
          </cell>
          <cell r="Q31">
            <v>3534</v>
          </cell>
          <cell r="R31">
            <v>452</v>
          </cell>
          <cell r="S31">
            <v>14</v>
          </cell>
          <cell r="T31">
            <v>30</v>
          </cell>
          <cell r="U31">
            <v>122</v>
          </cell>
          <cell r="V31">
            <v>97</v>
          </cell>
          <cell r="W31">
            <v>28</v>
          </cell>
          <cell r="X31">
            <v>4</v>
          </cell>
          <cell r="Y31">
            <v>11</v>
          </cell>
          <cell r="Z31">
            <v>48</v>
          </cell>
          <cell r="AA31">
            <v>20</v>
          </cell>
          <cell r="AB31">
            <v>12</v>
          </cell>
          <cell r="AC31">
            <v>24</v>
          </cell>
          <cell r="AD31">
            <v>25</v>
          </cell>
          <cell r="AE31">
            <v>34</v>
          </cell>
          <cell r="AF31">
            <v>9</v>
          </cell>
          <cell r="AG31">
            <v>2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42</v>
          </cell>
          <cell r="AN31">
            <v>66</v>
          </cell>
          <cell r="AO31">
            <v>204</v>
          </cell>
          <cell r="AP31">
            <v>126</v>
          </cell>
          <cell r="AQ31">
            <v>42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4</v>
          </cell>
          <cell r="BH31">
            <v>2</v>
          </cell>
          <cell r="BI31">
            <v>1</v>
          </cell>
          <cell r="BJ31">
            <v>0</v>
          </cell>
          <cell r="BK31">
            <v>1</v>
          </cell>
          <cell r="BL31">
            <v>11</v>
          </cell>
          <cell r="BM31">
            <v>24</v>
          </cell>
          <cell r="BN31">
            <v>25</v>
          </cell>
          <cell r="BO31">
            <v>0</v>
          </cell>
          <cell r="BP31">
            <v>1</v>
          </cell>
          <cell r="BQ31">
            <v>16</v>
          </cell>
          <cell r="BR31">
            <v>25</v>
          </cell>
          <cell r="BS31">
            <v>103</v>
          </cell>
          <cell r="BT31">
            <v>38</v>
          </cell>
          <cell r="BU31">
            <v>6</v>
          </cell>
          <cell r="BV31">
            <v>10</v>
          </cell>
          <cell r="BW31">
            <v>15</v>
          </cell>
          <cell r="BX31">
            <v>75</v>
          </cell>
          <cell r="BY31">
            <v>88</v>
          </cell>
          <cell r="BZ31">
            <v>34</v>
          </cell>
          <cell r="CA31">
            <v>9</v>
          </cell>
          <cell r="CB31">
            <v>17</v>
          </cell>
          <cell r="CC31">
            <v>17</v>
          </cell>
          <cell r="CD31">
            <v>5</v>
          </cell>
          <cell r="CE31">
            <v>1</v>
          </cell>
          <cell r="CF31">
            <v>10</v>
          </cell>
          <cell r="CG31">
            <v>7</v>
          </cell>
          <cell r="CH31">
            <v>51</v>
          </cell>
          <cell r="CI31">
            <v>47</v>
          </cell>
          <cell r="CJ31">
            <v>14</v>
          </cell>
          <cell r="CK31">
            <v>10</v>
          </cell>
          <cell r="CL31">
            <v>14</v>
          </cell>
          <cell r="CM31">
            <v>36</v>
          </cell>
          <cell r="CN31">
            <v>8</v>
          </cell>
          <cell r="CO31">
            <v>1</v>
          </cell>
          <cell r="CP31">
            <v>13</v>
          </cell>
          <cell r="CQ31">
            <v>28</v>
          </cell>
          <cell r="CR31">
            <v>100</v>
          </cell>
          <cell r="CS31">
            <v>66</v>
          </cell>
          <cell r="CT31">
            <v>26</v>
          </cell>
        </row>
        <row r="32">
          <cell r="C32" t="str">
            <v>NEW JERSEY</v>
          </cell>
          <cell r="D32">
            <v>85</v>
          </cell>
          <cell r="E32">
            <v>133</v>
          </cell>
          <cell r="F32">
            <v>554</v>
          </cell>
          <cell r="G32">
            <v>921</v>
          </cell>
          <cell r="H32">
            <v>693</v>
          </cell>
          <cell r="I32">
            <v>54916</v>
          </cell>
          <cell r="J32">
            <v>99642</v>
          </cell>
          <cell r="K32">
            <v>371842</v>
          </cell>
          <cell r="L32">
            <v>498888</v>
          </cell>
          <cell r="M32">
            <v>328183</v>
          </cell>
          <cell r="N32">
            <v>21940</v>
          </cell>
          <cell r="O32">
            <v>23877</v>
          </cell>
          <cell r="P32">
            <v>50847</v>
          </cell>
          <cell r="Q32">
            <v>36898</v>
          </cell>
          <cell r="R32">
            <v>10852</v>
          </cell>
          <cell r="S32">
            <v>31</v>
          </cell>
          <cell r="T32">
            <v>59</v>
          </cell>
          <cell r="U32">
            <v>297</v>
          </cell>
          <cell r="V32">
            <v>608</v>
          </cell>
          <cell r="W32">
            <v>509</v>
          </cell>
          <cell r="X32">
            <v>2</v>
          </cell>
          <cell r="Y32">
            <v>18</v>
          </cell>
          <cell r="Z32">
            <v>105</v>
          </cell>
          <cell r="AA32">
            <v>212</v>
          </cell>
          <cell r="AB32">
            <v>101</v>
          </cell>
          <cell r="AC32">
            <v>51</v>
          </cell>
          <cell r="AD32">
            <v>54</v>
          </cell>
          <cell r="AE32">
            <v>147</v>
          </cell>
          <cell r="AF32">
            <v>93</v>
          </cell>
          <cell r="AG32">
            <v>77</v>
          </cell>
          <cell r="AH32">
            <v>1</v>
          </cell>
          <cell r="AI32">
            <v>2</v>
          </cell>
          <cell r="AJ32">
            <v>5</v>
          </cell>
          <cell r="AK32">
            <v>8</v>
          </cell>
          <cell r="AL32">
            <v>6</v>
          </cell>
          <cell r="AM32">
            <v>77</v>
          </cell>
          <cell r="AN32">
            <v>133</v>
          </cell>
          <cell r="AO32">
            <v>541</v>
          </cell>
          <cell r="AP32">
            <v>911</v>
          </cell>
          <cell r="AQ32">
            <v>660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2</v>
          </cell>
          <cell r="AX32">
            <v>0</v>
          </cell>
          <cell r="AY32">
            <v>13</v>
          </cell>
          <cell r="AZ32">
            <v>9</v>
          </cell>
          <cell r="BA32">
            <v>33</v>
          </cell>
          <cell r="BB32">
            <v>6</v>
          </cell>
          <cell r="BC32">
            <v>0</v>
          </cell>
          <cell r="BD32">
            <v>0</v>
          </cell>
          <cell r="BE32">
            <v>1</v>
          </cell>
          <cell r="BF32">
            <v>0</v>
          </cell>
          <cell r="BG32">
            <v>40</v>
          </cell>
          <cell r="BH32">
            <v>58</v>
          </cell>
          <cell r="BI32">
            <v>127</v>
          </cell>
          <cell r="BJ32">
            <v>80</v>
          </cell>
          <cell r="BK32">
            <v>42</v>
          </cell>
          <cell r="BL32">
            <v>38</v>
          </cell>
          <cell r="BM32">
            <v>50</v>
          </cell>
          <cell r="BN32">
            <v>143</v>
          </cell>
          <cell r="BO32">
            <v>139</v>
          </cell>
          <cell r="BP32">
            <v>30</v>
          </cell>
          <cell r="BQ32">
            <v>6</v>
          </cell>
          <cell r="BR32">
            <v>17</v>
          </cell>
          <cell r="BS32">
            <v>175</v>
          </cell>
          <cell r="BT32">
            <v>264</v>
          </cell>
          <cell r="BU32">
            <v>83</v>
          </cell>
          <cell r="BV32">
            <v>1</v>
          </cell>
          <cell r="BW32">
            <v>8</v>
          </cell>
          <cell r="BX32">
            <v>109</v>
          </cell>
          <cell r="BY32">
            <v>438</v>
          </cell>
          <cell r="BZ32">
            <v>538</v>
          </cell>
          <cell r="CA32">
            <v>47</v>
          </cell>
          <cell r="CB32">
            <v>54</v>
          </cell>
          <cell r="CC32">
            <v>58</v>
          </cell>
          <cell r="CD32">
            <v>42</v>
          </cell>
          <cell r="CE32">
            <v>16</v>
          </cell>
          <cell r="CF32">
            <v>35</v>
          </cell>
          <cell r="CG32">
            <v>69</v>
          </cell>
          <cell r="CH32">
            <v>429</v>
          </cell>
          <cell r="CI32">
            <v>756</v>
          </cell>
          <cell r="CJ32">
            <v>614</v>
          </cell>
          <cell r="CK32">
            <v>0</v>
          </cell>
          <cell r="CL32">
            <v>3</v>
          </cell>
          <cell r="CM32">
            <v>17</v>
          </cell>
          <cell r="CN32">
            <v>33</v>
          </cell>
          <cell r="CO32">
            <v>8</v>
          </cell>
          <cell r="CP32">
            <v>3</v>
          </cell>
          <cell r="CQ32">
            <v>7</v>
          </cell>
          <cell r="CR32">
            <v>50</v>
          </cell>
          <cell r="CS32">
            <v>90</v>
          </cell>
          <cell r="CT32">
            <v>55</v>
          </cell>
        </row>
        <row r="33">
          <cell r="C33" t="str">
            <v>NEW MEXICO</v>
          </cell>
          <cell r="D33">
            <v>140</v>
          </cell>
          <cell r="E33">
            <v>153</v>
          </cell>
          <cell r="F33">
            <v>272</v>
          </cell>
          <cell r="G33">
            <v>127</v>
          </cell>
          <cell r="H33">
            <v>150</v>
          </cell>
          <cell r="I33">
            <v>46731</v>
          </cell>
          <cell r="J33">
            <v>61644</v>
          </cell>
          <cell r="K33">
            <v>111339</v>
          </cell>
          <cell r="L33">
            <v>58513</v>
          </cell>
          <cell r="M33">
            <v>53312</v>
          </cell>
          <cell r="N33">
            <v>19987</v>
          </cell>
          <cell r="O33">
            <v>14923</v>
          </cell>
          <cell r="P33">
            <v>16691</v>
          </cell>
          <cell r="Q33">
            <v>4390</v>
          </cell>
          <cell r="R33">
            <v>1276</v>
          </cell>
          <cell r="S33">
            <v>34</v>
          </cell>
          <cell r="T33">
            <v>89</v>
          </cell>
          <cell r="U33">
            <v>180</v>
          </cell>
          <cell r="V33">
            <v>60</v>
          </cell>
          <cell r="W33">
            <v>91</v>
          </cell>
          <cell r="X33">
            <v>24</v>
          </cell>
          <cell r="Y33">
            <v>26</v>
          </cell>
          <cell r="Z33">
            <v>45</v>
          </cell>
          <cell r="AA33">
            <v>33</v>
          </cell>
          <cell r="AB33">
            <v>34</v>
          </cell>
          <cell r="AC33">
            <v>80</v>
          </cell>
          <cell r="AD33">
            <v>37</v>
          </cell>
          <cell r="AE33">
            <v>38</v>
          </cell>
          <cell r="AF33">
            <v>32</v>
          </cell>
          <cell r="AG33">
            <v>22</v>
          </cell>
          <cell r="AH33">
            <v>1</v>
          </cell>
          <cell r="AI33">
            <v>0</v>
          </cell>
          <cell r="AJ33">
            <v>8</v>
          </cell>
          <cell r="AK33">
            <v>2</v>
          </cell>
          <cell r="AL33">
            <v>2</v>
          </cell>
          <cell r="AM33">
            <v>125</v>
          </cell>
          <cell r="AN33">
            <v>152</v>
          </cell>
          <cell r="AO33">
            <v>271</v>
          </cell>
          <cell r="AP33">
            <v>126</v>
          </cell>
          <cell r="AQ33">
            <v>148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15</v>
          </cell>
          <cell r="BC33">
            <v>1</v>
          </cell>
          <cell r="BD33">
            <v>1</v>
          </cell>
          <cell r="BE33">
            <v>1</v>
          </cell>
          <cell r="BF33">
            <v>2</v>
          </cell>
          <cell r="BG33">
            <v>108</v>
          </cell>
          <cell r="BH33">
            <v>113</v>
          </cell>
          <cell r="BI33">
            <v>158</v>
          </cell>
          <cell r="BJ33">
            <v>78</v>
          </cell>
          <cell r="BK33">
            <v>65</v>
          </cell>
          <cell r="BL33">
            <v>16</v>
          </cell>
          <cell r="BM33">
            <v>21</v>
          </cell>
          <cell r="BN33">
            <v>67</v>
          </cell>
          <cell r="BO33">
            <v>27</v>
          </cell>
          <cell r="BP33">
            <v>28</v>
          </cell>
          <cell r="BQ33">
            <v>10</v>
          </cell>
          <cell r="BR33">
            <v>15</v>
          </cell>
          <cell r="BS33">
            <v>30</v>
          </cell>
          <cell r="BT33">
            <v>17</v>
          </cell>
          <cell r="BU33">
            <v>36</v>
          </cell>
          <cell r="BV33">
            <v>5</v>
          </cell>
          <cell r="BW33">
            <v>3</v>
          </cell>
          <cell r="BX33">
            <v>13</v>
          </cell>
          <cell r="BY33">
            <v>5</v>
          </cell>
          <cell r="BZ33">
            <v>20</v>
          </cell>
          <cell r="CA33">
            <v>31</v>
          </cell>
          <cell r="CB33">
            <v>21</v>
          </cell>
          <cell r="CC33">
            <v>57</v>
          </cell>
          <cell r="CD33">
            <v>48</v>
          </cell>
          <cell r="CE33">
            <v>68</v>
          </cell>
          <cell r="CF33">
            <v>12</v>
          </cell>
          <cell r="CG33">
            <v>14</v>
          </cell>
          <cell r="CH33">
            <v>28</v>
          </cell>
          <cell r="CI33">
            <v>17</v>
          </cell>
          <cell r="CJ33">
            <v>17</v>
          </cell>
          <cell r="CK33">
            <v>48</v>
          </cell>
          <cell r="CL33">
            <v>52</v>
          </cell>
          <cell r="CM33">
            <v>86</v>
          </cell>
          <cell r="CN33">
            <v>24</v>
          </cell>
          <cell r="CO33">
            <v>13</v>
          </cell>
          <cell r="CP33">
            <v>49</v>
          </cell>
          <cell r="CQ33">
            <v>66</v>
          </cell>
          <cell r="CR33">
            <v>101</v>
          </cell>
          <cell r="CS33">
            <v>38</v>
          </cell>
          <cell r="CT33">
            <v>52</v>
          </cell>
        </row>
        <row r="34">
          <cell r="C34" t="str">
            <v>NEW YORK</v>
          </cell>
          <cell r="D34">
            <v>1189</v>
          </cell>
          <cell r="E34">
            <v>777</v>
          </cell>
          <cell r="F34">
            <v>1543</v>
          </cell>
          <cell r="G34">
            <v>766</v>
          </cell>
          <cell r="H34">
            <v>272</v>
          </cell>
          <cell r="I34">
            <v>598537</v>
          </cell>
          <cell r="J34">
            <v>467922</v>
          </cell>
          <cell r="K34">
            <v>902802</v>
          </cell>
          <cell r="L34">
            <v>464898</v>
          </cell>
          <cell r="M34">
            <v>158573</v>
          </cell>
          <cell r="N34">
            <v>267970</v>
          </cell>
          <cell r="O34">
            <v>114066</v>
          </cell>
          <cell r="P34">
            <v>132474</v>
          </cell>
          <cell r="Q34">
            <v>35302</v>
          </cell>
          <cell r="R34">
            <v>5486</v>
          </cell>
          <cell r="S34">
            <v>556</v>
          </cell>
          <cell r="T34">
            <v>418</v>
          </cell>
          <cell r="U34">
            <v>860</v>
          </cell>
          <cell r="V34">
            <v>464</v>
          </cell>
          <cell r="W34">
            <v>174</v>
          </cell>
          <cell r="X34">
            <v>141</v>
          </cell>
          <cell r="Y34">
            <v>123</v>
          </cell>
          <cell r="Z34">
            <v>298</v>
          </cell>
          <cell r="AA34">
            <v>180</v>
          </cell>
          <cell r="AB34">
            <v>52</v>
          </cell>
          <cell r="AC34">
            <v>474</v>
          </cell>
          <cell r="AD34">
            <v>215</v>
          </cell>
          <cell r="AE34">
            <v>325</v>
          </cell>
          <cell r="AF34">
            <v>102</v>
          </cell>
          <cell r="AG34">
            <v>40</v>
          </cell>
          <cell r="AH34">
            <v>18</v>
          </cell>
          <cell r="AI34">
            <v>21</v>
          </cell>
          <cell r="AJ34">
            <v>60</v>
          </cell>
          <cell r="AK34">
            <v>20</v>
          </cell>
          <cell r="AL34">
            <v>6</v>
          </cell>
          <cell r="AM34">
            <v>1130</v>
          </cell>
          <cell r="AN34">
            <v>772</v>
          </cell>
          <cell r="AO34">
            <v>1540</v>
          </cell>
          <cell r="AP34">
            <v>764</v>
          </cell>
          <cell r="AQ34">
            <v>269</v>
          </cell>
          <cell r="AR34">
            <v>22</v>
          </cell>
          <cell r="AS34">
            <v>2</v>
          </cell>
          <cell r="AT34">
            <v>1</v>
          </cell>
          <cell r="AU34">
            <v>0</v>
          </cell>
          <cell r="AV34">
            <v>1</v>
          </cell>
          <cell r="AW34">
            <v>13</v>
          </cell>
          <cell r="AX34">
            <v>1</v>
          </cell>
          <cell r="AY34">
            <v>2</v>
          </cell>
          <cell r="AZ34">
            <v>2</v>
          </cell>
          <cell r="BA34">
            <v>2</v>
          </cell>
          <cell r="BB34">
            <v>24</v>
          </cell>
          <cell r="BC34">
            <v>2</v>
          </cell>
          <cell r="BD34">
            <v>0</v>
          </cell>
          <cell r="BE34">
            <v>0</v>
          </cell>
          <cell r="BF34">
            <v>0</v>
          </cell>
          <cell r="BG34">
            <v>925</v>
          </cell>
          <cell r="BH34">
            <v>271</v>
          </cell>
          <cell r="BI34">
            <v>218</v>
          </cell>
          <cell r="BJ34">
            <v>39</v>
          </cell>
          <cell r="BK34">
            <v>25</v>
          </cell>
          <cell r="BL34">
            <v>214</v>
          </cell>
          <cell r="BM34">
            <v>315</v>
          </cell>
          <cell r="BN34">
            <v>479</v>
          </cell>
          <cell r="BO34">
            <v>75</v>
          </cell>
          <cell r="BP34">
            <v>16</v>
          </cell>
          <cell r="BQ34">
            <v>44</v>
          </cell>
          <cell r="BR34">
            <v>172</v>
          </cell>
          <cell r="BS34">
            <v>618</v>
          </cell>
          <cell r="BT34">
            <v>244</v>
          </cell>
          <cell r="BU34">
            <v>37</v>
          </cell>
          <cell r="BV34">
            <v>6</v>
          </cell>
          <cell r="BW34">
            <v>18</v>
          </cell>
          <cell r="BX34">
            <v>224</v>
          </cell>
          <cell r="BY34">
            <v>405</v>
          </cell>
          <cell r="BZ34">
            <v>193</v>
          </cell>
          <cell r="CA34">
            <v>1024</v>
          </cell>
          <cell r="CB34">
            <v>364</v>
          </cell>
          <cell r="CC34">
            <v>394</v>
          </cell>
          <cell r="CD34">
            <v>131</v>
          </cell>
          <cell r="CE34">
            <v>59</v>
          </cell>
          <cell r="CF34">
            <v>91</v>
          </cell>
          <cell r="CG34">
            <v>172</v>
          </cell>
          <cell r="CH34">
            <v>568</v>
          </cell>
          <cell r="CI34">
            <v>467</v>
          </cell>
          <cell r="CJ34">
            <v>187</v>
          </cell>
          <cell r="CK34">
            <v>46</v>
          </cell>
          <cell r="CL34">
            <v>88</v>
          </cell>
          <cell r="CM34">
            <v>174</v>
          </cell>
          <cell r="CN34">
            <v>36</v>
          </cell>
          <cell r="CO34">
            <v>6</v>
          </cell>
          <cell r="CP34">
            <v>28</v>
          </cell>
          <cell r="CQ34">
            <v>153</v>
          </cell>
          <cell r="CR34">
            <v>407</v>
          </cell>
          <cell r="CS34">
            <v>132</v>
          </cell>
          <cell r="CT34">
            <v>20</v>
          </cell>
        </row>
        <row r="35">
          <cell r="C35" t="str">
            <v>NORTH CAROLINA</v>
          </cell>
          <cell r="D35">
            <v>184</v>
          </cell>
          <cell r="E35">
            <v>366</v>
          </cell>
          <cell r="F35">
            <v>1187</v>
          </cell>
          <cell r="G35">
            <v>611</v>
          </cell>
          <cell r="H35">
            <v>258</v>
          </cell>
          <cell r="I35">
            <v>80062</v>
          </cell>
          <cell r="J35">
            <v>239359</v>
          </cell>
          <cell r="K35">
            <v>732424</v>
          </cell>
          <cell r="L35">
            <v>356696</v>
          </cell>
          <cell r="M35">
            <v>132182</v>
          </cell>
          <cell r="N35">
            <v>34701</v>
          </cell>
          <cell r="O35">
            <v>57059</v>
          </cell>
          <cell r="P35">
            <v>105691</v>
          </cell>
          <cell r="Q35">
            <v>27090</v>
          </cell>
          <cell r="R35">
            <v>4385</v>
          </cell>
          <cell r="S35">
            <v>22</v>
          </cell>
          <cell r="T35">
            <v>125</v>
          </cell>
          <cell r="U35">
            <v>711</v>
          </cell>
          <cell r="V35">
            <v>459</v>
          </cell>
          <cell r="W35">
            <v>139</v>
          </cell>
          <cell r="X35">
            <v>20</v>
          </cell>
          <cell r="Y35">
            <v>90</v>
          </cell>
          <cell r="Z35">
            <v>277</v>
          </cell>
          <cell r="AA35">
            <v>77</v>
          </cell>
          <cell r="AB35">
            <v>29</v>
          </cell>
          <cell r="AC35">
            <v>119</v>
          </cell>
          <cell r="AD35">
            <v>142</v>
          </cell>
          <cell r="AE35">
            <v>182</v>
          </cell>
          <cell r="AF35">
            <v>51</v>
          </cell>
          <cell r="AG35">
            <v>77</v>
          </cell>
          <cell r="AH35">
            <v>23</v>
          </cell>
          <cell r="AI35">
            <v>9</v>
          </cell>
          <cell r="AJ35">
            <v>17</v>
          </cell>
          <cell r="AK35">
            <v>24</v>
          </cell>
          <cell r="AL35">
            <v>13</v>
          </cell>
          <cell r="AM35">
            <v>101</v>
          </cell>
          <cell r="AN35">
            <v>360</v>
          </cell>
          <cell r="AO35">
            <v>1181</v>
          </cell>
          <cell r="AP35">
            <v>610</v>
          </cell>
          <cell r="AQ35">
            <v>253</v>
          </cell>
          <cell r="AR35">
            <v>13</v>
          </cell>
          <cell r="AS35">
            <v>6</v>
          </cell>
          <cell r="AT35">
            <v>5</v>
          </cell>
          <cell r="AU35">
            <v>0</v>
          </cell>
          <cell r="AV35">
            <v>1</v>
          </cell>
          <cell r="AW35">
            <v>0</v>
          </cell>
          <cell r="AX35">
            <v>0</v>
          </cell>
          <cell r="AY35">
            <v>0</v>
          </cell>
          <cell r="AZ35">
            <v>1</v>
          </cell>
          <cell r="BA35">
            <v>3</v>
          </cell>
          <cell r="BB35">
            <v>70</v>
          </cell>
          <cell r="BC35">
            <v>0</v>
          </cell>
          <cell r="BD35">
            <v>1</v>
          </cell>
          <cell r="BE35">
            <v>0</v>
          </cell>
          <cell r="BF35">
            <v>1</v>
          </cell>
          <cell r="BG35">
            <v>120</v>
          </cell>
          <cell r="BH35">
            <v>211</v>
          </cell>
          <cell r="BI35">
            <v>495</v>
          </cell>
          <cell r="BJ35">
            <v>115</v>
          </cell>
          <cell r="BK35">
            <v>34</v>
          </cell>
          <cell r="BL35">
            <v>39</v>
          </cell>
          <cell r="BM35">
            <v>77</v>
          </cell>
          <cell r="BN35">
            <v>332</v>
          </cell>
          <cell r="BO35">
            <v>135</v>
          </cell>
          <cell r="BP35">
            <v>34</v>
          </cell>
          <cell r="BQ35">
            <v>19</v>
          </cell>
          <cell r="BR35">
            <v>67</v>
          </cell>
          <cell r="BS35">
            <v>276</v>
          </cell>
          <cell r="BT35">
            <v>228</v>
          </cell>
          <cell r="BU35">
            <v>89</v>
          </cell>
          <cell r="BV35">
            <v>3</v>
          </cell>
          <cell r="BW35">
            <v>11</v>
          </cell>
          <cell r="BX35">
            <v>84</v>
          </cell>
          <cell r="BY35">
            <v>133</v>
          </cell>
          <cell r="BZ35">
            <v>101</v>
          </cell>
          <cell r="CA35">
            <v>79</v>
          </cell>
          <cell r="CB35">
            <v>111</v>
          </cell>
          <cell r="CC35">
            <v>267</v>
          </cell>
          <cell r="CD35">
            <v>159</v>
          </cell>
          <cell r="CE35">
            <v>77</v>
          </cell>
          <cell r="CF35">
            <v>23</v>
          </cell>
          <cell r="CG35">
            <v>41</v>
          </cell>
          <cell r="CH35">
            <v>198</v>
          </cell>
          <cell r="CI35">
            <v>176</v>
          </cell>
          <cell r="CJ35">
            <v>74</v>
          </cell>
          <cell r="CK35">
            <v>33</v>
          </cell>
          <cell r="CL35">
            <v>57</v>
          </cell>
          <cell r="CM35">
            <v>163</v>
          </cell>
          <cell r="CN35">
            <v>44</v>
          </cell>
          <cell r="CO35">
            <v>30</v>
          </cell>
          <cell r="CP35">
            <v>49</v>
          </cell>
          <cell r="CQ35">
            <v>157</v>
          </cell>
          <cell r="CR35">
            <v>559</v>
          </cell>
          <cell r="CS35">
            <v>232</v>
          </cell>
          <cell r="CT35">
            <v>77</v>
          </cell>
        </row>
        <row r="36">
          <cell r="C36" t="str">
            <v>NORTH DAKOTA</v>
          </cell>
          <cell r="D36">
            <v>26</v>
          </cell>
          <cell r="E36">
            <v>33</v>
          </cell>
          <cell r="F36">
            <v>138</v>
          </cell>
          <cell r="G36">
            <v>137</v>
          </cell>
          <cell r="H36">
            <v>106</v>
          </cell>
          <cell r="I36">
            <v>5018</v>
          </cell>
          <cell r="J36">
            <v>9845</v>
          </cell>
          <cell r="K36">
            <v>40115</v>
          </cell>
          <cell r="L36">
            <v>30577</v>
          </cell>
          <cell r="M36">
            <v>24510</v>
          </cell>
          <cell r="N36">
            <v>2067</v>
          </cell>
          <cell r="O36">
            <v>2419</v>
          </cell>
          <cell r="P36">
            <v>5412</v>
          </cell>
          <cell r="Q36">
            <v>2313</v>
          </cell>
          <cell r="R36">
            <v>823</v>
          </cell>
          <cell r="S36">
            <v>10</v>
          </cell>
          <cell r="T36">
            <v>7</v>
          </cell>
          <cell r="U36">
            <v>55</v>
          </cell>
          <cell r="V36">
            <v>89</v>
          </cell>
          <cell r="W36">
            <v>86</v>
          </cell>
          <cell r="X36">
            <v>2</v>
          </cell>
          <cell r="Y36">
            <v>7</v>
          </cell>
          <cell r="Z36">
            <v>11</v>
          </cell>
          <cell r="AA36">
            <v>9</v>
          </cell>
          <cell r="AB36">
            <v>9</v>
          </cell>
          <cell r="AC36">
            <v>14</v>
          </cell>
          <cell r="AD36">
            <v>19</v>
          </cell>
          <cell r="AE36">
            <v>72</v>
          </cell>
          <cell r="AF36">
            <v>39</v>
          </cell>
          <cell r="AG36">
            <v>11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26</v>
          </cell>
          <cell r="AN36">
            <v>33</v>
          </cell>
          <cell r="AO36">
            <v>138</v>
          </cell>
          <cell r="AP36">
            <v>137</v>
          </cell>
          <cell r="AQ36">
            <v>106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13</v>
          </cell>
          <cell r="BH36">
            <v>3</v>
          </cell>
          <cell r="BI36">
            <v>5</v>
          </cell>
          <cell r="BJ36">
            <v>2</v>
          </cell>
          <cell r="BK36">
            <v>2</v>
          </cell>
          <cell r="BL36">
            <v>4</v>
          </cell>
          <cell r="BM36">
            <v>6</v>
          </cell>
          <cell r="BN36">
            <v>18</v>
          </cell>
          <cell r="BO36">
            <v>7</v>
          </cell>
          <cell r="BP36">
            <v>4</v>
          </cell>
          <cell r="BQ36">
            <v>8</v>
          </cell>
          <cell r="BR36">
            <v>18</v>
          </cell>
          <cell r="BS36">
            <v>78</v>
          </cell>
          <cell r="BT36">
            <v>69</v>
          </cell>
          <cell r="BU36">
            <v>46</v>
          </cell>
          <cell r="BV36">
            <v>1</v>
          </cell>
          <cell r="BW36">
            <v>6</v>
          </cell>
          <cell r="BX36">
            <v>37</v>
          </cell>
          <cell r="BY36">
            <v>59</v>
          </cell>
          <cell r="BZ36">
            <v>54</v>
          </cell>
          <cell r="CA36">
            <v>1</v>
          </cell>
          <cell r="CB36">
            <v>4</v>
          </cell>
          <cell r="CC36">
            <v>21</v>
          </cell>
          <cell r="CD36">
            <v>19</v>
          </cell>
          <cell r="CE36">
            <v>10</v>
          </cell>
          <cell r="CF36">
            <v>0</v>
          </cell>
          <cell r="CG36">
            <v>1</v>
          </cell>
          <cell r="CH36">
            <v>5</v>
          </cell>
          <cell r="CI36">
            <v>7</v>
          </cell>
          <cell r="CJ36">
            <v>9</v>
          </cell>
          <cell r="CK36">
            <v>2</v>
          </cell>
          <cell r="CL36">
            <v>5</v>
          </cell>
          <cell r="CM36">
            <v>24</v>
          </cell>
          <cell r="CN36">
            <v>16</v>
          </cell>
          <cell r="CO36">
            <v>11</v>
          </cell>
          <cell r="CP36">
            <v>23</v>
          </cell>
          <cell r="CQ36">
            <v>23</v>
          </cell>
          <cell r="CR36">
            <v>88</v>
          </cell>
          <cell r="CS36">
            <v>95</v>
          </cell>
          <cell r="CT36">
            <v>76</v>
          </cell>
        </row>
        <row r="37">
          <cell r="C37" t="str">
            <v>OHIO</v>
          </cell>
          <cell r="D37">
            <v>663</v>
          </cell>
          <cell r="E37">
            <v>484</v>
          </cell>
          <cell r="F37">
            <v>1105</v>
          </cell>
          <cell r="G37">
            <v>755</v>
          </cell>
          <cell r="H37">
            <v>412</v>
          </cell>
          <cell r="I37">
            <v>271310</v>
          </cell>
          <cell r="J37">
            <v>272270</v>
          </cell>
          <cell r="K37">
            <v>585023</v>
          </cell>
          <cell r="L37">
            <v>369095</v>
          </cell>
          <cell r="M37">
            <v>192084</v>
          </cell>
          <cell r="N37">
            <v>130874</v>
          </cell>
          <cell r="O37">
            <v>65389</v>
          </cell>
          <cell r="P37">
            <v>84115</v>
          </cell>
          <cell r="Q37">
            <v>27089</v>
          </cell>
          <cell r="R37">
            <v>6554</v>
          </cell>
          <cell r="S37">
            <v>300</v>
          </cell>
          <cell r="T37">
            <v>211</v>
          </cell>
          <cell r="U37">
            <v>521</v>
          </cell>
          <cell r="V37">
            <v>474</v>
          </cell>
          <cell r="W37">
            <v>319</v>
          </cell>
          <cell r="X37">
            <v>66</v>
          </cell>
          <cell r="Y37">
            <v>94</v>
          </cell>
          <cell r="Z37">
            <v>280</v>
          </cell>
          <cell r="AA37">
            <v>181</v>
          </cell>
          <cell r="AB37">
            <v>51</v>
          </cell>
          <cell r="AC37">
            <v>241</v>
          </cell>
          <cell r="AD37">
            <v>168</v>
          </cell>
          <cell r="AE37">
            <v>294</v>
          </cell>
          <cell r="AF37">
            <v>97</v>
          </cell>
          <cell r="AG37">
            <v>41</v>
          </cell>
          <cell r="AH37">
            <v>56</v>
          </cell>
          <cell r="AI37">
            <v>11</v>
          </cell>
          <cell r="AJ37">
            <v>10</v>
          </cell>
          <cell r="AK37">
            <v>3</v>
          </cell>
          <cell r="AL37">
            <v>1</v>
          </cell>
          <cell r="AM37">
            <v>627</v>
          </cell>
          <cell r="AN37">
            <v>480</v>
          </cell>
          <cell r="AO37">
            <v>1102</v>
          </cell>
          <cell r="AP37">
            <v>754</v>
          </cell>
          <cell r="AQ37">
            <v>412</v>
          </cell>
          <cell r="AR37">
            <v>33</v>
          </cell>
          <cell r="AS37">
            <v>3</v>
          </cell>
          <cell r="AT37">
            <v>1</v>
          </cell>
          <cell r="AU37">
            <v>1</v>
          </cell>
          <cell r="AV37">
            <v>0</v>
          </cell>
          <cell r="AW37">
            <v>3</v>
          </cell>
          <cell r="AX37">
            <v>1</v>
          </cell>
          <cell r="AY37">
            <v>2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43</v>
          </cell>
          <cell r="BH37">
            <v>41</v>
          </cell>
          <cell r="BI37">
            <v>68</v>
          </cell>
          <cell r="BJ37">
            <v>22</v>
          </cell>
          <cell r="BK37">
            <v>4</v>
          </cell>
          <cell r="BL37">
            <v>46</v>
          </cell>
          <cell r="BM37">
            <v>106</v>
          </cell>
          <cell r="BN37">
            <v>255</v>
          </cell>
          <cell r="BO37">
            <v>84</v>
          </cell>
          <cell r="BP37">
            <v>25</v>
          </cell>
          <cell r="BQ37">
            <v>14</v>
          </cell>
          <cell r="BR37">
            <v>91</v>
          </cell>
          <cell r="BS37">
            <v>369</v>
          </cell>
          <cell r="BT37">
            <v>309</v>
          </cell>
          <cell r="BU37">
            <v>88</v>
          </cell>
          <cell r="BV37">
            <v>4</v>
          </cell>
          <cell r="BW37">
            <v>8</v>
          </cell>
          <cell r="BX37">
            <v>112</v>
          </cell>
          <cell r="BY37">
            <v>207</v>
          </cell>
          <cell r="BZ37">
            <v>231</v>
          </cell>
          <cell r="CA37">
            <v>469</v>
          </cell>
          <cell r="CB37">
            <v>129</v>
          </cell>
          <cell r="CC37">
            <v>117</v>
          </cell>
          <cell r="CD37">
            <v>40</v>
          </cell>
          <cell r="CE37">
            <v>18</v>
          </cell>
          <cell r="CF37">
            <v>137</v>
          </cell>
          <cell r="CG37">
            <v>166</v>
          </cell>
          <cell r="CH37">
            <v>401</v>
          </cell>
          <cell r="CI37">
            <v>323</v>
          </cell>
          <cell r="CJ37">
            <v>226</v>
          </cell>
          <cell r="CK37">
            <v>37</v>
          </cell>
          <cell r="CL37">
            <v>85</v>
          </cell>
          <cell r="CM37">
            <v>189</v>
          </cell>
          <cell r="CN37">
            <v>110</v>
          </cell>
          <cell r="CO37">
            <v>43</v>
          </cell>
          <cell r="CP37">
            <v>20</v>
          </cell>
          <cell r="CQ37">
            <v>104</v>
          </cell>
          <cell r="CR37">
            <v>398</v>
          </cell>
          <cell r="CS37">
            <v>282</v>
          </cell>
          <cell r="CT37">
            <v>125</v>
          </cell>
        </row>
        <row r="38">
          <cell r="C38" t="str">
            <v>OKLAHOMA</v>
          </cell>
          <cell r="D38">
            <v>171</v>
          </cell>
          <cell r="E38">
            <v>390</v>
          </cell>
          <cell r="F38">
            <v>845</v>
          </cell>
          <cell r="G38">
            <v>285</v>
          </cell>
          <cell r="H38">
            <v>89</v>
          </cell>
          <cell r="I38">
            <v>76249</v>
          </cell>
          <cell r="J38">
            <v>168325</v>
          </cell>
          <cell r="K38">
            <v>329107</v>
          </cell>
          <cell r="L38">
            <v>95393</v>
          </cell>
          <cell r="M38">
            <v>23919</v>
          </cell>
          <cell r="N38">
            <v>31706</v>
          </cell>
          <cell r="O38">
            <v>40251</v>
          </cell>
          <cell r="P38">
            <v>49124</v>
          </cell>
          <cell r="Q38">
            <v>7548</v>
          </cell>
          <cell r="R38">
            <v>795</v>
          </cell>
          <cell r="S38">
            <v>74</v>
          </cell>
          <cell r="T38">
            <v>211</v>
          </cell>
          <cell r="U38">
            <v>466</v>
          </cell>
          <cell r="V38">
            <v>169</v>
          </cell>
          <cell r="W38">
            <v>44</v>
          </cell>
          <cell r="X38">
            <v>22</v>
          </cell>
          <cell r="Y38">
            <v>63</v>
          </cell>
          <cell r="Z38">
            <v>185</v>
          </cell>
          <cell r="AA38">
            <v>59</v>
          </cell>
          <cell r="AB38">
            <v>15</v>
          </cell>
          <cell r="AC38">
            <v>75</v>
          </cell>
          <cell r="AD38">
            <v>116</v>
          </cell>
          <cell r="AE38">
            <v>193</v>
          </cell>
          <cell r="AF38">
            <v>57</v>
          </cell>
          <cell r="AG38">
            <v>30</v>
          </cell>
          <cell r="AH38">
            <v>0</v>
          </cell>
          <cell r="AI38">
            <v>0</v>
          </cell>
          <cell r="AJ38">
            <v>1</v>
          </cell>
          <cell r="AK38">
            <v>0</v>
          </cell>
          <cell r="AL38">
            <v>0</v>
          </cell>
          <cell r="AM38">
            <v>171</v>
          </cell>
          <cell r="AN38">
            <v>388</v>
          </cell>
          <cell r="AO38">
            <v>844</v>
          </cell>
          <cell r="AP38">
            <v>285</v>
          </cell>
          <cell r="AQ38">
            <v>88</v>
          </cell>
          <cell r="AR38">
            <v>0</v>
          </cell>
          <cell r="AS38">
            <v>2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1</v>
          </cell>
          <cell r="BE38">
            <v>0</v>
          </cell>
          <cell r="BF38">
            <v>1</v>
          </cell>
          <cell r="BG38">
            <v>129</v>
          </cell>
          <cell r="BH38">
            <v>197</v>
          </cell>
          <cell r="BI38">
            <v>218</v>
          </cell>
          <cell r="BJ38">
            <v>74</v>
          </cell>
          <cell r="BK38">
            <v>33</v>
          </cell>
          <cell r="BL38">
            <v>28</v>
          </cell>
          <cell r="BM38">
            <v>137</v>
          </cell>
          <cell r="BN38">
            <v>370</v>
          </cell>
          <cell r="BO38">
            <v>102</v>
          </cell>
          <cell r="BP38">
            <v>19</v>
          </cell>
          <cell r="BQ38">
            <v>11</v>
          </cell>
          <cell r="BR38">
            <v>51</v>
          </cell>
          <cell r="BS38">
            <v>221</v>
          </cell>
          <cell r="BT38">
            <v>86</v>
          </cell>
          <cell r="BU38">
            <v>27</v>
          </cell>
          <cell r="BV38">
            <v>2</v>
          </cell>
          <cell r="BW38">
            <v>5</v>
          </cell>
          <cell r="BX38">
            <v>35</v>
          </cell>
          <cell r="BY38">
            <v>23</v>
          </cell>
          <cell r="BZ38">
            <v>10</v>
          </cell>
          <cell r="CA38">
            <v>69</v>
          </cell>
          <cell r="CB38">
            <v>68</v>
          </cell>
          <cell r="CC38">
            <v>94</v>
          </cell>
          <cell r="CD38">
            <v>28</v>
          </cell>
          <cell r="CE38">
            <v>16</v>
          </cell>
          <cell r="CF38">
            <v>12</v>
          </cell>
          <cell r="CG38">
            <v>53</v>
          </cell>
          <cell r="CH38">
            <v>123</v>
          </cell>
          <cell r="CI38">
            <v>31</v>
          </cell>
          <cell r="CJ38">
            <v>2</v>
          </cell>
          <cell r="CK38">
            <v>31</v>
          </cell>
          <cell r="CL38">
            <v>106</v>
          </cell>
          <cell r="CM38">
            <v>182</v>
          </cell>
          <cell r="CN38">
            <v>48</v>
          </cell>
          <cell r="CO38">
            <v>12</v>
          </cell>
          <cell r="CP38">
            <v>59</v>
          </cell>
          <cell r="CQ38">
            <v>163</v>
          </cell>
          <cell r="CR38">
            <v>446</v>
          </cell>
          <cell r="CS38">
            <v>178</v>
          </cell>
          <cell r="CT38">
            <v>59</v>
          </cell>
        </row>
        <row r="39">
          <cell r="C39" t="str">
            <v>OREGON</v>
          </cell>
          <cell r="D39">
            <v>300</v>
          </cell>
          <cell r="E39">
            <v>427</v>
          </cell>
          <cell r="F39">
            <v>411</v>
          </cell>
          <cell r="G39">
            <v>76</v>
          </cell>
          <cell r="H39">
            <v>11</v>
          </cell>
          <cell r="I39">
            <v>159260</v>
          </cell>
          <cell r="J39">
            <v>195439</v>
          </cell>
          <cell r="K39">
            <v>179990</v>
          </cell>
          <cell r="L39">
            <v>32396</v>
          </cell>
          <cell r="M39">
            <v>2958</v>
          </cell>
          <cell r="N39">
            <v>65906</v>
          </cell>
          <cell r="O39">
            <v>48449</v>
          </cell>
          <cell r="P39">
            <v>28399</v>
          </cell>
          <cell r="Q39">
            <v>2637</v>
          </cell>
          <cell r="R39">
            <v>92</v>
          </cell>
          <cell r="S39">
            <v>71</v>
          </cell>
          <cell r="T39">
            <v>247</v>
          </cell>
          <cell r="U39">
            <v>316</v>
          </cell>
          <cell r="V39">
            <v>64</v>
          </cell>
          <cell r="W39">
            <v>5</v>
          </cell>
          <cell r="X39">
            <v>36</v>
          </cell>
          <cell r="Y39">
            <v>99</v>
          </cell>
          <cell r="Z39">
            <v>66</v>
          </cell>
          <cell r="AA39">
            <v>3</v>
          </cell>
          <cell r="AB39">
            <v>1</v>
          </cell>
          <cell r="AC39">
            <v>173</v>
          </cell>
          <cell r="AD39">
            <v>67</v>
          </cell>
          <cell r="AE39">
            <v>12</v>
          </cell>
          <cell r="AF39">
            <v>3</v>
          </cell>
          <cell r="AG39">
            <v>2</v>
          </cell>
          <cell r="AH39">
            <v>20</v>
          </cell>
          <cell r="AI39">
            <v>14</v>
          </cell>
          <cell r="AJ39">
            <v>17</v>
          </cell>
          <cell r="AK39">
            <v>6</v>
          </cell>
          <cell r="AL39">
            <v>3</v>
          </cell>
          <cell r="AM39">
            <v>271</v>
          </cell>
          <cell r="AN39">
            <v>423</v>
          </cell>
          <cell r="AO39">
            <v>410</v>
          </cell>
          <cell r="AP39">
            <v>75</v>
          </cell>
          <cell r="AQ39">
            <v>11</v>
          </cell>
          <cell r="AR39">
            <v>0</v>
          </cell>
          <cell r="AS39">
            <v>1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29</v>
          </cell>
          <cell r="BC39">
            <v>3</v>
          </cell>
          <cell r="BD39">
            <v>1</v>
          </cell>
          <cell r="BE39">
            <v>1</v>
          </cell>
          <cell r="BF39">
            <v>0</v>
          </cell>
          <cell r="BG39">
            <v>60</v>
          </cell>
          <cell r="BH39">
            <v>89</v>
          </cell>
          <cell r="BI39">
            <v>46</v>
          </cell>
          <cell r="BJ39">
            <v>3</v>
          </cell>
          <cell r="BK39">
            <v>1</v>
          </cell>
          <cell r="BL39">
            <v>138</v>
          </cell>
          <cell r="BM39">
            <v>199</v>
          </cell>
          <cell r="BN39">
            <v>116</v>
          </cell>
          <cell r="BO39">
            <v>2</v>
          </cell>
          <cell r="BP39">
            <v>1</v>
          </cell>
          <cell r="BQ39">
            <v>65</v>
          </cell>
          <cell r="BR39">
            <v>118</v>
          </cell>
          <cell r="BS39">
            <v>164</v>
          </cell>
          <cell r="BT39">
            <v>13</v>
          </cell>
          <cell r="BU39">
            <v>1</v>
          </cell>
          <cell r="BV39">
            <v>6</v>
          </cell>
          <cell r="BW39">
            <v>17</v>
          </cell>
          <cell r="BX39">
            <v>63</v>
          </cell>
          <cell r="BY39">
            <v>45</v>
          </cell>
          <cell r="BZ39">
            <v>3</v>
          </cell>
          <cell r="CA39">
            <v>64</v>
          </cell>
          <cell r="CB39">
            <v>127</v>
          </cell>
          <cell r="CC39">
            <v>122</v>
          </cell>
          <cell r="CD39">
            <v>23</v>
          </cell>
          <cell r="CE39">
            <v>4</v>
          </cell>
          <cell r="CF39">
            <v>46</v>
          </cell>
          <cell r="CG39">
            <v>70</v>
          </cell>
          <cell r="CH39">
            <v>109</v>
          </cell>
          <cell r="CI39">
            <v>32</v>
          </cell>
          <cell r="CJ39">
            <v>2</v>
          </cell>
          <cell r="CK39">
            <v>85</v>
          </cell>
          <cell r="CL39">
            <v>123</v>
          </cell>
          <cell r="CM39">
            <v>86</v>
          </cell>
          <cell r="CN39">
            <v>4</v>
          </cell>
          <cell r="CO39">
            <v>1</v>
          </cell>
          <cell r="CP39">
            <v>105</v>
          </cell>
          <cell r="CQ39">
            <v>107</v>
          </cell>
          <cell r="CR39">
            <v>94</v>
          </cell>
          <cell r="CS39">
            <v>17</v>
          </cell>
          <cell r="CT39">
            <v>4</v>
          </cell>
        </row>
        <row r="40">
          <cell r="C40" t="str">
            <v>PENNSYLVANIA</v>
          </cell>
          <cell r="D40">
            <v>297</v>
          </cell>
          <cell r="E40">
            <v>348</v>
          </cell>
          <cell r="F40">
            <v>849</v>
          </cell>
          <cell r="G40">
            <v>856</v>
          </cell>
          <cell r="H40">
            <v>550</v>
          </cell>
          <cell r="I40">
            <v>197099</v>
          </cell>
          <cell r="J40">
            <v>215863</v>
          </cell>
          <cell r="K40">
            <v>562232</v>
          </cell>
          <cell r="L40">
            <v>455601</v>
          </cell>
          <cell r="M40">
            <v>275092</v>
          </cell>
          <cell r="N40">
            <v>82108</v>
          </cell>
          <cell r="O40">
            <v>52353</v>
          </cell>
          <cell r="P40">
            <v>80642</v>
          </cell>
          <cell r="Q40">
            <v>33174</v>
          </cell>
          <cell r="R40">
            <v>9164</v>
          </cell>
          <cell r="S40">
            <v>105</v>
          </cell>
          <cell r="T40">
            <v>142</v>
          </cell>
          <cell r="U40">
            <v>381</v>
          </cell>
          <cell r="V40">
            <v>562</v>
          </cell>
          <cell r="W40">
            <v>474</v>
          </cell>
          <cell r="X40">
            <v>34</v>
          </cell>
          <cell r="Y40">
            <v>49</v>
          </cell>
          <cell r="Z40">
            <v>172</v>
          </cell>
          <cell r="AA40">
            <v>211</v>
          </cell>
          <cell r="AB40">
            <v>61</v>
          </cell>
          <cell r="AC40">
            <v>145</v>
          </cell>
          <cell r="AD40">
            <v>143</v>
          </cell>
          <cell r="AE40">
            <v>278</v>
          </cell>
          <cell r="AF40">
            <v>75</v>
          </cell>
          <cell r="AG40">
            <v>10</v>
          </cell>
          <cell r="AH40">
            <v>13</v>
          </cell>
          <cell r="AI40">
            <v>14</v>
          </cell>
          <cell r="AJ40">
            <v>18</v>
          </cell>
          <cell r="AK40">
            <v>8</v>
          </cell>
          <cell r="AL40">
            <v>5</v>
          </cell>
          <cell r="AM40">
            <v>286</v>
          </cell>
          <cell r="AN40">
            <v>346</v>
          </cell>
          <cell r="AO40">
            <v>842</v>
          </cell>
          <cell r="AP40">
            <v>856</v>
          </cell>
          <cell r="AQ40">
            <v>550</v>
          </cell>
          <cell r="AR40">
            <v>4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7</v>
          </cell>
          <cell r="AX40">
            <v>2</v>
          </cell>
          <cell r="AY40">
            <v>7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199</v>
          </cell>
          <cell r="BH40">
            <v>162</v>
          </cell>
          <cell r="BI40">
            <v>235</v>
          </cell>
          <cell r="BJ40">
            <v>66</v>
          </cell>
          <cell r="BK40">
            <v>15</v>
          </cell>
          <cell r="BL40">
            <v>41</v>
          </cell>
          <cell r="BM40">
            <v>59</v>
          </cell>
          <cell r="BN40">
            <v>164</v>
          </cell>
          <cell r="BO40">
            <v>142</v>
          </cell>
          <cell r="BP40">
            <v>44</v>
          </cell>
          <cell r="BQ40">
            <v>28</v>
          </cell>
          <cell r="BR40">
            <v>88</v>
          </cell>
          <cell r="BS40">
            <v>308</v>
          </cell>
          <cell r="BT40">
            <v>464</v>
          </cell>
          <cell r="BU40">
            <v>188</v>
          </cell>
          <cell r="BV40">
            <v>8</v>
          </cell>
          <cell r="BW40">
            <v>18</v>
          </cell>
          <cell r="BX40">
            <v>95</v>
          </cell>
          <cell r="BY40">
            <v>144</v>
          </cell>
          <cell r="BZ40">
            <v>284</v>
          </cell>
          <cell r="CA40">
            <v>170</v>
          </cell>
          <cell r="CB40">
            <v>136</v>
          </cell>
          <cell r="CC40">
            <v>183</v>
          </cell>
          <cell r="CD40">
            <v>62</v>
          </cell>
          <cell r="CE40">
            <v>24</v>
          </cell>
          <cell r="CF40">
            <v>84</v>
          </cell>
          <cell r="CG40">
            <v>99</v>
          </cell>
          <cell r="CH40">
            <v>302</v>
          </cell>
          <cell r="CI40">
            <v>451</v>
          </cell>
          <cell r="CJ40">
            <v>399</v>
          </cell>
          <cell r="CK40">
            <v>17</v>
          </cell>
          <cell r="CL40">
            <v>40</v>
          </cell>
          <cell r="CM40">
            <v>105</v>
          </cell>
          <cell r="CN40">
            <v>99</v>
          </cell>
          <cell r="CO40">
            <v>25</v>
          </cell>
          <cell r="CP40">
            <v>26</v>
          </cell>
          <cell r="CQ40">
            <v>73</v>
          </cell>
          <cell r="CR40">
            <v>259</v>
          </cell>
          <cell r="CS40">
            <v>244</v>
          </cell>
          <cell r="CT40">
            <v>102</v>
          </cell>
        </row>
        <row r="41">
          <cell r="C41" t="str">
            <v>RHODE ISLAND</v>
          </cell>
          <cell r="D41">
            <v>68</v>
          </cell>
          <cell r="E41">
            <v>46</v>
          </cell>
          <cell r="F41">
            <v>101</v>
          </cell>
          <cell r="G41">
            <v>71</v>
          </cell>
          <cell r="H41">
            <v>24</v>
          </cell>
          <cell r="I41">
            <v>38960</v>
          </cell>
          <cell r="J41">
            <v>23921</v>
          </cell>
          <cell r="K41">
            <v>46421</v>
          </cell>
          <cell r="L41">
            <v>24375</v>
          </cell>
          <cell r="M41">
            <v>7771</v>
          </cell>
          <cell r="N41">
            <v>17281</v>
          </cell>
          <cell r="O41">
            <v>5815</v>
          </cell>
          <cell r="P41">
            <v>6734</v>
          </cell>
          <cell r="Q41">
            <v>1755</v>
          </cell>
          <cell r="R41">
            <v>247</v>
          </cell>
          <cell r="S41">
            <v>26</v>
          </cell>
          <cell r="T41">
            <v>26</v>
          </cell>
          <cell r="U41">
            <v>68</v>
          </cell>
          <cell r="V41">
            <v>51</v>
          </cell>
          <cell r="W41">
            <v>19</v>
          </cell>
          <cell r="X41">
            <v>11</v>
          </cell>
          <cell r="Y41">
            <v>9</v>
          </cell>
          <cell r="Z41">
            <v>17</v>
          </cell>
          <cell r="AA41">
            <v>17</v>
          </cell>
          <cell r="AB41">
            <v>2</v>
          </cell>
          <cell r="AC41">
            <v>29</v>
          </cell>
          <cell r="AD41">
            <v>9</v>
          </cell>
          <cell r="AE41">
            <v>14</v>
          </cell>
          <cell r="AF41">
            <v>3</v>
          </cell>
          <cell r="AG41">
            <v>3</v>
          </cell>
          <cell r="AH41">
            <v>2</v>
          </cell>
          <cell r="AI41">
            <v>2</v>
          </cell>
          <cell r="AJ41">
            <v>2</v>
          </cell>
          <cell r="AK41">
            <v>0</v>
          </cell>
          <cell r="AL41">
            <v>0</v>
          </cell>
          <cell r="AM41">
            <v>66</v>
          </cell>
          <cell r="AN41">
            <v>44</v>
          </cell>
          <cell r="AO41">
            <v>100</v>
          </cell>
          <cell r="AP41">
            <v>71</v>
          </cell>
          <cell r="AQ41">
            <v>23</v>
          </cell>
          <cell r="AR41">
            <v>1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1</v>
          </cell>
          <cell r="AX41">
            <v>1</v>
          </cell>
          <cell r="AY41">
            <v>1</v>
          </cell>
          <cell r="AZ41">
            <v>0</v>
          </cell>
          <cell r="BA41">
            <v>0</v>
          </cell>
          <cell r="BB41">
            <v>0</v>
          </cell>
          <cell r="BC41">
            <v>1</v>
          </cell>
          <cell r="BD41">
            <v>0</v>
          </cell>
          <cell r="BE41">
            <v>0</v>
          </cell>
          <cell r="BF41">
            <v>1</v>
          </cell>
          <cell r="BG41">
            <v>42</v>
          </cell>
          <cell r="BH41">
            <v>18</v>
          </cell>
          <cell r="BI41">
            <v>3</v>
          </cell>
          <cell r="BJ41">
            <v>2</v>
          </cell>
          <cell r="BK41">
            <v>2</v>
          </cell>
          <cell r="BL41">
            <v>12</v>
          </cell>
          <cell r="BM41">
            <v>13</v>
          </cell>
          <cell r="BN41">
            <v>28</v>
          </cell>
          <cell r="BO41">
            <v>6</v>
          </cell>
          <cell r="BP41">
            <v>1</v>
          </cell>
          <cell r="BQ41">
            <v>8</v>
          </cell>
          <cell r="BR41">
            <v>11</v>
          </cell>
          <cell r="BS41">
            <v>45</v>
          </cell>
          <cell r="BT41">
            <v>18</v>
          </cell>
          <cell r="BU41">
            <v>1</v>
          </cell>
          <cell r="BV41">
            <v>6</v>
          </cell>
          <cell r="BW41">
            <v>4</v>
          </cell>
          <cell r="BX41">
            <v>25</v>
          </cell>
          <cell r="BY41">
            <v>45</v>
          </cell>
          <cell r="BZ41">
            <v>20</v>
          </cell>
          <cell r="CA41">
            <v>37</v>
          </cell>
          <cell r="CB41">
            <v>15</v>
          </cell>
          <cell r="CC41">
            <v>13</v>
          </cell>
          <cell r="CD41">
            <v>10</v>
          </cell>
          <cell r="CE41">
            <v>2</v>
          </cell>
          <cell r="CF41">
            <v>28</v>
          </cell>
          <cell r="CG41">
            <v>30</v>
          </cell>
          <cell r="CH41">
            <v>74</v>
          </cell>
          <cell r="CI41">
            <v>48</v>
          </cell>
          <cell r="CJ41">
            <v>16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3</v>
          </cell>
          <cell r="CQ41">
            <v>1</v>
          </cell>
          <cell r="CR41">
            <v>14</v>
          </cell>
          <cell r="CS41">
            <v>13</v>
          </cell>
          <cell r="CT41">
            <v>6</v>
          </cell>
        </row>
        <row r="42">
          <cell r="C42" t="str">
            <v>SOUTH CAROLINA</v>
          </cell>
          <cell r="D42">
            <v>46</v>
          </cell>
          <cell r="E42">
            <v>188</v>
          </cell>
          <cell r="F42">
            <v>540</v>
          </cell>
          <cell r="G42">
            <v>266</v>
          </cell>
          <cell r="H42">
            <v>128</v>
          </cell>
          <cell r="I42">
            <v>28689</v>
          </cell>
          <cell r="J42">
            <v>141877</v>
          </cell>
          <cell r="K42">
            <v>346496</v>
          </cell>
          <cell r="L42">
            <v>162851</v>
          </cell>
          <cell r="M42">
            <v>79727</v>
          </cell>
          <cell r="N42">
            <v>10386</v>
          </cell>
          <cell r="O42">
            <v>34182</v>
          </cell>
          <cell r="P42">
            <v>50512</v>
          </cell>
          <cell r="Q42">
            <v>12381</v>
          </cell>
          <cell r="R42">
            <v>2628</v>
          </cell>
          <cell r="S42">
            <v>7</v>
          </cell>
          <cell r="T42">
            <v>60</v>
          </cell>
          <cell r="U42">
            <v>308</v>
          </cell>
          <cell r="V42">
            <v>202</v>
          </cell>
          <cell r="W42">
            <v>98</v>
          </cell>
          <cell r="X42">
            <v>3</v>
          </cell>
          <cell r="Y42">
            <v>41</v>
          </cell>
          <cell r="Z42">
            <v>141</v>
          </cell>
          <cell r="AA42">
            <v>48</v>
          </cell>
          <cell r="AB42">
            <v>19</v>
          </cell>
          <cell r="AC42">
            <v>33</v>
          </cell>
          <cell r="AD42">
            <v>86</v>
          </cell>
          <cell r="AE42">
            <v>90</v>
          </cell>
          <cell r="AF42">
            <v>12</v>
          </cell>
          <cell r="AG42">
            <v>7</v>
          </cell>
          <cell r="AH42">
            <v>3</v>
          </cell>
          <cell r="AI42">
            <v>1</v>
          </cell>
          <cell r="AJ42">
            <v>1</v>
          </cell>
          <cell r="AK42">
            <v>4</v>
          </cell>
          <cell r="AL42">
            <v>4</v>
          </cell>
          <cell r="AM42">
            <v>44</v>
          </cell>
          <cell r="AN42">
            <v>185</v>
          </cell>
          <cell r="AO42">
            <v>539</v>
          </cell>
          <cell r="AP42">
            <v>265</v>
          </cell>
          <cell r="AQ42">
            <v>128</v>
          </cell>
          <cell r="AR42">
            <v>2</v>
          </cell>
          <cell r="AS42">
            <v>3</v>
          </cell>
          <cell r="AT42">
            <v>1</v>
          </cell>
          <cell r="AU42">
            <v>1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33</v>
          </cell>
          <cell r="BH42">
            <v>143</v>
          </cell>
          <cell r="BI42">
            <v>332</v>
          </cell>
          <cell r="BJ42">
            <v>107</v>
          </cell>
          <cell r="BK42">
            <v>36</v>
          </cell>
          <cell r="BL42">
            <v>7</v>
          </cell>
          <cell r="BM42">
            <v>22</v>
          </cell>
          <cell r="BN42">
            <v>93</v>
          </cell>
          <cell r="BO42">
            <v>49</v>
          </cell>
          <cell r="BP42">
            <v>9</v>
          </cell>
          <cell r="BQ42">
            <v>6</v>
          </cell>
          <cell r="BR42">
            <v>20</v>
          </cell>
          <cell r="BS42">
            <v>102</v>
          </cell>
          <cell r="BT42">
            <v>82</v>
          </cell>
          <cell r="BU42">
            <v>25</v>
          </cell>
          <cell r="BV42">
            <v>0</v>
          </cell>
          <cell r="BW42">
            <v>3</v>
          </cell>
          <cell r="BX42">
            <v>13</v>
          </cell>
          <cell r="BY42">
            <v>28</v>
          </cell>
          <cell r="BZ42">
            <v>58</v>
          </cell>
          <cell r="CA42">
            <v>16</v>
          </cell>
          <cell r="CB42">
            <v>27</v>
          </cell>
          <cell r="CC42">
            <v>88</v>
          </cell>
          <cell r="CD42">
            <v>49</v>
          </cell>
          <cell r="CE42">
            <v>27</v>
          </cell>
          <cell r="CF42">
            <v>10</v>
          </cell>
          <cell r="CG42">
            <v>44</v>
          </cell>
          <cell r="CH42">
            <v>147</v>
          </cell>
          <cell r="CI42">
            <v>99</v>
          </cell>
          <cell r="CJ42">
            <v>50</v>
          </cell>
          <cell r="CK42">
            <v>4</v>
          </cell>
          <cell r="CL42">
            <v>28</v>
          </cell>
          <cell r="CM42">
            <v>79</v>
          </cell>
          <cell r="CN42">
            <v>25</v>
          </cell>
          <cell r="CO42">
            <v>8</v>
          </cell>
          <cell r="CP42">
            <v>16</v>
          </cell>
          <cell r="CQ42">
            <v>89</v>
          </cell>
          <cell r="CR42">
            <v>226</v>
          </cell>
          <cell r="CS42">
            <v>93</v>
          </cell>
          <cell r="CT42">
            <v>43</v>
          </cell>
        </row>
        <row r="43">
          <cell r="C43" t="str">
            <v>SOUTH DAKOTA</v>
          </cell>
          <cell r="D43">
            <v>60</v>
          </cell>
          <cell r="E43">
            <v>42</v>
          </cell>
          <cell r="F43">
            <v>158</v>
          </cell>
          <cell r="G43">
            <v>168</v>
          </cell>
          <cell r="H43">
            <v>143</v>
          </cell>
          <cell r="I43">
            <v>15212</v>
          </cell>
          <cell r="J43">
            <v>12949</v>
          </cell>
          <cell r="K43">
            <v>38993</v>
          </cell>
          <cell r="L43">
            <v>32928</v>
          </cell>
          <cell r="M43">
            <v>32880</v>
          </cell>
          <cell r="N43">
            <v>7249</v>
          </cell>
          <cell r="O43">
            <v>3246</v>
          </cell>
          <cell r="P43">
            <v>5613</v>
          </cell>
          <cell r="Q43">
            <v>2378</v>
          </cell>
          <cell r="R43">
            <v>1056</v>
          </cell>
          <cell r="S43">
            <v>18</v>
          </cell>
          <cell r="T43">
            <v>10</v>
          </cell>
          <cell r="U43">
            <v>49</v>
          </cell>
          <cell r="V43">
            <v>77</v>
          </cell>
          <cell r="W43">
            <v>103</v>
          </cell>
          <cell r="X43">
            <v>9</v>
          </cell>
          <cell r="Y43">
            <v>5</v>
          </cell>
          <cell r="Z43">
            <v>49</v>
          </cell>
          <cell r="AA43">
            <v>60</v>
          </cell>
          <cell r="AB43">
            <v>26</v>
          </cell>
          <cell r="AC43">
            <v>32</v>
          </cell>
          <cell r="AD43">
            <v>27</v>
          </cell>
          <cell r="AE43">
            <v>60</v>
          </cell>
          <cell r="AF43">
            <v>30</v>
          </cell>
          <cell r="AG43">
            <v>14</v>
          </cell>
          <cell r="AH43">
            <v>1</v>
          </cell>
          <cell r="AI43">
            <v>0</v>
          </cell>
          <cell r="AJ43">
            <v>0</v>
          </cell>
          <cell r="AK43">
            <v>1</v>
          </cell>
          <cell r="AL43">
            <v>0</v>
          </cell>
          <cell r="AM43">
            <v>48</v>
          </cell>
          <cell r="AN43">
            <v>42</v>
          </cell>
          <cell r="AO43">
            <v>156</v>
          </cell>
          <cell r="AP43">
            <v>166</v>
          </cell>
          <cell r="AQ43">
            <v>140</v>
          </cell>
          <cell r="AR43">
            <v>5</v>
          </cell>
          <cell r="AS43">
            <v>0</v>
          </cell>
          <cell r="AT43">
            <v>1</v>
          </cell>
          <cell r="AU43">
            <v>1</v>
          </cell>
          <cell r="AV43">
            <v>0</v>
          </cell>
          <cell r="AW43">
            <v>1</v>
          </cell>
          <cell r="AX43">
            <v>0</v>
          </cell>
          <cell r="AY43">
            <v>0</v>
          </cell>
          <cell r="AZ43">
            <v>0</v>
          </cell>
          <cell r="BA43">
            <v>1</v>
          </cell>
          <cell r="BB43">
            <v>6</v>
          </cell>
          <cell r="BC43">
            <v>0</v>
          </cell>
          <cell r="BD43">
            <v>1</v>
          </cell>
          <cell r="BE43">
            <v>1</v>
          </cell>
          <cell r="BF43">
            <v>2</v>
          </cell>
          <cell r="BG43">
            <v>36</v>
          </cell>
          <cell r="BH43">
            <v>11</v>
          </cell>
          <cell r="BI43">
            <v>16</v>
          </cell>
          <cell r="BJ43">
            <v>8</v>
          </cell>
          <cell r="BK43">
            <v>4</v>
          </cell>
          <cell r="BL43">
            <v>9</v>
          </cell>
          <cell r="BM43">
            <v>1</v>
          </cell>
          <cell r="BN43">
            <v>22</v>
          </cell>
          <cell r="BO43">
            <v>11</v>
          </cell>
          <cell r="BP43">
            <v>8</v>
          </cell>
          <cell r="BQ43">
            <v>8</v>
          </cell>
          <cell r="BR43">
            <v>22</v>
          </cell>
          <cell r="BS43">
            <v>87</v>
          </cell>
          <cell r="BT43">
            <v>93</v>
          </cell>
          <cell r="BU43">
            <v>65</v>
          </cell>
          <cell r="BV43">
            <v>3</v>
          </cell>
          <cell r="BW43">
            <v>8</v>
          </cell>
          <cell r="BX43">
            <v>33</v>
          </cell>
          <cell r="BY43">
            <v>56</v>
          </cell>
          <cell r="BZ43">
            <v>66</v>
          </cell>
          <cell r="CA43">
            <v>12</v>
          </cell>
          <cell r="CB43">
            <v>6</v>
          </cell>
          <cell r="CC43">
            <v>17</v>
          </cell>
          <cell r="CD43">
            <v>12</v>
          </cell>
          <cell r="CE43">
            <v>12</v>
          </cell>
          <cell r="CF43">
            <v>0</v>
          </cell>
          <cell r="CG43">
            <v>0</v>
          </cell>
          <cell r="CH43">
            <v>1</v>
          </cell>
          <cell r="CI43">
            <v>4</v>
          </cell>
          <cell r="CJ43">
            <v>1</v>
          </cell>
          <cell r="CK43">
            <v>6</v>
          </cell>
          <cell r="CL43">
            <v>10</v>
          </cell>
          <cell r="CM43">
            <v>35</v>
          </cell>
          <cell r="CN43">
            <v>28</v>
          </cell>
          <cell r="CO43">
            <v>21</v>
          </cell>
          <cell r="CP43">
            <v>42</v>
          </cell>
          <cell r="CQ43">
            <v>26</v>
          </cell>
          <cell r="CR43">
            <v>105</v>
          </cell>
          <cell r="CS43">
            <v>124</v>
          </cell>
          <cell r="CT43">
            <v>109</v>
          </cell>
        </row>
        <row r="44">
          <cell r="C44" t="str">
            <v>TENNESSEE</v>
          </cell>
          <cell r="D44">
            <v>106</v>
          </cell>
          <cell r="E44">
            <v>199</v>
          </cell>
          <cell r="F44">
            <v>727</v>
          </cell>
          <cell r="G44">
            <v>503</v>
          </cell>
          <cell r="H44">
            <v>217</v>
          </cell>
          <cell r="I44">
            <v>52118</v>
          </cell>
          <cell r="J44">
            <v>134715</v>
          </cell>
          <cell r="K44">
            <v>414421</v>
          </cell>
          <cell r="L44">
            <v>277668</v>
          </cell>
          <cell r="M44">
            <v>118915</v>
          </cell>
          <cell r="N44">
            <v>21398</v>
          </cell>
          <cell r="O44">
            <v>32448</v>
          </cell>
          <cell r="P44">
            <v>59049</v>
          </cell>
          <cell r="Q44">
            <v>21325</v>
          </cell>
          <cell r="R44">
            <v>3632</v>
          </cell>
          <cell r="S44">
            <v>11</v>
          </cell>
          <cell r="T44">
            <v>50</v>
          </cell>
          <cell r="U44">
            <v>410</v>
          </cell>
          <cell r="V44">
            <v>396</v>
          </cell>
          <cell r="W44">
            <v>143</v>
          </cell>
          <cell r="X44">
            <v>12</v>
          </cell>
          <cell r="Y44">
            <v>43</v>
          </cell>
          <cell r="Z44">
            <v>169</v>
          </cell>
          <cell r="AA44">
            <v>74</v>
          </cell>
          <cell r="AB44">
            <v>45</v>
          </cell>
          <cell r="AC44">
            <v>75</v>
          </cell>
          <cell r="AD44">
            <v>105</v>
          </cell>
          <cell r="AE44">
            <v>133</v>
          </cell>
          <cell r="AF44">
            <v>25</v>
          </cell>
          <cell r="AG44">
            <v>24</v>
          </cell>
          <cell r="AH44">
            <v>8</v>
          </cell>
          <cell r="AI44">
            <v>1</v>
          </cell>
          <cell r="AJ44">
            <v>15</v>
          </cell>
          <cell r="AK44">
            <v>8</v>
          </cell>
          <cell r="AL44">
            <v>5</v>
          </cell>
          <cell r="AM44">
            <v>92</v>
          </cell>
          <cell r="AN44">
            <v>192</v>
          </cell>
          <cell r="AO44">
            <v>722</v>
          </cell>
          <cell r="AP44">
            <v>501</v>
          </cell>
          <cell r="AQ44">
            <v>214</v>
          </cell>
          <cell r="AR44">
            <v>4</v>
          </cell>
          <cell r="AS44">
            <v>4</v>
          </cell>
          <cell r="AT44">
            <v>2</v>
          </cell>
          <cell r="AU44">
            <v>0</v>
          </cell>
          <cell r="AV44">
            <v>3</v>
          </cell>
          <cell r="AW44">
            <v>1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9</v>
          </cell>
          <cell r="BC44">
            <v>3</v>
          </cell>
          <cell r="BD44">
            <v>3</v>
          </cell>
          <cell r="BE44">
            <v>2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68</v>
          </cell>
          <cell r="CB44">
            <v>84</v>
          </cell>
          <cell r="CC44">
            <v>213</v>
          </cell>
          <cell r="CD44">
            <v>135</v>
          </cell>
          <cell r="CE44">
            <v>73</v>
          </cell>
          <cell r="CF44">
            <v>9</v>
          </cell>
          <cell r="CG44">
            <v>21</v>
          </cell>
          <cell r="CH44">
            <v>102</v>
          </cell>
          <cell r="CI44">
            <v>88</v>
          </cell>
          <cell r="CJ44">
            <v>63</v>
          </cell>
          <cell r="CK44">
            <v>7</v>
          </cell>
          <cell r="CL44">
            <v>36</v>
          </cell>
          <cell r="CM44">
            <v>132</v>
          </cell>
          <cell r="CN44">
            <v>81</v>
          </cell>
          <cell r="CO44">
            <v>24</v>
          </cell>
          <cell r="CP44">
            <v>22</v>
          </cell>
          <cell r="CQ44">
            <v>58</v>
          </cell>
          <cell r="CR44">
            <v>280</v>
          </cell>
          <cell r="CS44">
            <v>199</v>
          </cell>
          <cell r="CT44">
            <v>57</v>
          </cell>
        </row>
        <row r="45">
          <cell r="C45" t="str">
            <v>TEXAS</v>
          </cell>
          <cell r="D45">
            <v>724</v>
          </cell>
          <cell r="E45">
            <v>557</v>
          </cell>
          <cell r="F45">
            <v>2697</v>
          </cell>
          <cell r="G45">
            <v>2905</v>
          </cell>
          <cell r="H45">
            <v>1628</v>
          </cell>
          <cell r="I45">
            <v>243907</v>
          </cell>
          <cell r="J45">
            <v>518000</v>
          </cell>
          <cell r="K45">
            <v>1854237</v>
          </cell>
          <cell r="L45">
            <v>1757161</v>
          </cell>
          <cell r="M45">
            <v>967363</v>
          </cell>
          <cell r="N45">
            <v>124639</v>
          </cell>
          <cell r="O45">
            <v>124636</v>
          </cell>
          <cell r="P45">
            <v>261810</v>
          </cell>
          <cell r="Q45">
            <v>130102</v>
          </cell>
          <cell r="R45">
            <v>32051</v>
          </cell>
          <cell r="S45">
            <v>27</v>
          </cell>
          <cell r="T45">
            <v>119</v>
          </cell>
          <cell r="U45">
            <v>1305</v>
          </cell>
          <cell r="V45">
            <v>1968</v>
          </cell>
          <cell r="W45">
            <v>1155</v>
          </cell>
          <cell r="X45">
            <v>64</v>
          </cell>
          <cell r="Y45">
            <v>136</v>
          </cell>
          <cell r="Z45">
            <v>672</v>
          </cell>
          <cell r="AA45">
            <v>585</v>
          </cell>
          <cell r="AB45">
            <v>284</v>
          </cell>
          <cell r="AC45">
            <v>597</v>
          </cell>
          <cell r="AD45">
            <v>282</v>
          </cell>
          <cell r="AE45">
            <v>635</v>
          </cell>
          <cell r="AF45">
            <v>260</v>
          </cell>
          <cell r="AG45">
            <v>134</v>
          </cell>
          <cell r="AH45">
            <v>36</v>
          </cell>
          <cell r="AI45">
            <v>20</v>
          </cell>
          <cell r="AJ45">
            <v>85</v>
          </cell>
          <cell r="AK45">
            <v>92</v>
          </cell>
          <cell r="AL45">
            <v>55</v>
          </cell>
          <cell r="AM45">
            <v>172</v>
          </cell>
          <cell r="AN45">
            <v>530</v>
          </cell>
          <cell r="AO45">
            <v>2645</v>
          </cell>
          <cell r="AP45">
            <v>2884</v>
          </cell>
          <cell r="AQ45">
            <v>1598</v>
          </cell>
          <cell r="AR45">
            <v>2</v>
          </cell>
          <cell r="AS45">
            <v>3</v>
          </cell>
          <cell r="AT45">
            <v>1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550</v>
          </cell>
          <cell r="BC45">
            <v>24</v>
          </cell>
          <cell r="BD45">
            <v>51</v>
          </cell>
          <cell r="BE45">
            <v>21</v>
          </cell>
          <cell r="BF45">
            <v>30</v>
          </cell>
          <cell r="BG45">
            <v>286</v>
          </cell>
          <cell r="BH45">
            <v>294</v>
          </cell>
          <cell r="BI45">
            <v>1232</v>
          </cell>
          <cell r="BJ45">
            <v>953</v>
          </cell>
          <cell r="BK45">
            <v>402</v>
          </cell>
          <cell r="BL45">
            <v>187</v>
          </cell>
          <cell r="BM45">
            <v>199</v>
          </cell>
          <cell r="BN45">
            <v>958</v>
          </cell>
          <cell r="BO45">
            <v>968</v>
          </cell>
          <cell r="BP45">
            <v>302</v>
          </cell>
          <cell r="BQ45">
            <v>74</v>
          </cell>
          <cell r="BR45">
            <v>52</v>
          </cell>
          <cell r="BS45">
            <v>419</v>
          </cell>
          <cell r="BT45">
            <v>713</v>
          </cell>
          <cell r="BU45">
            <v>349</v>
          </cell>
          <cell r="BV45">
            <v>44</v>
          </cell>
          <cell r="BW45">
            <v>8</v>
          </cell>
          <cell r="BX45">
            <v>87</v>
          </cell>
          <cell r="BY45">
            <v>271</v>
          </cell>
          <cell r="BZ45">
            <v>575</v>
          </cell>
          <cell r="CA45">
            <v>350</v>
          </cell>
          <cell r="CB45">
            <v>261</v>
          </cell>
          <cell r="CC45">
            <v>1070</v>
          </cell>
          <cell r="CD45">
            <v>954</v>
          </cell>
          <cell r="CE45">
            <v>588</v>
          </cell>
          <cell r="CF45">
            <v>157</v>
          </cell>
          <cell r="CG45">
            <v>82</v>
          </cell>
          <cell r="CH45">
            <v>540</v>
          </cell>
          <cell r="CI45">
            <v>802</v>
          </cell>
          <cell r="CJ45">
            <v>557</v>
          </cell>
          <cell r="CK45">
            <v>98</v>
          </cell>
          <cell r="CL45">
            <v>87</v>
          </cell>
          <cell r="CM45">
            <v>409</v>
          </cell>
          <cell r="CN45">
            <v>373</v>
          </cell>
          <cell r="CO45">
            <v>79</v>
          </cell>
          <cell r="CP45">
            <v>119</v>
          </cell>
          <cell r="CQ45">
            <v>127</v>
          </cell>
          <cell r="CR45">
            <v>678</v>
          </cell>
          <cell r="CS45">
            <v>776</v>
          </cell>
          <cell r="CT45">
            <v>404</v>
          </cell>
        </row>
        <row r="46">
          <cell r="C46" t="str">
            <v>UTAH</v>
          </cell>
          <cell r="D46">
            <v>87</v>
          </cell>
          <cell r="E46">
            <v>134</v>
          </cell>
          <cell r="F46">
            <v>455</v>
          </cell>
          <cell r="G46">
            <v>198</v>
          </cell>
          <cell r="H46">
            <v>85</v>
          </cell>
          <cell r="I46">
            <v>17999</v>
          </cell>
          <cell r="J46">
            <v>71826</v>
          </cell>
          <cell r="K46">
            <v>313739</v>
          </cell>
          <cell r="L46">
            <v>158864</v>
          </cell>
          <cell r="M46">
            <v>73820</v>
          </cell>
          <cell r="N46">
            <v>7862</v>
          </cell>
          <cell r="O46">
            <v>16689</v>
          </cell>
          <cell r="P46">
            <v>45298</v>
          </cell>
          <cell r="Q46">
            <v>12224</v>
          </cell>
          <cell r="R46">
            <v>1914</v>
          </cell>
          <cell r="S46">
            <v>41</v>
          </cell>
          <cell r="T46">
            <v>108</v>
          </cell>
          <cell r="U46">
            <v>315</v>
          </cell>
          <cell r="V46">
            <v>112</v>
          </cell>
          <cell r="W46">
            <v>11</v>
          </cell>
          <cell r="X46">
            <v>2</v>
          </cell>
          <cell r="Y46">
            <v>5</v>
          </cell>
          <cell r="Z46">
            <v>55</v>
          </cell>
          <cell r="AA46">
            <v>33</v>
          </cell>
          <cell r="AB46">
            <v>35</v>
          </cell>
          <cell r="AC46">
            <v>32</v>
          </cell>
          <cell r="AD46">
            <v>13</v>
          </cell>
          <cell r="AE46">
            <v>60</v>
          </cell>
          <cell r="AF46">
            <v>42</v>
          </cell>
          <cell r="AG46">
            <v>30</v>
          </cell>
          <cell r="AH46">
            <v>12</v>
          </cell>
          <cell r="AI46">
            <v>8</v>
          </cell>
          <cell r="AJ46">
            <v>25</v>
          </cell>
          <cell r="AK46">
            <v>11</v>
          </cell>
          <cell r="AL46">
            <v>9</v>
          </cell>
          <cell r="AM46">
            <v>47</v>
          </cell>
          <cell r="AN46">
            <v>130</v>
          </cell>
          <cell r="AO46">
            <v>448</v>
          </cell>
          <cell r="AP46">
            <v>193</v>
          </cell>
          <cell r="AQ46">
            <v>82</v>
          </cell>
          <cell r="AR46">
            <v>21</v>
          </cell>
          <cell r="AS46">
            <v>2</v>
          </cell>
          <cell r="AT46">
            <v>6</v>
          </cell>
          <cell r="AU46">
            <v>4</v>
          </cell>
          <cell r="AV46">
            <v>1</v>
          </cell>
          <cell r="AW46">
            <v>1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18</v>
          </cell>
          <cell r="BC46">
            <v>2</v>
          </cell>
          <cell r="BD46">
            <v>1</v>
          </cell>
          <cell r="BE46">
            <v>1</v>
          </cell>
          <cell r="BF46">
            <v>2</v>
          </cell>
          <cell r="BG46">
            <v>16</v>
          </cell>
          <cell r="BH46">
            <v>38</v>
          </cell>
          <cell r="BI46">
            <v>35</v>
          </cell>
          <cell r="BJ46">
            <v>3</v>
          </cell>
          <cell r="BK46">
            <v>3</v>
          </cell>
          <cell r="BL46">
            <v>27</v>
          </cell>
          <cell r="BM46">
            <v>31</v>
          </cell>
          <cell r="BN46">
            <v>102</v>
          </cell>
          <cell r="BO46">
            <v>25</v>
          </cell>
          <cell r="BP46">
            <v>10</v>
          </cell>
          <cell r="BQ46">
            <v>30</v>
          </cell>
          <cell r="BR46">
            <v>47</v>
          </cell>
          <cell r="BS46">
            <v>178</v>
          </cell>
          <cell r="BT46">
            <v>48</v>
          </cell>
          <cell r="BU46">
            <v>28</v>
          </cell>
          <cell r="BV46">
            <v>5</v>
          </cell>
          <cell r="BW46">
            <v>14</v>
          </cell>
          <cell r="BX46">
            <v>137</v>
          </cell>
          <cell r="BY46">
            <v>121</v>
          </cell>
          <cell r="BZ46">
            <v>43</v>
          </cell>
          <cell r="CA46">
            <v>21</v>
          </cell>
          <cell r="CB46">
            <v>37</v>
          </cell>
          <cell r="CC46">
            <v>83</v>
          </cell>
          <cell r="CD46">
            <v>22</v>
          </cell>
          <cell r="CE46">
            <v>6</v>
          </cell>
          <cell r="CF46">
            <v>26</v>
          </cell>
          <cell r="CG46">
            <v>50</v>
          </cell>
          <cell r="CH46">
            <v>240</v>
          </cell>
          <cell r="CI46">
            <v>133</v>
          </cell>
          <cell r="CJ46">
            <v>50</v>
          </cell>
          <cell r="CK46">
            <v>13</v>
          </cell>
          <cell r="CL46">
            <v>25</v>
          </cell>
          <cell r="CM46">
            <v>57</v>
          </cell>
          <cell r="CN46">
            <v>14</v>
          </cell>
          <cell r="CO46">
            <v>15</v>
          </cell>
          <cell r="CP46">
            <v>27</v>
          </cell>
          <cell r="CQ46">
            <v>22</v>
          </cell>
          <cell r="CR46">
            <v>75</v>
          </cell>
          <cell r="CS46">
            <v>29</v>
          </cell>
          <cell r="CT46">
            <v>14</v>
          </cell>
        </row>
        <row r="47">
          <cell r="C47" t="str">
            <v>VIRGINIA</v>
          </cell>
          <cell r="D47">
            <v>32</v>
          </cell>
          <cell r="E47">
            <v>125</v>
          </cell>
          <cell r="F47">
            <v>599</v>
          </cell>
          <cell r="G47">
            <v>722</v>
          </cell>
          <cell r="H47">
            <v>347</v>
          </cell>
          <cell r="I47">
            <v>28771</v>
          </cell>
          <cell r="J47">
            <v>93631</v>
          </cell>
          <cell r="K47">
            <v>440204</v>
          </cell>
          <cell r="L47">
            <v>502560</v>
          </cell>
          <cell r="M47">
            <v>219538</v>
          </cell>
          <cell r="N47">
            <v>10080</v>
          </cell>
          <cell r="O47">
            <v>22070</v>
          </cell>
          <cell r="P47">
            <v>61176</v>
          </cell>
          <cell r="Q47">
            <v>37082</v>
          </cell>
          <cell r="R47">
            <v>7800</v>
          </cell>
          <cell r="S47">
            <v>3</v>
          </cell>
          <cell r="T47">
            <v>29</v>
          </cell>
          <cell r="U47">
            <v>273</v>
          </cell>
          <cell r="V47">
            <v>535</v>
          </cell>
          <cell r="W47">
            <v>302</v>
          </cell>
          <cell r="X47">
            <v>1</v>
          </cell>
          <cell r="Y47">
            <v>28</v>
          </cell>
          <cell r="Z47">
            <v>164</v>
          </cell>
          <cell r="AA47">
            <v>121</v>
          </cell>
          <cell r="AB47">
            <v>35</v>
          </cell>
          <cell r="AC47">
            <v>27</v>
          </cell>
          <cell r="AD47">
            <v>66</v>
          </cell>
          <cell r="AE47">
            <v>155</v>
          </cell>
          <cell r="AF47">
            <v>65</v>
          </cell>
          <cell r="AG47">
            <v>10</v>
          </cell>
          <cell r="AH47">
            <v>1</v>
          </cell>
          <cell r="AI47">
            <v>2</v>
          </cell>
          <cell r="AJ47">
            <v>7</v>
          </cell>
          <cell r="AK47">
            <v>1</v>
          </cell>
          <cell r="AL47">
            <v>0</v>
          </cell>
          <cell r="AM47">
            <v>30</v>
          </cell>
          <cell r="AN47">
            <v>121</v>
          </cell>
          <cell r="AO47">
            <v>596</v>
          </cell>
          <cell r="AP47">
            <v>721</v>
          </cell>
          <cell r="AQ47">
            <v>346</v>
          </cell>
          <cell r="AR47">
            <v>1</v>
          </cell>
          <cell r="AS47">
            <v>1</v>
          </cell>
          <cell r="AT47">
            <v>2</v>
          </cell>
          <cell r="AU47">
            <v>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1</v>
          </cell>
          <cell r="BC47">
            <v>3</v>
          </cell>
          <cell r="BD47">
            <v>1</v>
          </cell>
          <cell r="BE47">
            <v>0</v>
          </cell>
          <cell r="BF47">
            <v>1</v>
          </cell>
          <cell r="BG47">
            <v>12</v>
          </cell>
          <cell r="BH47">
            <v>52</v>
          </cell>
          <cell r="BI47">
            <v>170</v>
          </cell>
          <cell r="BJ47">
            <v>97</v>
          </cell>
          <cell r="BK47">
            <v>17</v>
          </cell>
          <cell r="BL47">
            <v>14</v>
          </cell>
          <cell r="BM47">
            <v>41</v>
          </cell>
          <cell r="BN47">
            <v>205</v>
          </cell>
          <cell r="BO47">
            <v>199</v>
          </cell>
          <cell r="BP47">
            <v>43</v>
          </cell>
          <cell r="BQ47">
            <v>5</v>
          </cell>
          <cell r="BR47">
            <v>29</v>
          </cell>
          <cell r="BS47">
            <v>188</v>
          </cell>
          <cell r="BT47">
            <v>266</v>
          </cell>
          <cell r="BU47">
            <v>95</v>
          </cell>
          <cell r="BV47">
            <v>1</v>
          </cell>
          <cell r="BW47">
            <v>1</v>
          </cell>
          <cell r="BX47">
            <v>30</v>
          </cell>
          <cell r="BY47">
            <v>152</v>
          </cell>
          <cell r="BZ47">
            <v>184</v>
          </cell>
          <cell r="CA47">
            <v>9</v>
          </cell>
          <cell r="CB47">
            <v>39</v>
          </cell>
          <cell r="CC47">
            <v>152</v>
          </cell>
          <cell r="CD47">
            <v>142</v>
          </cell>
          <cell r="CE47">
            <v>77</v>
          </cell>
          <cell r="CF47">
            <v>8</v>
          </cell>
          <cell r="CG47">
            <v>17</v>
          </cell>
          <cell r="CH47">
            <v>126</v>
          </cell>
          <cell r="CI47">
            <v>342</v>
          </cell>
          <cell r="CJ47">
            <v>178</v>
          </cell>
          <cell r="CK47">
            <v>4</v>
          </cell>
          <cell r="CL47">
            <v>22</v>
          </cell>
          <cell r="CM47">
            <v>78</v>
          </cell>
          <cell r="CN47">
            <v>42</v>
          </cell>
          <cell r="CO47">
            <v>9</v>
          </cell>
          <cell r="CP47">
            <v>11</v>
          </cell>
          <cell r="CQ47">
            <v>47</v>
          </cell>
          <cell r="CR47">
            <v>243</v>
          </cell>
          <cell r="CS47">
            <v>196</v>
          </cell>
          <cell r="CT47">
            <v>83</v>
          </cell>
        </row>
        <row r="48">
          <cell r="C48" t="str">
            <v>WASHINGTON</v>
          </cell>
          <cell r="D48">
            <v>424</v>
          </cell>
          <cell r="E48">
            <v>518</v>
          </cell>
          <cell r="F48">
            <v>808</v>
          </cell>
          <cell r="G48">
            <v>260</v>
          </cell>
          <cell r="H48">
            <v>64</v>
          </cell>
          <cell r="I48">
            <v>197273</v>
          </cell>
          <cell r="J48">
            <v>300466</v>
          </cell>
          <cell r="K48">
            <v>424235</v>
          </cell>
          <cell r="L48">
            <v>134408</v>
          </cell>
          <cell r="M48">
            <v>26832</v>
          </cell>
          <cell r="N48">
            <v>84894</v>
          </cell>
          <cell r="O48">
            <v>73837</v>
          </cell>
          <cell r="P48">
            <v>64565</v>
          </cell>
          <cell r="Q48">
            <v>10563</v>
          </cell>
          <cell r="R48">
            <v>891</v>
          </cell>
          <cell r="S48">
            <v>98</v>
          </cell>
          <cell r="T48">
            <v>253</v>
          </cell>
          <cell r="U48">
            <v>576</v>
          </cell>
          <cell r="V48">
            <v>213</v>
          </cell>
          <cell r="W48">
            <v>41</v>
          </cell>
          <cell r="X48">
            <v>53</v>
          </cell>
          <cell r="Y48">
            <v>131</v>
          </cell>
          <cell r="Z48">
            <v>150</v>
          </cell>
          <cell r="AA48">
            <v>30</v>
          </cell>
          <cell r="AB48">
            <v>4</v>
          </cell>
          <cell r="AC48">
            <v>257</v>
          </cell>
          <cell r="AD48">
            <v>124</v>
          </cell>
          <cell r="AE48">
            <v>67</v>
          </cell>
          <cell r="AF48">
            <v>11</v>
          </cell>
          <cell r="AG48">
            <v>10</v>
          </cell>
          <cell r="AH48">
            <v>16</v>
          </cell>
          <cell r="AI48">
            <v>10</v>
          </cell>
          <cell r="AJ48">
            <v>15</v>
          </cell>
          <cell r="AK48">
            <v>6</v>
          </cell>
          <cell r="AL48">
            <v>9</v>
          </cell>
          <cell r="AM48">
            <v>306</v>
          </cell>
          <cell r="AN48">
            <v>512</v>
          </cell>
          <cell r="AO48">
            <v>793</v>
          </cell>
          <cell r="AP48">
            <v>239</v>
          </cell>
          <cell r="AQ48">
            <v>44</v>
          </cell>
          <cell r="AR48">
            <v>9</v>
          </cell>
          <cell r="AS48">
            <v>2</v>
          </cell>
          <cell r="AT48">
            <v>8</v>
          </cell>
          <cell r="AU48">
            <v>2</v>
          </cell>
          <cell r="AV48">
            <v>3</v>
          </cell>
          <cell r="AW48">
            <v>9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100</v>
          </cell>
          <cell r="BC48">
            <v>4</v>
          </cell>
          <cell r="BD48">
            <v>7</v>
          </cell>
          <cell r="BE48">
            <v>19</v>
          </cell>
          <cell r="BF48">
            <v>17</v>
          </cell>
          <cell r="BG48">
            <v>104</v>
          </cell>
          <cell r="BH48">
            <v>98</v>
          </cell>
          <cell r="BI48">
            <v>76</v>
          </cell>
          <cell r="BJ48">
            <v>8</v>
          </cell>
          <cell r="BK48">
            <v>1</v>
          </cell>
          <cell r="BL48">
            <v>158</v>
          </cell>
          <cell r="BM48">
            <v>229</v>
          </cell>
          <cell r="BN48">
            <v>229</v>
          </cell>
          <cell r="BO48">
            <v>11</v>
          </cell>
          <cell r="BP48">
            <v>7</v>
          </cell>
          <cell r="BQ48">
            <v>131</v>
          </cell>
          <cell r="BR48">
            <v>160</v>
          </cell>
          <cell r="BS48">
            <v>348</v>
          </cell>
          <cell r="BT48">
            <v>72</v>
          </cell>
          <cell r="BU48">
            <v>11</v>
          </cell>
          <cell r="BV48">
            <v>27</v>
          </cell>
          <cell r="BW48">
            <v>31</v>
          </cell>
          <cell r="BX48">
            <v>153</v>
          </cell>
          <cell r="BY48">
            <v>169</v>
          </cell>
          <cell r="BZ48">
            <v>45</v>
          </cell>
          <cell r="CA48">
            <v>149</v>
          </cell>
          <cell r="CB48">
            <v>166</v>
          </cell>
          <cell r="CC48">
            <v>210</v>
          </cell>
          <cell r="CD48">
            <v>70</v>
          </cell>
          <cell r="CE48">
            <v>27</v>
          </cell>
          <cell r="CF48">
            <v>94</v>
          </cell>
          <cell r="CG48">
            <v>149</v>
          </cell>
          <cell r="CH48">
            <v>324</v>
          </cell>
          <cell r="CI48">
            <v>139</v>
          </cell>
          <cell r="CJ48">
            <v>23</v>
          </cell>
          <cell r="CK48">
            <v>64</v>
          </cell>
          <cell r="CL48">
            <v>82</v>
          </cell>
          <cell r="CM48">
            <v>113</v>
          </cell>
          <cell r="CN48">
            <v>20</v>
          </cell>
          <cell r="CO48">
            <v>5</v>
          </cell>
          <cell r="CP48">
            <v>117</v>
          </cell>
          <cell r="CQ48">
            <v>121</v>
          </cell>
          <cell r="CR48">
            <v>161</v>
          </cell>
          <cell r="CS48">
            <v>31</v>
          </cell>
          <cell r="CT48">
            <v>9</v>
          </cell>
        </row>
        <row r="49">
          <cell r="C49" t="str">
            <v>WEST VIRGINIA</v>
          </cell>
          <cell r="D49">
            <v>83</v>
          </cell>
          <cell r="E49">
            <v>179</v>
          </cell>
          <cell r="F49">
            <v>342</v>
          </cell>
          <cell r="G49">
            <v>53</v>
          </cell>
          <cell r="H49">
            <v>10</v>
          </cell>
          <cell r="I49">
            <v>34440</v>
          </cell>
          <cell r="J49">
            <v>79743</v>
          </cell>
          <cell r="K49">
            <v>136421</v>
          </cell>
          <cell r="L49">
            <v>18773</v>
          </cell>
          <cell r="M49">
            <v>2760</v>
          </cell>
          <cell r="N49">
            <v>14658</v>
          </cell>
          <cell r="O49">
            <v>19169</v>
          </cell>
          <cell r="P49">
            <v>20989</v>
          </cell>
          <cell r="Q49">
            <v>1482</v>
          </cell>
          <cell r="R49">
            <v>109</v>
          </cell>
          <cell r="S49">
            <v>35</v>
          </cell>
          <cell r="T49">
            <v>98</v>
          </cell>
          <cell r="U49">
            <v>241</v>
          </cell>
          <cell r="V49">
            <v>46</v>
          </cell>
          <cell r="W49">
            <v>9</v>
          </cell>
          <cell r="X49">
            <v>11</v>
          </cell>
          <cell r="Y49">
            <v>40</v>
          </cell>
          <cell r="Z49">
            <v>59</v>
          </cell>
          <cell r="AA49">
            <v>3</v>
          </cell>
          <cell r="AB49">
            <v>1</v>
          </cell>
          <cell r="AC49">
            <v>35</v>
          </cell>
          <cell r="AD49">
            <v>40</v>
          </cell>
          <cell r="AE49">
            <v>39</v>
          </cell>
          <cell r="AF49">
            <v>3</v>
          </cell>
          <cell r="AG49">
            <v>0</v>
          </cell>
          <cell r="AH49">
            <v>2</v>
          </cell>
          <cell r="AI49">
            <v>1</v>
          </cell>
          <cell r="AJ49">
            <v>3</v>
          </cell>
          <cell r="AK49">
            <v>1</v>
          </cell>
          <cell r="AL49">
            <v>0</v>
          </cell>
          <cell r="AM49">
            <v>77</v>
          </cell>
          <cell r="AN49">
            <v>177</v>
          </cell>
          <cell r="AO49">
            <v>342</v>
          </cell>
          <cell r="AP49">
            <v>53</v>
          </cell>
          <cell r="AQ49">
            <v>10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6</v>
          </cell>
          <cell r="BC49">
            <v>2</v>
          </cell>
          <cell r="BD49">
            <v>0</v>
          </cell>
          <cell r="BE49">
            <v>0</v>
          </cell>
          <cell r="BF49">
            <v>0</v>
          </cell>
          <cell r="BG49">
            <v>12</v>
          </cell>
          <cell r="BH49">
            <v>29</v>
          </cell>
          <cell r="BI49">
            <v>20</v>
          </cell>
          <cell r="BJ49">
            <v>3</v>
          </cell>
          <cell r="BK49">
            <v>0</v>
          </cell>
          <cell r="BL49">
            <v>61</v>
          </cell>
          <cell r="BM49">
            <v>120</v>
          </cell>
          <cell r="BN49">
            <v>227</v>
          </cell>
          <cell r="BO49">
            <v>23</v>
          </cell>
          <cell r="BP49">
            <v>3</v>
          </cell>
          <cell r="BQ49">
            <v>9</v>
          </cell>
          <cell r="BR49">
            <v>30</v>
          </cell>
          <cell r="BS49">
            <v>92</v>
          </cell>
          <cell r="BT49">
            <v>24</v>
          </cell>
          <cell r="BU49">
            <v>5</v>
          </cell>
          <cell r="BV49">
            <v>0</v>
          </cell>
          <cell r="BW49">
            <v>0</v>
          </cell>
          <cell r="BX49">
            <v>3</v>
          </cell>
          <cell r="BY49">
            <v>3</v>
          </cell>
          <cell r="BZ49">
            <v>2</v>
          </cell>
          <cell r="CA49">
            <v>3</v>
          </cell>
          <cell r="CB49">
            <v>26</v>
          </cell>
          <cell r="CC49">
            <v>43</v>
          </cell>
          <cell r="CD49">
            <v>8</v>
          </cell>
          <cell r="CE49">
            <v>3</v>
          </cell>
          <cell r="CF49">
            <v>4</v>
          </cell>
          <cell r="CG49">
            <v>35</v>
          </cell>
          <cell r="CH49">
            <v>75</v>
          </cell>
          <cell r="CI49">
            <v>9</v>
          </cell>
          <cell r="CJ49">
            <v>2</v>
          </cell>
          <cell r="CK49">
            <v>20</v>
          </cell>
          <cell r="CL49">
            <v>36</v>
          </cell>
          <cell r="CM49">
            <v>57</v>
          </cell>
          <cell r="CN49">
            <v>11</v>
          </cell>
          <cell r="CO49">
            <v>2</v>
          </cell>
          <cell r="CP49">
            <v>56</v>
          </cell>
          <cell r="CQ49">
            <v>82</v>
          </cell>
          <cell r="CR49">
            <v>167</v>
          </cell>
          <cell r="CS49">
            <v>25</v>
          </cell>
          <cell r="CT49">
            <v>3</v>
          </cell>
        </row>
        <row r="50">
          <cell r="C50" t="str">
            <v>WISCONSIN</v>
          </cell>
          <cell r="D50">
            <v>236</v>
          </cell>
          <cell r="E50">
            <v>208</v>
          </cell>
          <cell r="F50">
            <v>604</v>
          </cell>
          <cell r="G50">
            <v>603</v>
          </cell>
          <cell r="H50">
            <v>424</v>
          </cell>
          <cell r="I50">
            <v>92829</v>
          </cell>
          <cell r="J50">
            <v>112388</v>
          </cell>
          <cell r="K50">
            <v>236527</v>
          </cell>
          <cell r="L50">
            <v>242798</v>
          </cell>
          <cell r="M50">
            <v>152537</v>
          </cell>
          <cell r="N50">
            <v>47001</v>
          </cell>
          <cell r="O50">
            <v>26851</v>
          </cell>
          <cell r="P50">
            <v>33887</v>
          </cell>
          <cell r="Q50">
            <v>17847</v>
          </cell>
          <cell r="R50">
            <v>5006</v>
          </cell>
          <cell r="S50">
            <v>83</v>
          </cell>
          <cell r="T50">
            <v>59</v>
          </cell>
          <cell r="U50">
            <v>271</v>
          </cell>
          <cell r="V50">
            <v>389</v>
          </cell>
          <cell r="W50">
            <v>335</v>
          </cell>
          <cell r="X50">
            <v>21</v>
          </cell>
          <cell r="Y50">
            <v>49</v>
          </cell>
          <cell r="Z50">
            <v>134</v>
          </cell>
          <cell r="AA50">
            <v>127</v>
          </cell>
          <cell r="AB50">
            <v>60</v>
          </cell>
          <cell r="AC50">
            <v>121</v>
          </cell>
          <cell r="AD50">
            <v>98</v>
          </cell>
          <cell r="AE50">
            <v>196</v>
          </cell>
          <cell r="AF50">
            <v>87</v>
          </cell>
          <cell r="AG50">
            <v>23</v>
          </cell>
          <cell r="AH50">
            <v>11</v>
          </cell>
          <cell r="AI50">
            <v>2</v>
          </cell>
          <cell r="AJ50">
            <v>3</v>
          </cell>
          <cell r="AK50">
            <v>0</v>
          </cell>
          <cell r="AL50">
            <v>6</v>
          </cell>
          <cell r="AM50">
            <v>192</v>
          </cell>
          <cell r="AN50">
            <v>207</v>
          </cell>
          <cell r="AO50">
            <v>598</v>
          </cell>
          <cell r="AP50">
            <v>601</v>
          </cell>
          <cell r="AQ50">
            <v>421</v>
          </cell>
          <cell r="AR50">
            <v>0</v>
          </cell>
          <cell r="AS50">
            <v>0</v>
          </cell>
          <cell r="AT50">
            <v>1</v>
          </cell>
          <cell r="AU50">
            <v>0</v>
          </cell>
          <cell r="AV50">
            <v>1</v>
          </cell>
          <cell r="AW50">
            <v>1</v>
          </cell>
          <cell r="AX50">
            <v>1</v>
          </cell>
          <cell r="AY50">
            <v>2</v>
          </cell>
          <cell r="AZ50">
            <v>1</v>
          </cell>
          <cell r="BA50">
            <v>0</v>
          </cell>
          <cell r="BB50">
            <v>43</v>
          </cell>
          <cell r="BC50">
            <v>0</v>
          </cell>
          <cell r="BD50">
            <v>3</v>
          </cell>
          <cell r="BE50">
            <v>1</v>
          </cell>
          <cell r="BF50">
            <v>2</v>
          </cell>
          <cell r="BG50">
            <v>121</v>
          </cell>
          <cell r="BH50">
            <v>39</v>
          </cell>
          <cell r="BI50">
            <v>35</v>
          </cell>
          <cell r="BJ50">
            <v>5</v>
          </cell>
          <cell r="BK50">
            <v>1</v>
          </cell>
          <cell r="BL50">
            <v>49</v>
          </cell>
          <cell r="BM50">
            <v>53</v>
          </cell>
          <cell r="BN50">
            <v>162</v>
          </cell>
          <cell r="BO50">
            <v>75</v>
          </cell>
          <cell r="BP50">
            <v>29</v>
          </cell>
          <cell r="BQ50">
            <v>50</v>
          </cell>
          <cell r="BR50">
            <v>90</v>
          </cell>
          <cell r="BS50">
            <v>289</v>
          </cell>
          <cell r="BT50">
            <v>308</v>
          </cell>
          <cell r="BU50">
            <v>136</v>
          </cell>
          <cell r="BV50">
            <v>10</v>
          </cell>
          <cell r="BW50">
            <v>26</v>
          </cell>
          <cell r="BX50">
            <v>117</v>
          </cell>
          <cell r="BY50">
            <v>215</v>
          </cell>
          <cell r="BZ50">
            <v>257</v>
          </cell>
          <cell r="CA50">
            <v>152</v>
          </cell>
          <cell r="CB50">
            <v>84</v>
          </cell>
          <cell r="CC50">
            <v>150</v>
          </cell>
          <cell r="CD50">
            <v>88</v>
          </cell>
          <cell r="CE50">
            <v>32</v>
          </cell>
          <cell r="CF50">
            <v>18</v>
          </cell>
          <cell r="CG50">
            <v>29</v>
          </cell>
          <cell r="CH50">
            <v>95</v>
          </cell>
          <cell r="CI50">
            <v>155</v>
          </cell>
          <cell r="CJ50">
            <v>131</v>
          </cell>
          <cell r="CK50">
            <v>26</v>
          </cell>
          <cell r="CL50">
            <v>30</v>
          </cell>
          <cell r="CM50">
            <v>135</v>
          </cell>
          <cell r="CN50">
            <v>122</v>
          </cell>
          <cell r="CO50">
            <v>78</v>
          </cell>
          <cell r="CP50">
            <v>40</v>
          </cell>
          <cell r="CQ50">
            <v>65</v>
          </cell>
          <cell r="CR50">
            <v>224</v>
          </cell>
          <cell r="CS50">
            <v>238</v>
          </cell>
          <cell r="CT50">
            <v>183</v>
          </cell>
        </row>
        <row r="51">
          <cell r="C51" t="str">
            <v>WYOMING</v>
          </cell>
          <cell r="D51">
            <v>5</v>
          </cell>
          <cell r="E51">
            <v>6</v>
          </cell>
          <cell r="F51">
            <v>24</v>
          </cell>
          <cell r="G51">
            <v>33</v>
          </cell>
          <cell r="H51">
            <v>272</v>
          </cell>
          <cell r="I51">
            <v>20</v>
          </cell>
          <cell r="J51">
            <v>131</v>
          </cell>
          <cell r="K51">
            <v>508</v>
          </cell>
          <cell r="L51">
            <v>2088</v>
          </cell>
          <cell r="M51">
            <v>90242</v>
          </cell>
          <cell r="N51">
            <v>9</v>
          </cell>
          <cell r="O51">
            <v>28</v>
          </cell>
          <cell r="P51">
            <v>67</v>
          </cell>
          <cell r="Q51">
            <v>137</v>
          </cell>
          <cell r="R51">
            <v>1565</v>
          </cell>
          <cell r="S51">
            <v>3</v>
          </cell>
          <cell r="T51">
            <v>1</v>
          </cell>
          <cell r="U51">
            <v>13</v>
          </cell>
          <cell r="V51">
            <v>12</v>
          </cell>
          <cell r="W51">
            <v>158</v>
          </cell>
          <cell r="X51">
            <v>1</v>
          </cell>
          <cell r="Y51">
            <v>1</v>
          </cell>
          <cell r="Z51">
            <v>2</v>
          </cell>
          <cell r="AA51">
            <v>8</v>
          </cell>
          <cell r="AB51">
            <v>51</v>
          </cell>
          <cell r="AC51">
            <v>1</v>
          </cell>
          <cell r="AD51">
            <v>4</v>
          </cell>
          <cell r="AE51">
            <v>9</v>
          </cell>
          <cell r="AF51">
            <v>13</v>
          </cell>
          <cell r="AG51">
            <v>54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9</v>
          </cell>
          <cell r="AM51">
            <v>5</v>
          </cell>
          <cell r="AN51">
            <v>6</v>
          </cell>
          <cell r="AO51">
            <v>24</v>
          </cell>
          <cell r="AP51">
            <v>33</v>
          </cell>
          <cell r="AQ51">
            <v>272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4</v>
          </cell>
          <cell r="BJ51">
            <v>3</v>
          </cell>
          <cell r="BK51">
            <v>10</v>
          </cell>
          <cell r="BL51">
            <v>0</v>
          </cell>
          <cell r="BM51">
            <v>4</v>
          </cell>
          <cell r="BN51">
            <v>6</v>
          </cell>
          <cell r="BO51">
            <v>8</v>
          </cell>
          <cell r="BP51">
            <v>39</v>
          </cell>
          <cell r="BQ51">
            <v>0</v>
          </cell>
          <cell r="BR51">
            <v>2</v>
          </cell>
          <cell r="BS51">
            <v>8</v>
          </cell>
          <cell r="BT51">
            <v>16</v>
          </cell>
          <cell r="BU51">
            <v>170</v>
          </cell>
          <cell r="BV51">
            <v>0</v>
          </cell>
          <cell r="BW51">
            <v>0</v>
          </cell>
          <cell r="BX51">
            <v>3</v>
          </cell>
          <cell r="BY51">
            <v>6</v>
          </cell>
          <cell r="BZ51">
            <v>53</v>
          </cell>
          <cell r="CA51">
            <v>0</v>
          </cell>
          <cell r="CB51">
            <v>0</v>
          </cell>
          <cell r="CC51">
            <v>0</v>
          </cell>
          <cell r="CD51">
            <v>3</v>
          </cell>
          <cell r="CE51">
            <v>50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5</v>
          </cell>
          <cell r="CK51">
            <v>0</v>
          </cell>
          <cell r="CL51">
            <v>4</v>
          </cell>
          <cell r="CM51">
            <v>8</v>
          </cell>
          <cell r="CN51">
            <v>3</v>
          </cell>
          <cell r="CO51">
            <v>100</v>
          </cell>
          <cell r="CP51">
            <v>5</v>
          </cell>
          <cell r="CQ51">
            <v>2</v>
          </cell>
          <cell r="CR51">
            <v>16</v>
          </cell>
          <cell r="CS51">
            <v>27</v>
          </cell>
          <cell r="CT51">
            <v>117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2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3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4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5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6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7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8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9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theme/themeOverride10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  <a:font script="Armn" typeface="Arial"/>
      <a:font script="Bugi" typeface="Leelawadee UI"/>
      <a:font script="Bopo" typeface="Microsoft JhengHei"/>
      <a:font script="Java" typeface="Javanese Text"/>
      <a:font script="Lisu" typeface="Segoe UI"/>
      <a:font script="Mymr" typeface="Myanmar Text"/>
      <a:font script="Nkoo" typeface="Ebrima"/>
      <a:font script="Olck" typeface="Nirmala UI"/>
      <a:font script="Osma" typeface="Ebrima"/>
      <a:font script="Phag" typeface="Phagspa"/>
      <a:font script="Syrn" typeface="Estrangelo Edessa"/>
      <a:font script="Syrj" typeface="Estrangelo Edessa"/>
      <a:font script="Syre" typeface="Estrangelo Edessa"/>
      <a:font script="Sora" typeface="Nirmala UI"/>
      <a:font script="Tale" typeface="Microsoft Tai Le"/>
      <a:font script="Talu" typeface="Microsoft New Tai Lue"/>
      <a:font script="Tfng" typeface="Ebrima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015C78-A7DA-C145-B075-A57DA89988A9}">
  <dimension ref="A1:I134"/>
  <sheetViews>
    <sheetView tabSelected="1" topLeftCell="A77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0</v>
      </c>
    </row>
    <row r="5" spans="1:6" s="3" customFormat="1" ht="24" x14ac:dyDescent="0.2">
      <c r="A5" s="2" t="s">
        <v>1</v>
      </c>
    </row>
    <row r="9" spans="1:6" ht="32" x14ac:dyDescent="0.2">
      <c r="A9" s="4" t="s">
        <v>2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114</v>
      </c>
      <c r="C10" s="8">
        <f>_xlfn.XLOOKUP(A1,'[1]raw data'!C2:C51,'[1]raw data'!I2:I51)</f>
        <v>64726</v>
      </c>
      <c r="D10" s="8">
        <f>_xlfn.XLOOKUP(A1,'[1]raw data'!C2:C51,'[1]raw data'!N2:N51)</f>
        <v>23901</v>
      </c>
      <c r="E10" s="9">
        <f>C10/C15</f>
        <v>8.7486247063562214E-2</v>
      </c>
      <c r="F10" s="9">
        <f>D10/D15</f>
        <v>0.19298188952854639</v>
      </c>
    </row>
    <row r="11" spans="1:6" x14ac:dyDescent="0.2">
      <c r="A11" s="7" t="s">
        <v>9</v>
      </c>
      <c r="B11" s="8">
        <f>_xlfn.XLOOKUP(A1,'[1]raw data'!C2:C51,'[1]raw data'!E2:E51)</f>
        <v>278</v>
      </c>
      <c r="C11" s="8">
        <f>_xlfn.XLOOKUP(A1,'[1]raw data'!C2:C51,'[1]raw data'!J2:J51)</f>
        <v>156426</v>
      </c>
      <c r="D11" s="8">
        <f>_xlfn.XLOOKUP(A1,'[1]raw data'!C2:C51,'[1]raw data'!O2:O51)</f>
        <v>37356</v>
      </c>
      <c r="E11" s="9">
        <f>C11/C15</f>
        <v>0.21143162999667497</v>
      </c>
      <c r="F11" s="9">
        <f>D11/D15</f>
        <v>0.30162049559551396</v>
      </c>
    </row>
    <row r="12" spans="1:6" x14ac:dyDescent="0.2">
      <c r="A12" s="7" t="s">
        <v>10</v>
      </c>
      <c r="B12" s="8">
        <f>_xlfn.XLOOKUP(A1,'[1]raw data'!C2:C51,'[1]raw data'!F2:F51)</f>
        <v>634</v>
      </c>
      <c r="C12" s="8">
        <f>_xlfn.XLOOKUP(A1,'[1]raw data'!C2:C51,'[1]raw data'!K2:K51)</f>
        <v>349249</v>
      </c>
      <c r="D12" s="8">
        <f>_xlfn.XLOOKUP(A1,'[1]raw data'!C2:C51,'[1]raw data'!P2:P51)</f>
        <v>50759</v>
      </c>
      <c r="E12" s="9">
        <f>C12/C15</f>
        <v>0.4720588990622322</v>
      </c>
      <c r="F12" s="9">
        <f>D12/D15</f>
        <v>0.40983924231536284</v>
      </c>
    </row>
    <row r="13" spans="1:6" x14ac:dyDescent="0.2">
      <c r="A13" s="7" t="s">
        <v>11</v>
      </c>
      <c r="B13" s="8">
        <f>_xlfn.XLOOKUP(A1,'[1]raw data'!C2:C51,'[1]raw data'!G2:G51)</f>
        <v>244</v>
      </c>
      <c r="C13" s="8">
        <f>_xlfn.XLOOKUP(A1,'[1]raw data'!C2:C51,'[1]raw data'!L2:L51)</f>
        <v>137601</v>
      </c>
      <c r="D13" s="8">
        <f>_xlfn.XLOOKUP(A1,'[1]raw data'!C2:C51,'[1]raw data'!Q2:Q51)</f>
        <v>10787</v>
      </c>
      <c r="E13" s="9">
        <f>C13/C15</f>
        <v>0.18598700803685111</v>
      </c>
      <c r="F13" s="9">
        <f>D13/D15</f>
        <v>8.7096591872491941E-2</v>
      </c>
    </row>
    <row r="14" spans="1:6" x14ac:dyDescent="0.2">
      <c r="A14" s="7" t="s">
        <v>12</v>
      </c>
      <c r="B14" s="8">
        <f>_xlfn.XLOOKUP(A1,'[1]raw data'!C2:C51,'[1]raw data'!H2:H51)</f>
        <v>64</v>
      </c>
      <c r="C14" s="8">
        <f>_xlfn.XLOOKUP(A1,'[1]raw data'!C2:C51,'[1]raw data'!M2:M51)</f>
        <v>31840</v>
      </c>
      <c r="D14" s="8">
        <f>_xlfn.XLOOKUP(A1,'[1]raw data'!C2:C51,'[1]raw data'!R2:R51)</f>
        <v>1048</v>
      </c>
      <c r="E14" s="9">
        <f>C14/C15</f>
        <v>4.3036215840679494E-2</v>
      </c>
      <c r="F14" s="9">
        <f>D14/D15</f>
        <v>8.4617806880848759E-3</v>
      </c>
    </row>
    <row r="15" spans="1:6" x14ac:dyDescent="0.2">
      <c r="A15" s="10" t="s">
        <v>13</v>
      </c>
      <c r="B15" s="11">
        <f>SUM(B10:B14)</f>
        <v>1334</v>
      </c>
      <c r="C15" s="11">
        <f>SUM(C10:C14)</f>
        <v>739842</v>
      </c>
      <c r="D15" s="11">
        <f>SUM(D10:D14)</f>
        <v>123851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2</v>
      </c>
      <c r="B24" s="5" t="s">
        <v>14</v>
      </c>
    </row>
    <row r="25" spans="1:5" ht="16" x14ac:dyDescent="0.2">
      <c r="A25" s="16" t="s">
        <v>8</v>
      </c>
      <c r="B25" s="17">
        <f>B10/B15</f>
        <v>8.5457271364317841E-2</v>
      </c>
    </row>
    <row r="26" spans="1:5" ht="16" x14ac:dyDescent="0.2">
      <c r="A26" s="16" t="s">
        <v>9</v>
      </c>
      <c r="B26" s="17">
        <f>B11/B15</f>
        <v>0.20839580209895053</v>
      </c>
    </row>
    <row r="27" spans="1:5" ht="16" x14ac:dyDescent="0.2">
      <c r="A27" s="16" t="s">
        <v>10</v>
      </c>
      <c r="B27" s="17">
        <f>B12/B15</f>
        <v>0.4752623688155922</v>
      </c>
    </row>
    <row r="28" spans="1:5" ht="16" x14ac:dyDescent="0.2">
      <c r="A28" s="16" t="s">
        <v>11</v>
      </c>
      <c r="B28" s="17">
        <f>B13/B15</f>
        <v>0.18290854572713644</v>
      </c>
    </row>
    <row r="29" spans="1:5" ht="16" x14ac:dyDescent="0.2">
      <c r="A29" s="16" t="s">
        <v>12</v>
      </c>
      <c r="B29" s="17">
        <f>B14/B15</f>
        <v>4.7976011994002997E-2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16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18</v>
      </c>
      <c r="C54" s="8">
        <f>_xlfn.XLOOKUP(A1,'[1]raw data'!C2:C51,'[1]raw data'!X2:X51)</f>
        <v>16</v>
      </c>
      <c r="D54" s="8">
        <f>_xlfn.XLOOKUP(A1,'[1]raw data'!C2:C51,'[1]raw data'!AC2:AC51)</f>
        <v>72</v>
      </c>
      <c r="E54" s="8">
        <f>_xlfn.XLOOKUP(A1,'[1]raw data'!C2:C51,'[1]raw data'!AH2:AH51)</f>
        <v>8</v>
      </c>
      <c r="F54" s="23">
        <f>SUM(B54:E54)</f>
        <v>114</v>
      </c>
    </row>
    <row r="55" spans="1:8" x14ac:dyDescent="0.2">
      <c r="A55" s="7" t="s">
        <v>9</v>
      </c>
      <c r="B55" s="8">
        <f>_xlfn.XLOOKUP(A1,'[1]raw data'!C2:C51,'[1]raw data'!T2:T51)</f>
        <v>108</v>
      </c>
      <c r="C55" s="8">
        <f>_xlfn.XLOOKUP(A1,'[1]raw data'!C2:C51,'[1]raw data'!Y2:Y51)</f>
        <v>43</v>
      </c>
      <c r="D55" s="8">
        <f>_xlfn.XLOOKUP(A1,'[1]raw data'!C2:C51,'[1]raw data'!AD2:AD51)</f>
        <v>107</v>
      </c>
      <c r="E55" s="8">
        <f>_xlfn.XLOOKUP(A1,'[1]raw data'!C2:C51,'[1]raw data'!AI2:AI51)</f>
        <v>20</v>
      </c>
      <c r="F55" s="23">
        <f>SUM(B55:E55)</f>
        <v>278</v>
      </c>
    </row>
    <row r="56" spans="1:8" x14ac:dyDescent="0.2">
      <c r="A56" s="7" t="s">
        <v>10</v>
      </c>
      <c r="B56" s="8">
        <f>_xlfn.XLOOKUP(A1,'[1]raw data'!C2:C51,'[1]raw data'!U2:U51)</f>
        <v>339</v>
      </c>
      <c r="C56" s="8">
        <f>_xlfn.XLOOKUP(A1,'[1]raw data'!C2:C51,'[1]raw data'!Z2:Z51)</f>
        <v>143</v>
      </c>
      <c r="D56" s="8">
        <f>_xlfn.XLOOKUP(A1,'[1]raw data'!C2:C51,'[1]raw data'!AE2:AE51)</f>
        <v>110</v>
      </c>
      <c r="E56" s="8">
        <f>_xlfn.XLOOKUP(A1,'[1]raw data'!C2:C51,'[1]raw data'!AJ2:AJ51)</f>
        <v>42</v>
      </c>
      <c r="F56" s="23">
        <f>SUM(B56:E56)</f>
        <v>634</v>
      </c>
    </row>
    <row r="57" spans="1:8" x14ac:dyDescent="0.2">
      <c r="A57" s="7" t="s">
        <v>11</v>
      </c>
      <c r="B57" s="8">
        <f>_xlfn.XLOOKUP(A1,'[1]raw data'!C2:C51,'[1]raw data'!V2:V51)</f>
        <v>181</v>
      </c>
      <c r="C57" s="8">
        <f>_xlfn.XLOOKUP(A1,'[1]raw data'!C2:C51,'[1]raw data'!AA2:AA51)</f>
        <v>47</v>
      </c>
      <c r="D57" s="8">
        <f>_xlfn.XLOOKUP(A1,'[1]raw data'!C2:C51,'[1]raw data'!AF2:AF51)</f>
        <v>12</v>
      </c>
      <c r="E57" s="8">
        <f>_xlfn.XLOOKUP(A1,'[1]raw data'!C2:C51,'[1]raw data'!AK2:AK51)</f>
        <v>4</v>
      </c>
      <c r="F57" s="23">
        <f>SUM(B57:E57)</f>
        <v>244</v>
      </c>
    </row>
    <row r="58" spans="1:8" x14ac:dyDescent="0.2">
      <c r="A58" s="7" t="s">
        <v>12</v>
      </c>
      <c r="B58" s="8">
        <f>_xlfn.XLOOKUP(A1,'[1]raw data'!C2:C51,'[1]raw data'!W2:W51)</f>
        <v>48</v>
      </c>
      <c r="C58" s="8">
        <f>_xlfn.XLOOKUP(A1,'[1]raw data'!C2:C51,'[1]raw data'!AB2:AB51)</f>
        <v>11</v>
      </c>
      <c r="D58" s="8">
        <f>_xlfn.XLOOKUP(A1,'[1]raw data'!C2:C51,'[1]raw data'!AG2:AG51)</f>
        <v>4</v>
      </c>
      <c r="E58" s="8">
        <f>_xlfn.XLOOKUP(A1,'[1]raw data'!C2:C51,'[1]raw data'!AL2:AL51)</f>
        <v>1</v>
      </c>
      <c r="F58" s="23">
        <f>SUM(B58:E58)</f>
        <v>64</v>
      </c>
    </row>
    <row r="59" spans="1:8" x14ac:dyDescent="0.2">
      <c r="A59" s="24" t="s">
        <v>13</v>
      </c>
      <c r="B59" s="25">
        <f>SUM(B54:B58)</f>
        <v>694</v>
      </c>
      <c r="C59" s="25">
        <f>SUM(C54:C58)</f>
        <v>260</v>
      </c>
      <c r="D59" s="25">
        <f>SUM(D54:D58)</f>
        <v>305</v>
      </c>
      <c r="E59" s="25">
        <f>SUM(E54:E58)</f>
        <v>75</v>
      </c>
      <c r="F59" s="26">
        <f>SUM(F54:F58)</f>
        <v>1334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2.5936599423631124E-2</v>
      </c>
      <c r="C61" s="29">
        <f>C54/C59</f>
        <v>6.1538461538461542E-2</v>
      </c>
      <c r="D61" s="29">
        <f>D54/D59</f>
        <v>0.23606557377049181</v>
      </c>
      <c r="E61" s="29">
        <f>E54/E59</f>
        <v>0.10666666666666667</v>
      </c>
    </row>
    <row r="62" spans="1:8" x14ac:dyDescent="0.2">
      <c r="A62" s="7" t="s">
        <v>9</v>
      </c>
      <c r="B62" s="29">
        <f>B55/B59</f>
        <v>0.15561959654178675</v>
      </c>
      <c r="C62" s="29">
        <f>C55/C59</f>
        <v>0.16538461538461538</v>
      </c>
      <c r="D62" s="29">
        <f>D55/D59</f>
        <v>0.35081967213114756</v>
      </c>
      <c r="E62" s="29">
        <f>E55/E59</f>
        <v>0.26666666666666666</v>
      </c>
    </row>
    <row r="63" spans="1:8" x14ac:dyDescent="0.2">
      <c r="A63" s="7" t="s">
        <v>10</v>
      </c>
      <c r="B63" s="29">
        <f>B56/B59</f>
        <v>0.48847262247838619</v>
      </c>
      <c r="C63" s="29">
        <f>C56/C59</f>
        <v>0.55000000000000004</v>
      </c>
      <c r="D63" s="29">
        <f>D56/D59</f>
        <v>0.36065573770491804</v>
      </c>
      <c r="E63" s="29">
        <f>E56/E59</f>
        <v>0.56000000000000005</v>
      </c>
    </row>
    <row r="64" spans="1:8" x14ac:dyDescent="0.2">
      <c r="A64" s="7" t="s">
        <v>11</v>
      </c>
      <c r="B64" s="29">
        <f>B57/B59</f>
        <v>0.26080691642651299</v>
      </c>
      <c r="C64" s="29">
        <f>C57/C59</f>
        <v>0.18076923076923077</v>
      </c>
      <c r="D64" s="29">
        <f>D57/D59</f>
        <v>3.9344262295081971E-2</v>
      </c>
      <c r="E64" s="29">
        <f>E57/E59</f>
        <v>5.3333333333333337E-2</v>
      </c>
    </row>
    <row r="65" spans="1:9" x14ac:dyDescent="0.2">
      <c r="A65" s="7" t="s">
        <v>12</v>
      </c>
      <c r="B65" s="29">
        <f>B58/B59</f>
        <v>6.9164265129683003E-2</v>
      </c>
      <c r="C65" s="29">
        <f>C58/C59</f>
        <v>4.230769230769231E-2</v>
      </c>
      <c r="D65" s="29">
        <f>D58/D59</f>
        <v>1.3114754098360656E-2</v>
      </c>
      <c r="E65" s="29">
        <f>E58/E59</f>
        <v>1.3333333333333334E-2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26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105</v>
      </c>
      <c r="C77" s="8">
        <f>_xlfn.XLOOKUP(A1,'[1]raw data'!C2:C51,'[1]raw data'!AR2:AR51)</f>
        <v>5</v>
      </c>
      <c r="D77" s="34" t="s">
        <v>31</v>
      </c>
      <c r="E77" s="8">
        <f>_xlfn.XLOOKUP(A1,'[1]raw data'!C2:C51,'[1]raw data'!BB2:BB51)</f>
        <v>4</v>
      </c>
      <c r="F77" s="23">
        <f>SUM(B77:E77)</f>
        <v>114</v>
      </c>
    </row>
    <row r="78" spans="1:9" x14ac:dyDescent="0.2">
      <c r="A78" s="33" t="s">
        <v>9</v>
      </c>
      <c r="B78" s="8">
        <f>_xlfn.XLOOKUP(A1,'[1]raw data'!C2:C51,'[1]raw data'!AN2:AN51)</f>
        <v>273</v>
      </c>
      <c r="C78" s="8">
        <f>_xlfn.XLOOKUP(A1,'[1]raw data'!C2:C51,'[1]raw data'!AS2:AS51)</f>
        <v>5</v>
      </c>
      <c r="D78" s="34" t="s">
        <v>31</v>
      </c>
      <c r="E78" s="8">
        <f>_xlfn.XLOOKUP(A1,'[1]raw data'!C2:C51,'[1]raw data'!BC2:BC51)</f>
        <v>0</v>
      </c>
      <c r="F78" s="23">
        <f>SUM(B78:E78)</f>
        <v>278</v>
      </c>
    </row>
    <row r="79" spans="1:9" x14ac:dyDescent="0.2">
      <c r="A79" s="33" t="s">
        <v>10</v>
      </c>
      <c r="B79" s="8">
        <f>_xlfn.XLOOKUP(A1,'[1]raw data'!C2:C51,'[1]raw data'!AO2:AO51)</f>
        <v>633</v>
      </c>
      <c r="C79" s="8">
        <f>_xlfn.XLOOKUP(A1,'[1]raw data'!C2:C51,'[1]raw data'!AT2:AT51)</f>
        <v>1</v>
      </c>
      <c r="D79" s="34" t="s">
        <v>31</v>
      </c>
      <c r="E79" s="8">
        <f>_xlfn.XLOOKUP(A1,'[1]raw data'!C2:C51,'[1]raw data'!BD2:BD51)</f>
        <v>0</v>
      </c>
      <c r="F79" s="23">
        <f>SUM(B79:E79)</f>
        <v>634</v>
      </c>
    </row>
    <row r="80" spans="1:9" x14ac:dyDescent="0.2">
      <c r="A80" s="33" t="s">
        <v>11</v>
      </c>
      <c r="B80" s="8">
        <f>_xlfn.XLOOKUP(A1,'[1]raw data'!C2:C51,'[1]raw data'!AP2:AP51)</f>
        <v>244</v>
      </c>
      <c r="C80" s="8">
        <f>_xlfn.XLOOKUP(A1,'[1]raw data'!C2:C51,'[1]raw data'!AU2:AU51)</f>
        <v>0</v>
      </c>
      <c r="D80" s="34" t="s">
        <v>31</v>
      </c>
      <c r="E80" s="8">
        <f>_xlfn.XLOOKUP(A1,'[1]raw data'!C2:C51,'[1]raw data'!BE2:BE51)</f>
        <v>0</v>
      </c>
      <c r="F80" s="23">
        <f>SUM(B80:E80)</f>
        <v>244</v>
      </c>
    </row>
    <row r="81" spans="1:6" x14ac:dyDescent="0.2">
      <c r="A81" s="33" t="s">
        <v>12</v>
      </c>
      <c r="B81" s="8">
        <f>_xlfn.XLOOKUP(A1,'[1]raw data'!C2:C51,'[1]raw data'!AQ2:AQ51)</f>
        <v>64</v>
      </c>
      <c r="C81" s="8">
        <f>_xlfn.XLOOKUP(A1,'[1]raw data'!C2:C51,'[1]raw data'!AV2:AV51)</f>
        <v>0</v>
      </c>
      <c r="D81" s="34" t="s">
        <v>31</v>
      </c>
      <c r="E81" s="8">
        <f>_xlfn.XLOOKUP(A1,'[1]raw data'!C2:C51,'[1]raw data'!BF2:BF51)</f>
        <v>0</v>
      </c>
      <c r="F81" s="23">
        <f>SUM(B81:E81)</f>
        <v>64</v>
      </c>
    </row>
    <row r="82" spans="1:6" x14ac:dyDescent="0.2">
      <c r="A82" s="26" t="s">
        <v>13</v>
      </c>
      <c r="B82" s="25">
        <f>SUM(B77:B81)</f>
        <v>1319</v>
      </c>
      <c r="C82" s="25">
        <f>SUM(C77:C81)</f>
        <v>11</v>
      </c>
      <c r="D82" s="25">
        <f>SUM(D77:D81)</f>
        <v>0</v>
      </c>
      <c r="E82" s="25">
        <f>SUM(E77:E81)</f>
        <v>4</v>
      </c>
      <c r="F82" s="26">
        <f>SUM(F77:F81)</f>
        <v>1334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7.9605761940864286E-2</v>
      </c>
      <c r="C84" s="34">
        <f>C77/C82</f>
        <v>0.45454545454545453</v>
      </c>
      <c r="D84" s="34" t="s">
        <v>31</v>
      </c>
      <c r="E84" s="34">
        <f>E77/E82</f>
        <v>1</v>
      </c>
      <c r="F84" s="36"/>
    </row>
    <row r="85" spans="1:6" x14ac:dyDescent="0.2">
      <c r="A85" s="33" t="s">
        <v>9</v>
      </c>
      <c r="B85" s="34">
        <f>B78/B82</f>
        <v>0.20697498104624715</v>
      </c>
      <c r="C85" s="34">
        <f>C78/C82</f>
        <v>0.45454545454545453</v>
      </c>
      <c r="D85" s="34" t="s">
        <v>31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0.47990902198635332</v>
      </c>
      <c r="C86" s="34">
        <f>C79/C82</f>
        <v>9.0909090909090912E-2</v>
      </c>
      <c r="D86" s="34" t="s">
        <v>31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0.18498862774829417</v>
      </c>
      <c r="C87" s="34">
        <f>C80/C82</f>
        <v>0</v>
      </c>
      <c r="D87" s="34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4.8521607278241091E-2</v>
      </c>
      <c r="C88" s="34">
        <f>C81/C82</f>
        <v>0</v>
      </c>
      <c r="D88" s="34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32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59</v>
      </c>
      <c r="C100" s="8">
        <f>_xlfn.XLOOKUP(A1,'[1]raw data'!C2:C51,'[1]raw data'!BL2:BL51)</f>
        <v>40</v>
      </c>
      <c r="D100" s="8">
        <f>_xlfn.XLOOKUP(A1,'[1]raw data'!C2:C51,'[1]raw data'!BQ2:BQ51)</f>
        <v>13</v>
      </c>
      <c r="E100" s="8">
        <f>_xlfn.XLOOKUP(A1,'[1]raw data'!C2:C51,'[1]raw data'!BV2:BV51)</f>
        <v>0</v>
      </c>
      <c r="F100" s="23">
        <f>SUM(B100:E100)</f>
        <v>112</v>
      </c>
    </row>
    <row r="101" spans="1:6" x14ac:dyDescent="0.2">
      <c r="A101" s="33" t="s">
        <v>9</v>
      </c>
      <c r="B101" s="8">
        <f>_xlfn.XLOOKUP(A1,'[1]raw data'!C2:C51,'[1]raw data'!BH2:BH51)</f>
        <v>94</v>
      </c>
      <c r="C101" s="8">
        <f>_xlfn.XLOOKUP(A1,'[1]raw data'!C2:C51,'[1]raw data'!BM2:BM51)</f>
        <v>133</v>
      </c>
      <c r="D101" s="8">
        <f>_xlfn.XLOOKUP(A1,'[1]raw data'!C2:C51,'[1]raw data'!BR2:BR51)</f>
        <v>47</v>
      </c>
      <c r="E101" s="8">
        <f>_xlfn.XLOOKUP(A1,'[1]raw data'!C2:C51,'[1]raw data'!BW2:BW51)</f>
        <v>3</v>
      </c>
      <c r="F101" s="23">
        <f>SUM(B101:E101)</f>
        <v>277</v>
      </c>
    </row>
    <row r="102" spans="1:6" x14ac:dyDescent="0.2">
      <c r="A102" s="33" t="s">
        <v>10</v>
      </c>
      <c r="B102" s="8">
        <f>_xlfn.XLOOKUP(A1,'[1]raw data'!C2:C51,'[1]raw data'!BI2:BI51)</f>
        <v>172</v>
      </c>
      <c r="C102" s="8">
        <f>_xlfn.XLOOKUP(A1,'[1]raw data'!C2:C51,'[1]raw data'!BN2:BN51)</f>
        <v>290</v>
      </c>
      <c r="D102" s="8">
        <f>_xlfn.XLOOKUP(A1,'[1]raw data'!C2:C51,'[1]raw data'!BS2:BS51)</f>
        <v>148</v>
      </c>
      <c r="E102" s="8">
        <f>_xlfn.XLOOKUP(A1,'[1]raw data'!C2:C51,'[1]raw data'!BX2:BX51)</f>
        <v>24</v>
      </c>
      <c r="F102" s="23">
        <f>SUM(B102:E102)</f>
        <v>634</v>
      </c>
    </row>
    <row r="103" spans="1:6" x14ac:dyDescent="0.2">
      <c r="A103" s="33" t="s">
        <v>11</v>
      </c>
      <c r="B103" s="8">
        <f>_xlfn.XLOOKUP(A1,'[1]raw data'!C2:C51,'[1]raw data'!BJ2:BJ51)</f>
        <v>31</v>
      </c>
      <c r="C103" s="8">
        <f>_xlfn.XLOOKUP(A1,'[1]raw data'!C2:C51,'[1]raw data'!BO2:BO51)</f>
        <v>96</v>
      </c>
      <c r="D103" s="8">
        <f>_xlfn.XLOOKUP(A1,'[1]raw data'!C2:C51,'[1]raw data'!BT2:BT51)</f>
        <v>73</v>
      </c>
      <c r="E103" s="8">
        <f>_xlfn.XLOOKUP(A1,'[1]raw data'!C2:C51,'[1]raw data'!BY2:BY51)</f>
        <v>44</v>
      </c>
      <c r="F103" s="23">
        <f>SUM(B103:E103)</f>
        <v>244</v>
      </c>
    </row>
    <row r="104" spans="1:6" x14ac:dyDescent="0.2">
      <c r="A104" s="33" t="s">
        <v>12</v>
      </c>
      <c r="B104" s="8">
        <f>_xlfn.XLOOKUP(A1,'[1]raw data'!C2:C51,'[1]raw data'!BK2:BK51)</f>
        <v>7</v>
      </c>
      <c r="C104" s="8">
        <f>_xlfn.XLOOKUP(A1,'[1]raw data'!C2:C51,'[1]raw data'!BP2:BP51)</f>
        <v>12</v>
      </c>
      <c r="D104" s="8">
        <f>_xlfn.XLOOKUP(A1,'[1]raw data'!C2:C51,'[1]raw data'!BU2:BU51)</f>
        <v>22</v>
      </c>
      <c r="E104" s="8">
        <f>_xlfn.XLOOKUP(A1,'[1]raw data'!C2:C51,'[1]raw data'!BZ2:BZ51)</f>
        <v>23</v>
      </c>
      <c r="F104" s="23">
        <f>SUM(B104:E104)</f>
        <v>64</v>
      </c>
    </row>
    <row r="105" spans="1:6" x14ac:dyDescent="0.2">
      <c r="A105" s="41" t="s">
        <v>13</v>
      </c>
      <c r="B105" s="25">
        <f>SUM(B100:B104)</f>
        <v>363</v>
      </c>
      <c r="C105" s="25">
        <f>SUM(C100:C104)</f>
        <v>571</v>
      </c>
      <c r="D105" s="25">
        <f>SUM(D100:D104)</f>
        <v>303</v>
      </c>
      <c r="E105" s="25">
        <f>SUM(E100:E104)</f>
        <v>94</v>
      </c>
      <c r="F105" s="26">
        <f>SUM(F100:F104)</f>
        <v>1331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0.16253443526170799</v>
      </c>
      <c r="C107" s="34">
        <f>C100/C105</f>
        <v>7.0052539404553416E-2</v>
      </c>
      <c r="D107" s="34">
        <f>D100/D105</f>
        <v>4.2904290429042903E-2</v>
      </c>
      <c r="E107" s="34">
        <f>E100/E105</f>
        <v>0</v>
      </c>
      <c r="F107" s="36"/>
    </row>
    <row r="108" spans="1:6" x14ac:dyDescent="0.2">
      <c r="A108" s="33" t="s">
        <v>9</v>
      </c>
      <c r="B108" s="34">
        <f>B101/B105</f>
        <v>0.25895316804407714</v>
      </c>
      <c r="C108" s="34">
        <f>C101/C105</f>
        <v>0.23292469352014011</v>
      </c>
      <c r="D108" s="34">
        <f>D101/D105</f>
        <v>0.15511551155115511</v>
      </c>
      <c r="E108" s="34">
        <f>E101/E105</f>
        <v>3.1914893617021274E-2</v>
      </c>
      <c r="F108" s="36"/>
    </row>
    <row r="109" spans="1:6" x14ac:dyDescent="0.2">
      <c r="A109" s="33" t="s">
        <v>10</v>
      </c>
      <c r="B109" s="34">
        <f>B102/B105</f>
        <v>0.47382920110192839</v>
      </c>
      <c r="C109" s="34">
        <f>C102/C105</f>
        <v>0.50788091068301222</v>
      </c>
      <c r="D109" s="34">
        <f>D102/D105</f>
        <v>0.48844884488448848</v>
      </c>
      <c r="E109" s="34">
        <f>E102/E105</f>
        <v>0.25531914893617019</v>
      </c>
      <c r="F109" s="36"/>
    </row>
    <row r="110" spans="1:6" x14ac:dyDescent="0.2">
      <c r="A110" s="33" t="s">
        <v>11</v>
      </c>
      <c r="B110" s="34">
        <f>B103/B105</f>
        <v>8.5399449035812675E-2</v>
      </c>
      <c r="C110" s="34">
        <f>C103/C105</f>
        <v>0.1681260945709282</v>
      </c>
      <c r="D110" s="34">
        <f>D103/D105</f>
        <v>0.24092409240924093</v>
      </c>
      <c r="E110" s="34">
        <f>E103/E105</f>
        <v>0.46808510638297873</v>
      </c>
      <c r="F110" s="36"/>
    </row>
    <row r="111" spans="1:6" x14ac:dyDescent="0.2">
      <c r="A111" s="33" t="s">
        <v>12</v>
      </c>
      <c r="B111" s="34">
        <f>B104/B105</f>
        <v>1.928374655647383E-2</v>
      </c>
      <c r="C111" s="34">
        <f>C104/C105</f>
        <v>2.1015761821366025E-2</v>
      </c>
      <c r="D111" s="34">
        <f>D104/D105</f>
        <v>7.2607260726072612E-2</v>
      </c>
      <c r="E111" s="34">
        <f>E104/E105</f>
        <v>0.24468085106382978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37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43</v>
      </c>
      <c r="C123" s="8">
        <f>_xlfn.XLOOKUP(A1,'[1]raw data'!C2:C51,'[1]raw data'!CF2:CF51)</f>
        <v>21</v>
      </c>
      <c r="D123" s="8">
        <f>_xlfn.XLOOKUP(A1,'[1]raw data'!C2:C51,'[1]raw data'!CK2:CK51)</f>
        <v>10</v>
      </c>
      <c r="E123" s="8">
        <f>_xlfn.XLOOKUP(A1,'[1]raw data'!C2:C51,'[1]raw data'!CP2:CP51)</f>
        <v>40</v>
      </c>
      <c r="F123" s="23">
        <f>SUM(B123:E123)</f>
        <v>114</v>
      </c>
    </row>
    <row r="124" spans="1:6" x14ac:dyDescent="0.2">
      <c r="A124" s="33" t="s">
        <v>9</v>
      </c>
      <c r="B124" s="8">
        <f>_xlfn.XLOOKUP(A1,'[1]raw data'!C2:C51,'[1]raw data'!CB2:CB51)</f>
        <v>57</v>
      </c>
      <c r="C124" s="8">
        <f>_xlfn.XLOOKUP(A1,'[1]raw data'!C2:C51,'[1]raw data'!CG2:CG51)</f>
        <v>32</v>
      </c>
      <c r="D124" s="8">
        <f>_xlfn.XLOOKUP(A1,'[1]raw data'!C2:C51,'[1]raw data'!CL2:CL51)</f>
        <v>32</v>
      </c>
      <c r="E124" s="8">
        <f>_xlfn.XLOOKUP(A1,'[1]raw data'!C2:C51,'[1]raw data'!CQ2:CQ51)</f>
        <v>157</v>
      </c>
      <c r="F124" s="23">
        <f>SUM(B124:E124)</f>
        <v>278</v>
      </c>
    </row>
    <row r="125" spans="1:6" x14ac:dyDescent="0.2">
      <c r="A125" s="33" t="s">
        <v>10</v>
      </c>
      <c r="B125" s="8">
        <f>_xlfn.XLOOKUP(A1,'[1]raw data'!C2:C51,'[1]raw data'!CC2:CC51)</f>
        <v>104</v>
      </c>
      <c r="C125" s="8">
        <f>_xlfn.XLOOKUP(A1,'[1]raw data'!C2:C51,'[1]raw data'!CH2:CH51)</f>
        <v>102</v>
      </c>
      <c r="D125" s="8">
        <f>_xlfn.XLOOKUP(A1,'[1]raw data'!C2:C51,'[1]raw data'!CM2:CM51)</f>
        <v>110</v>
      </c>
      <c r="E125" s="8">
        <f>_xlfn.XLOOKUP(A1,'[1]raw data'!C2:C51,'[1]raw data'!CR2:CR51)</f>
        <v>318</v>
      </c>
      <c r="F125" s="23">
        <f>SUM(B125:E125)</f>
        <v>634</v>
      </c>
    </row>
    <row r="126" spans="1:6" x14ac:dyDescent="0.2">
      <c r="A126" s="33" t="s">
        <v>11</v>
      </c>
      <c r="B126" s="8">
        <f>_xlfn.XLOOKUP(A1,'[1]raw data'!C2:C51,'[1]raw data'!CD2:CD51)</f>
        <v>61</v>
      </c>
      <c r="C126" s="8">
        <f>_xlfn.XLOOKUP(A1,'[1]raw data'!C2:C51,'[1]raw data'!CI2:CI51)</f>
        <v>66</v>
      </c>
      <c r="D126" s="8">
        <f>_xlfn.XLOOKUP(A1,'[1]raw data'!C2:C51,'[1]raw data'!CN2:CN51)</f>
        <v>33</v>
      </c>
      <c r="E126" s="8">
        <f>_xlfn.XLOOKUP(A1,'[1]raw data'!C2:C51,'[1]raw data'!CS2:CS51)</f>
        <v>84</v>
      </c>
      <c r="F126" s="23">
        <f>SUM(B126:E126)</f>
        <v>244</v>
      </c>
    </row>
    <row r="127" spans="1:6" x14ac:dyDescent="0.2">
      <c r="A127" s="33" t="s">
        <v>12</v>
      </c>
      <c r="B127" s="8">
        <f>_xlfn.XLOOKUP(A1,'[1]raw data'!C2:C51,'[1]raw data'!CE2:CE51)</f>
        <v>32</v>
      </c>
      <c r="C127" s="8">
        <f>_xlfn.XLOOKUP(A1,'[1]raw data'!C2:C51,'[1]raw data'!CJ2:CJ51)</f>
        <v>19</v>
      </c>
      <c r="D127" s="8">
        <f>_xlfn.XLOOKUP(A1,'[1]raw data'!C2:C51,'[1]raw data'!CO2:CO51)</f>
        <v>0</v>
      </c>
      <c r="E127" s="8">
        <f>_xlfn.XLOOKUP(A1,'[1]raw data'!C2:C51,'[1]raw data'!CT2:CT51)</f>
        <v>13</v>
      </c>
      <c r="F127" s="23">
        <f>SUM(B127:E127)</f>
        <v>64</v>
      </c>
    </row>
    <row r="128" spans="1:6" x14ac:dyDescent="0.2">
      <c r="A128" s="41" t="s">
        <v>13</v>
      </c>
      <c r="B128" s="25">
        <f>SUM(B123:B127)</f>
        <v>297</v>
      </c>
      <c r="C128" s="25">
        <f>SUM(C123:C127)</f>
        <v>240</v>
      </c>
      <c r="D128" s="25">
        <f>SUM(D123:D127)</f>
        <v>185</v>
      </c>
      <c r="E128" s="25">
        <f>SUM(E123:E127)</f>
        <v>612</v>
      </c>
      <c r="F128" s="26">
        <f>SUM(F123:F127)</f>
        <v>1334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0.14478114478114479</v>
      </c>
      <c r="C130" s="34">
        <f>C123/C128</f>
        <v>8.7499999999999994E-2</v>
      </c>
      <c r="D130" s="34">
        <f>D123/D128</f>
        <v>5.4054054054054057E-2</v>
      </c>
      <c r="E130" s="34">
        <f>E123/E128</f>
        <v>6.535947712418301E-2</v>
      </c>
      <c r="F130" s="36"/>
    </row>
    <row r="131" spans="1:6" x14ac:dyDescent="0.2">
      <c r="A131" s="33" t="s">
        <v>9</v>
      </c>
      <c r="B131" s="34">
        <f>B124/B128</f>
        <v>0.19191919191919191</v>
      </c>
      <c r="C131" s="34">
        <f>C124/C128</f>
        <v>0.13333333333333333</v>
      </c>
      <c r="D131" s="34">
        <f>D124/D128</f>
        <v>0.17297297297297298</v>
      </c>
      <c r="E131" s="34">
        <f>E124/E128</f>
        <v>0.25653594771241828</v>
      </c>
      <c r="F131" s="36"/>
    </row>
    <row r="132" spans="1:6" x14ac:dyDescent="0.2">
      <c r="A132" s="33" t="s">
        <v>10</v>
      </c>
      <c r="B132" s="34">
        <f>B125/B128</f>
        <v>0.35016835016835018</v>
      </c>
      <c r="C132" s="34">
        <f>C125/C128</f>
        <v>0.42499999999999999</v>
      </c>
      <c r="D132" s="34">
        <f>D125/D128</f>
        <v>0.59459459459459463</v>
      </c>
      <c r="E132" s="34">
        <f>E125/E128</f>
        <v>0.51960784313725494</v>
      </c>
      <c r="F132" s="36"/>
    </row>
    <row r="133" spans="1:6" x14ac:dyDescent="0.2">
      <c r="A133" s="33" t="s">
        <v>11</v>
      </c>
      <c r="B133" s="34">
        <f>B126/B128</f>
        <v>0.2053872053872054</v>
      </c>
      <c r="C133" s="34">
        <f>C126/C128</f>
        <v>0.27500000000000002</v>
      </c>
      <c r="D133" s="34">
        <f>D126/D128</f>
        <v>0.17837837837837839</v>
      </c>
      <c r="E133" s="34">
        <f>E126/E128</f>
        <v>0.13725490196078433</v>
      </c>
      <c r="F133" s="36"/>
    </row>
    <row r="134" spans="1:6" x14ac:dyDescent="0.2">
      <c r="A134" s="33" t="s">
        <v>12</v>
      </c>
      <c r="B134" s="34">
        <f>B127/B128</f>
        <v>0.10774410774410774</v>
      </c>
      <c r="C134" s="34">
        <f>C127/C128</f>
        <v>7.9166666666666663E-2</v>
      </c>
      <c r="D134" s="34">
        <f>D127/D128</f>
        <v>0</v>
      </c>
      <c r="E134" s="34">
        <f>E127/E128</f>
        <v>2.1241830065359478E-2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5C0EC-EA00-814C-B6AD-09E9F9493F85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42</v>
      </c>
    </row>
    <row r="5" spans="1:6" s="3" customFormat="1" ht="24" x14ac:dyDescent="0.2">
      <c r="A5" s="2" t="s">
        <v>43</v>
      </c>
    </row>
    <row r="9" spans="1:6" ht="32" x14ac:dyDescent="0.2">
      <c r="A9" s="4" t="s">
        <v>44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225</v>
      </c>
      <c r="C10" s="8">
        <f>_xlfn.XLOOKUP(A1,'[1]raw data'!C2:C51,'[1]raw data'!I2:I51)</f>
        <v>48680</v>
      </c>
      <c r="D10" s="8">
        <f>_xlfn.XLOOKUP(A1,'[1]raw data'!C2:C51,'[1]raw data'!N2:N51)</f>
        <v>21178</v>
      </c>
      <c r="E10" s="9">
        <f>C10/C15</f>
        <v>0.40103141193043734</v>
      </c>
      <c r="F10" s="9">
        <f>D10/D15</f>
        <v>0.58898128319937704</v>
      </c>
    </row>
    <row r="11" spans="1:6" x14ac:dyDescent="0.2">
      <c r="A11" s="7" t="s">
        <v>9</v>
      </c>
      <c r="B11" s="8">
        <f>_xlfn.XLOOKUP(A1,'[1]raw data'!C2:C51,'[1]raw data'!E2:E51)</f>
        <v>129</v>
      </c>
      <c r="C11" s="8">
        <f>_xlfn.XLOOKUP(A1,'[1]raw data'!C2:C51,'[1]raw data'!J2:J51)</f>
        <v>41739</v>
      </c>
      <c r="D11" s="8">
        <f>_xlfn.XLOOKUP(A1,'[1]raw data'!C2:C51,'[1]raw data'!O2:O51)</f>
        <v>10537</v>
      </c>
      <c r="E11" s="9">
        <f>C11/C15</f>
        <v>0.34385065946106252</v>
      </c>
      <c r="F11" s="9">
        <f>D11/D15</f>
        <v>0.29304446978335236</v>
      </c>
    </row>
    <row r="12" spans="1:6" x14ac:dyDescent="0.2">
      <c r="A12" s="7" t="s">
        <v>10</v>
      </c>
      <c r="B12" s="8">
        <f>_xlfn.XLOOKUP(A1,'[1]raw data'!C2:C51,'[1]raw data'!F2:F51)</f>
        <v>75</v>
      </c>
      <c r="C12" s="8">
        <f>_xlfn.XLOOKUP(A1,'[1]raw data'!C2:C51,'[1]raw data'!K2:K51)</f>
        <v>23805</v>
      </c>
      <c r="D12" s="8">
        <f>_xlfn.XLOOKUP(A1,'[1]raw data'!C2:C51,'[1]raw data'!P2:P51)</f>
        <v>3889</v>
      </c>
      <c r="E12" s="9">
        <f>C12/C15</f>
        <v>0.19610831472892484</v>
      </c>
      <c r="F12" s="9">
        <f>D12/D15</f>
        <v>0.10815696526406542</v>
      </c>
    </row>
    <row r="13" spans="1:6" x14ac:dyDescent="0.2">
      <c r="A13" s="7" t="s">
        <v>11</v>
      </c>
      <c r="B13" s="8">
        <f>_xlfn.XLOOKUP(A1,'[1]raw data'!C2:C51,'[1]raw data'!G2:G51)</f>
        <v>22</v>
      </c>
      <c r="C13" s="8">
        <f>_xlfn.XLOOKUP(A1,'[1]raw data'!C2:C51,'[1]raw data'!L2:L51)</f>
        <v>4587</v>
      </c>
      <c r="D13" s="8">
        <f>_xlfn.XLOOKUP(A1,'[1]raw data'!C2:C51,'[1]raw data'!Q2:Q51)</f>
        <v>322</v>
      </c>
      <c r="E13" s="9">
        <f>C13/C15</f>
        <v>3.7788231029681929E-2</v>
      </c>
      <c r="F13" s="9">
        <f>D13/D15</f>
        <v>8.9551408626971103E-3</v>
      </c>
    </row>
    <row r="14" spans="1:6" x14ac:dyDescent="0.2">
      <c r="A14" s="7" t="s">
        <v>12</v>
      </c>
      <c r="B14" s="8">
        <f>_xlfn.XLOOKUP(A1,'[1]raw data'!C2:C51,'[1]raw data'!H2:H51)</f>
        <v>13</v>
      </c>
      <c r="C14" s="8">
        <f>_xlfn.XLOOKUP(A1,'[1]raw data'!C2:C51,'[1]raw data'!M2:M51)</f>
        <v>2576</v>
      </c>
      <c r="D14" s="8">
        <f>_xlfn.XLOOKUP(A1,'[1]raw data'!C2:C51,'[1]raw data'!R2:R51)</f>
        <v>31</v>
      </c>
      <c r="E14" s="9">
        <f>C14/C15</f>
        <v>2.1221382849893316E-2</v>
      </c>
      <c r="F14" s="9">
        <f>D14/D15</f>
        <v>8.6214089050810688E-4</v>
      </c>
    </row>
    <row r="15" spans="1:6" x14ac:dyDescent="0.2">
      <c r="A15" s="10" t="s">
        <v>13</v>
      </c>
      <c r="B15" s="11">
        <f>SUM(B10:B14)</f>
        <v>464</v>
      </c>
      <c r="C15" s="11">
        <f>SUM(C10:C14)</f>
        <v>121387</v>
      </c>
      <c r="D15" s="11">
        <f>SUM(D10:D14)</f>
        <v>35957</v>
      </c>
      <c r="E15" s="12">
        <f>SUM(E10:E14)</f>
        <v>1</v>
      </c>
      <c r="F15" s="12">
        <f>SUM(F10:F14)</f>
        <v>0.99999999999999989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44</v>
      </c>
      <c r="B24" s="5" t="s">
        <v>14</v>
      </c>
    </row>
    <row r="25" spans="1:5" ht="16" x14ac:dyDescent="0.2">
      <c r="A25" s="16" t="s">
        <v>8</v>
      </c>
      <c r="B25" s="17">
        <f>B10/B15</f>
        <v>0.48491379310344829</v>
      </c>
    </row>
    <row r="26" spans="1:5" ht="16" x14ac:dyDescent="0.2">
      <c r="A26" s="16" t="s">
        <v>9</v>
      </c>
      <c r="B26" s="17">
        <f>B11/B15</f>
        <v>0.27801724137931033</v>
      </c>
    </row>
    <row r="27" spans="1:5" ht="16" x14ac:dyDescent="0.2">
      <c r="A27" s="16" t="s">
        <v>10</v>
      </c>
      <c r="B27" s="17">
        <f>B12/B15</f>
        <v>0.16163793103448276</v>
      </c>
    </row>
    <row r="28" spans="1:5" ht="16" x14ac:dyDescent="0.2">
      <c r="A28" s="16" t="s">
        <v>11</v>
      </c>
      <c r="B28" s="17">
        <f>B13/B15</f>
        <v>4.7413793103448273E-2</v>
      </c>
    </row>
    <row r="29" spans="1:5" ht="16" x14ac:dyDescent="0.2">
      <c r="A29" s="16" t="s">
        <v>12</v>
      </c>
      <c r="B29" s="17">
        <f>B14/B15</f>
        <v>2.8017241379310345E-2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45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48</v>
      </c>
      <c r="C54" s="8">
        <f>_xlfn.XLOOKUP(A1,'[1]raw data'!C2:C51,'[1]raw data'!X2:X51)</f>
        <v>11</v>
      </c>
      <c r="D54" s="8">
        <f>_xlfn.XLOOKUP(A1,'[1]raw data'!C2:C51,'[1]raw data'!AC2:AC51)</f>
        <v>48</v>
      </c>
      <c r="E54" s="8">
        <f>_xlfn.XLOOKUP(A1,'[1]raw data'!C2:C51,'[1]raw data'!AH2:AH51)</f>
        <v>118</v>
      </c>
      <c r="F54" s="23">
        <f>SUM(B54:E54)</f>
        <v>225</v>
      </c>
    </row>
    <row r="55" spans="1:8" x14ac:dyDescent="0.2">
      <c r="A55" s="7" t="s">
        <v>9</v>
      </c>
      <c r="B55" s="8">
        <f>_xlfn.XLOOKUP(A1,'[1]raw data'!C2:C51,'[1]raw data'!T2:T51)</f>
        <v>70</v>
      </c>
      <c r="C55" s="8">
        <f>_xlfn.XLOOKUP(A1,'[1]raw data'!C2:C51,'[1]raw data'!Y2:Y51)</f>
        <v>21</v>
      </c>
      <c r="D55" s="8">
        <f>_xlfn.XLOOKUP(A1,'[1]raw data'!C2:C51,'[1]raw data'!AD2:AD51)</f>
        <v>11</v>
      </c>
      <c r="E55" s="8">
        <f>_xlfn.XLOOKUP(A1,'[1]raw data'!C2:C51,'[1]raw data'!AI2:AI51)</f>
        <v>27</v>
      </c>
      <c r="F55" s="23">
        <f>SUM(B55:E55)</f>
        <v>129</v>
      </c>
    </row>
    <row r="56" spans="1:8" x14ac:dyDescent="0.2">
      <c r="A56" s="7" t="s">
        <v>10</v>
      </c>
      <c r="B56" s="8">
        <f>_xlfn.XLOOKUP(A1,'[1]raw data'!C2:C51,'[1]raw data'!U2:U51)</f>
        <v>46</v>
      </c>
      <c r="C56" s="8">
        <f>_xlfn.XLOOKUP(A1,'[1]raw data'!C2:C51,'[1]raw data'!Z2:Z51)</f>
        <v>3</v>
      </c>
      <c r="D56" s="8">
        <f>_xlfn.XLOOKUP(A1,'[1]raw data'!C2:C51,'[1]raw data'!AE2:AE51)</f>
        <v>8</v>
      </c>
      <c r="E56" s="8">
        <f>_xlfn.XLOOKUP(A1,'[1]raw data'!C2:C51,'[1]raw data'!AJ2:AJ51)</f>
        <v>18</v>
      </c>
      <c r="F56" s="23">
        <f>SUM(B56:E56)</f>
        <v>75</v>
      </c>
    </row>
    <row r="57" spans="1:8" x14ac:dyDescent="0.2">
      <c r="A57" s="7" t="s">
        <v>11</v>
      </c>
      <c r="B57" s="8">
        <f>_xlfn.XLOOKUP(A1,'[1]raw data'!C2:C51,'[1]raw data'!V2:V51)</f>
        <v>8</v>
      </c>
      <c r="C57" s="8">
        <f>_xlfn.XLOOKUP(A1,'[1]raw data'!C2:C51,'[1]raw data'!AA2:AA51)</f>
        <v>2</v>
      </c>
      <c r="D57" s="8">
        <f>_xlfn.XLOOKUP(A1,'[1]raw data'!C2:C51,'[1]raw data'!AF2:AF51)</f>
        <v>4</v>
      </c>
      <c r="E57" s="8">
        <f>_xlfn.XLOOKUP(A1,'[1]raw data'!C2:C51,'[1]raw data'!AK2:AK51)</f>
        <v>8</v>
      </c>
      <c r="F57" s="23">
        <f>SUM(B57:E57)</f>
        <v>22</v>
      </c>
    </row>
    <row r="58" spans="1:8" x14ac:dyDescent="0.2">
      <c r="A58" s="7" t="s">
        <v>12</v>
      </c>
      <c r="B58" s="8">
        <f>_xlfn.XLOOKUP(A1,'[1]raw data'!C2:C51,'[1]raw data'!W2:W51)</f>
        <v>1</v>
      </c>
      <c r="C58" s="8">
        <f>_xlfn.XLOOKUP(A1,'[1]raw data'!C2:C51,'[1]raw data'!AB2:AB51)</f>
        <v>0</v>
      </c>
      <c r="D58" s="8">
        <f>_xlfn.XLOOKUP(A1,'[1]raw data'!C2:C51,'[1]raw data'!AG2:AG51)</f>
        <v>3</v>
      </c>
      <c r="E58" s="8">
        <f>_xlfn.XLOOKUP(A1,'[1]raw data'!C2:C51,'[1]raw data'!AL2:AL51)</f>
        <v>9</v>
      </c>
      <c r="F58" s="23">
        <f>SUM(B58:E58)</f>
        <v>13</v>
      </c>
    </row>
    <row r="59" spans="1:8" x14ac:dyDescent="0.2">
      <c r="A59" s="24" t="s">
        <v>13</v>
      </c>
      <c r="B59" s="25">
        <f>SUM(B54:B58)</f>
        <v>173</v>
      </c>
      <c r="C59" s="25">
        <f>SUM(C54:C58)</f>
        <v>37</v>
      </c>
      <c r="D59" s="25">
        <f>SUM(D54:D58)</f>
        <v>74</v>
      </c>
      <c r="E59" s="25">
        <f>SUM(E54:E58)</f>
        <v>180</v>
      </c>
      <c r="F59" s="26">
        <f>SUM(F54:F58)</f>
        <v>464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0.2774566473988439</v>
      </c>
      <c r="C61" s="29">
        <f>C54/C59</f>
        <v>0.29729729729729731</v>
      </c>
      <c r="D61" s="29">
        <f>D54/D59</f>
        <v>0.64864864864864868</v>
      </c>
      <c r="E61" s="29">
        <f>E54/E59</f>
        <v>0.65555555555555556</v>
      </c>
    </row>
    <row r="62" spans="1:8" x14ac:dyDescent="0.2">
      <c r="A62" s="7" t="s">
        <v>9</v>
      </c>
      <c r="B62" s="29">
        <f>B55/B59</f>
        <v>0.40462427745664742</v>
      </c>
      <c r="C62" s="29">
        <f>C55/C59</f>
        <v>0.56756756756756754</v>
      </c>
      <c r="D62" s="29">
        <f>D55/D59</f>
        <v>0.14864864864864866</v>
      </c>
      <c r="E62" s="29">
        <f>E55/E59</f>
        <v>0.15</v>
      </c>
    </row>
    <row r="63" spans="1:8" x14ac:dyDescent="0.2">
      <c r="A63" s="7" t="s">
        <v>10</v>
      </c>
      <c r="B63" s="29">
        <f>B56/B59</f>
        <v>0.26589595375722541</v>
      </c>
      <c r="C63" s="29">
        <f>C56/C59</f>
        <v>8.1081081081081086E-2</v>
      </c>
      <c r="D63" s="29">
        <f>D56/D59</f>
        <v>0.10810810810810811</v>
      </c>
      <c r="E63" s="29">
        <f>E56/E59</f>
        <v>0.1</v>
      </c>
    </row>
    <row r="64" spans="1:8" x14ac:dyDescent="0.2">
      <c r="A64" s="7" t="s">
        <v>11</v>
      </c>
      <c r="B64" s="29">
        <f>B57/B59</f>
        <v>4.6242774566473986E-2</v>
      </c>
      <c r="C64" s="29">
        <f>C57/C59</f>
        <v>5.4054054054054057E-2</v>
      </c>
      <c r="D64" s="29">
        <f>D57/D59</f>
        <v>5.4054054054054057E-2</v>
      </c>
      <c r="E64" s="29">
        <f>E57/E59</f>
        <v>4.4444444444444446E-2</v>
      </c>
    </row>
    <row r="65" spans="1:9" x14ac:dyDescent="0.2">
      <c r="A65" s="7" t="s">
        <v>12</v>
      </c>
      <c r="B65" s="29">
        <f>B58/B59</f>
        <v>5.7803468208092483E-3</v>
      </c>
      <c r="C65" s="29">
        <f>C58/C59</f>
        <v>0</v>
      </c>
      <c r="D65" s="29">
        <f>D58/D59</f>
        <v>4.0540540540540543E-2</v>
      </c>
      <c r="E65" s="29">
        <f>E58/E59</f>
        <v>0.05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46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209</v>
      </c>
      <c r="C77" s="8">
        <f>_xlfn.XLOOKUP(A1,'[1]raw data'!C2:C51,'[1]raw data'!AR2:AR51)</f>
        <v>2</v>
      </c>
      <c r="D77" s="8">
        <f>_xlfn.XLOOKUP(A1,'[1]raw data'!C2:C51,'[1]raw data'!AW2:AW51)</f>
        <v>0</v>
      </c>
      <c r="E77" s="8">
        <f>_xlfn.XLOOKUP(A1,'[1]raw data'!C2:C51,'[1]raw data'!BB2:BB51)</f>
        <v>14</v>
      </c>
      <c r="F77" s="23">
        <f>SUM(B77:E77)</f>
        <v>225</v>
      </c>
    </row>
    <row r="78" spans="1:9" x14ac:dyDescent="0.2">
      <c r="A78" s="33" t="s">
        <v>9</v>
      </c>
      <c r="B78" s="8">
        <f>_xlfn.XLOOKUP(A1,'[1]raw data'!C2:C51,'[1]raw data'!AN2:AN51)</f>
        <v>128</v>
      </c>
      <c r="C78" s="8">
        <f>_xlfn.XLOOKUP(A1,'[1]raw data'!C2:C51,'[1]raw data'!AS2:AS51)</f>
        <v>1</v>
      </c>
      <c r="D78" s="8">
        <f>_xlfn.XLOOKUP(A1,'[1]raw data'!C2:C51,'[1]raw data'!AX2:AX51)</f>
        <v>0</v>
      </c>
      <c r="E78" s="8">
        <f>_xlfn.XLOOKUP(A1,'[1]raw data'!C2:C51,'[1]raw data'!BC2:BC51)</f>
        <v>0</v>
      </c>
      <c r="F78" s="23">
        <f>SUM(B78:E78)</f>
        <v>129</v>
      </c>
    </row>
    <row r="79" spans="1:9" x14ac:dyDescent="0.2">
      <c r="A79" s="33" t="s">
        <v>10</v>
      </c>
      <c r="B79" s="8">
        <f>_xlfn.XLOOKUP(A1,'[1]raw data'!C2:C51,'[1]raw data'!AO2:AO51)</f>
        <v>74</v>
      </c>
      <c r="C79" s="8">
        <f>_xlfn.XLOOKUP(A1,'[1]raw data'!C2:C51,'[1]raw data'!AT2:AT51)</f>
        <v>0</v>
      </c>
      <c r="D79" s="8">
        <f>_xlfn.XLOOKUP(A1,'[1]raw data'!C2:C51,'[1]raw data'!AY2:AY51)</f>
        <v>1</v>
      </c>
      <c r="E79" s="8">
        <f>_xlfn.XLOOKUP(A1,'[1]raw data'!C2:C51,'[1]raw data'!BD2:BD51)</f>
        <v>0</v>
      </c>
      <c r="F79" s="23">
        <f>SUM(B79:E79)</f>
        <v>75</v>
      </c>
    </row>
    <row r="80" spans="1:9" x14ac:dyDescent="0.2">
      <c r="A80" s="33" t="s">
        <v>11</v>
      </c>
      <c r="B80" s="8">
        <f>_xlfn.XLOOKUP(A1,'[1]raw data'!C2:C51,'[1]raw data'!AP2:AP51)</f>
        <v>21</v>
      </c>
      <c r="C80" s="8">
        <f>_xlfn.XLOOKUP(A1,'[1]raw data'!C2:C51,'[1]raw data'!AU2:AU51)</f>
        <v>0</v>
      </c>
      <c r="D80" s="8">
        <f>_xlfn.XLOOKUP(A1,'[1]raw data'!C2:C51,'[1]raw data'!AZ2:AZ51)</f>
        <v>1</v>
      </c>
      <c r="E80" s="8">
        <f>_xlfn.XLOOKUP(A1,'[1]raw data'!C2:C51,'[1]raw data'!BE2:BE51)</f>
        <v>0</v>
      </c>
      <c r="F80" s="23">
        <f>SUM(B80:E80)</f>
        <v>22</v>
      </c>
    </row>
    <row r="81" spans="1:6" x14ac:dyDescent="0.2">
      <c r="A81" s="33" t="s">
        <v>12</v>
      </c>
      <c r="B81" s="8">
        <f>_xlfn.XLOOKUP(A1,'[1]raw data'!C2:C51,'[1]raw data'!AQ2:AQ51)</f>
        <v>12</v>
      </c>
      <c r="C81" s="8">
        <f>_xlfn.XLOOKUP(A1,'[1]raw data'!C2:C51,'[1]raw data'!AV2:AV51)</f>
        <v>0</v>
      </c>
      <c r="D81" s="8">
        <f>_xlfn.XLOOKUP(A1,'[1]raw data'!C2:C51,'[1]raw data'!BA2:BA51)</f>
        <v>0</v>
      </c>
      <c r="E81" s="8">
        <f>_xlfn.XLOOKUP(A1,'[1]raw data'!C2:C51,'[1]raw data'!BF2:BF51)</f>
        <v>1</v>
      </c>
      <c r="F81" s="23">
        <f>SUM(B81:E81)</f>
        <v>13</v>
      </c>
    </row>
    <row r="82" spans="1:6" x14ac:dyDescent="0.2">
      <c r="A82" s="26" t="s">
        <v>13</v>
      </c>
      <c r="B82" s="25">
        <f>SUM(B77:B81)</f>
        <v>444</v>
      </c>
      <c r="C82" s="25">
        <f>SUM(C77:C81)</f>
        <v>3</v>
      </c>
      <c r="D82" s="25">
        <f>SUM(D77:D81)</f>
        <v>2</v>
      </c>
      <c r="E82" s="25">
        <f>SUM(E77:E81)</f>
        <v>15</v>
      </c>
      <c r="F82" s="26">
        <f>SUM(F77:F81)</f>
        <v>464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0.47072072072072074</v>
      </c>
      <c r="C84" s="34">
        <f>C77/C82</f>
        <v>0.66666666666666663</v>
      </c>
      <c r="D84" s="34">
        <f>D77/D82</f>
        <v>0</v>
      </c>
      <c r="E84" s="34">
        <f>E77/E82</f>
        <v>0.93333333333333335</v>
      </c>
      <c r="F84" s="36"/>
    </row>
    <row r="85" spans="1:6" x14ac:dyDescent="0.2">
      <c r="A85" s="33" t="s">
        <v>9</v>
      </c>
      <c r="B85" s="34">
        <f>B78/B82</f>
        <v>0.28828828828828829</v>
      </c>
      <c r="C85" s="34">
        <f>C78/C82</f>
        <v>0.33333333333333331</v>
      </c>
      <c r="D85" s="34">
        <f>D78/D82</f>
        <v>0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0.16666666666666666</v>
      </c>
      <c r="C86" s="34">
        <f>C79/C82</f>
        <v>0</v>
      </c>
      <c r="D86" s="34">
        <f>D79/D82</f>
        <v>0.5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4.72972972972973E-2</v>
      </c>
      <c r="C87" s="34">
        <f>C80/C82</f>
        <v>0</v>
      </c>
      <c r="D87" s="34">
        <f>D80/D82</f>
        <v>0.5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2.7027027027027029E-2</v>
      </c>
      <c r="C88" s="34">
        <f>C81/C82</f>
        <v>0</v>
      </c>
      <c r="D88" s="34">
        <f>D81/D82</f>
        <v>0</v>
      </c>
      <c r="E88" s="34">
        <f>E81/E82</f>
        <v>6.6666666666666666E-2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47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108</v>
      </c>
      <c r="C100" s="8">
        <f>_xlfn.XLOOKUP(A1,'[1]raw data'!C2:C51,'[1]raw data'!BL2:BL51)</f>
        <v>41</v>
      </c>
      <c r="D100" s="8">
        <f>_xlfn.XLOOKUP(A1,'[1]raw data'!C2:C51,'[1]raw data'!BQ2:BQ51)</f>
        <v>38</v>
      </c>
      <c r="E100" s="8">
        <f>_xlfn.XLOOKUP(A1,'[1]raw data'!C2:C51,'[1]raw data'!BV2:BV51)</f>
        <v>34</v>
      </c>
      <c r="F100" s="23">
        <f>SUM(B100:E100)</f>
        <v>221</v>
      </c>
    </row>
    <row r="101" spans="1:6" x14ac:dyDescent="0.2">
      <c r="A101" s="33" t="s">
        <v>9</v>
      </c>
      <c r="B101" s="8">
        <f>_xlfn.XLOOKUP(A1,'[1]raw data'!C2:C51,'[1]raw data'!BH2:BH51)</f>
        <v>36</v>
      </c>
      <c r="C101" s="8">
        <f>_xlfn.XLOOKUP(A1,'[1]raw data'!C2:C51,'[1]raw data'!BM2:BM51)</f>
        <v>27</v>
      </c>
      <c r="D101" s="8">
        <f>_xlfn.XLOOKUP(A1,'[1]raw data'!C2:C51,'[1]raw data'!BR2:BR51)</f>
        <v>51</v>
      </c>
      <c r="E101" s="8">
        <f>_xlfn.XLOOKUP(A1,'[1]raw data'!C2:C51,'[1]raw data'!BW2:BW51)</f>
        <v>15</v>
      </c>
      <c r="F101" s="23">
        <f>SUM(B101:E101)</f>
        <v>129</v>
      </c>
    </row>
    <row r="102" spans="1:6" x14ac:dyDescent="0.2">
      <c r="A102" s="33" t="s">
        <v>10</v>
      </c>
      <c r="B102" s="8">
        <f>_xlfn.XLOOKUP(A1,'[1]raw data'!C2:C51,'[1]raw data'!BI2:BI51)</f>
        <v>9</v>
      </c>
      <c r="C102" s="8">
        <f>_xlfn.XLOOKUP(A1,'[1]raw data'!C2:C51,'[1]raw data'!BN2:BN51)</f>
        <v>11</v>
      </c>
      <c r="D102" s="8">
        <f>_xlfn.XLOOKUP(A1,'[1]raw data'!C2:C51,'[1]raw data'!BS2:BS51)</f>
        <v>19</v>
      </c>
      <c r="E102" s="8">
        <f>_xlfn.XLOOKUP(A1,'[1]raw data'!C2:C51,'[1]raw data'!BX2:BX51)</f>
        <v>36</v>
      </c>
      <c r="F102" s="23">
        <f>SUM(B102:E102)</f>
        <v>75</v>
      </c>
    </row>
    <row r="103" spans="1:6" x14ac:dyDescent="0.2">
      <c r="A103" s="33" t="s">
        <v>11</v>
      </c>
      <c r="B103" s="8">
        <f>_xlfn.XLOOKUP(A1,'[1]raw data'!C2:C51,'[1]raw data'!BJ2:BJ51)</f>
        <v>5</v>
      </c>
      <c r="C103" s="8">
        <f>_xlfn.XLOOKUP(A1,'[1]raw data'!C2:C51,'[1]raw data'!BO2:BO51)</f>
        <v>3</v>
      </c>
      <c r="D103" s="8">
        <f>_xlfn.XLOOKUP(A1,'[1]raw data'!C2:C51,'[1]raw data'!BT2:BT51)</f>
        <v>3</v>
      </c>
      <c r="E103" s="8">
        <f>_xlfn.XLOOKUP(A1,'[1]raw data'!C2:C51,'[1]raw data'!BY2:BY51)</f>
        <v>11</v>
      </c>
      <c r="F103" s="23">
        <f>SUM(B103:E103)</f>
        <v>22</v>
      </c>
    </row>
    <row r="104" spans="1:6" x14ac:dyDescent="0.2">
      <c r="A104" s="33" t="s">
        <v>12</v>
      </c>
      <c r="B104" s="8">
        <f>_xlfn.XLOOKUP(A1,'[1]raw data'!C2:C51,'[1]raw data'!BK2:BK51)</f>
        <v>4</v>
      </c>
      <c r="C104" s="8">
        <f>_xlfn.XLOOKUP(A1,'[1]raw data'!C2:C51,'[1]raw data'!BP2:BP51)</f>
        <v>2</v>
      </c>
      <c r="D104" s="8">
        <f>_xlfn.XLOOKUP(A1,'[1]raw data'!C2:C51,'[1]raw data'!BU2:BU51)</f>
        <v>1</v>
      </c>
      <c r="E104" s="8">
        <f>_xlfn.XLOOKUP(A1,'[1]raw data'!C2:C51,'[1]raw data'!BZ2:BZ51)</f>
        <v>6</v>
      </c>
      <c r="F104" s="23">
        <f>SUM(B104:E104)</f>
        <v>13</v>
      </c>
    </row>
    <row r="105" spans="1:6" x14ac:dyDescent="0.2">
      <c r="A105" s="41" t="s">
        <v>13</v>
      </c>
      <c r="B105" s="25">
        <f>SUM(B100:B104)</f>
        <v>162</v>
      </c>
      <c r="C105" s="25">
        <f>SUM(C100:C104)</f>
        <v>84</v>
      </c>
      <c r="D105" s="25">
        <f>SUM(D100:D104)</f>
        <v>112</v>
      </c>
      <c r="E105" s="25">
        <f>SUM(E100:E104)</f>
        <v>102</v>
      </c>
      <c r="F105" s="26">
        <f>SUM(F100:F104)</f>
        <v>460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0.66666666666666663</v>
      </c>
      <c r="C107" s="34">
        <f>C100/C105</f>
        <v>0.48809523809523808</v>
      </c>
      <c r="D107" s="34">
        <f>D100/D105</f>
        <v>0.3392857142857143</v>
      </c>
      <c r="E107" s="34">
        <f>E100/E105</f>
        <v>0.33333333333333331</v>
      </c>
      <c r="F107" s="36"/>
    </row>
    <row r="108" spans="1:6" x14ac:dyDescent="0.2">
      <c r="A108" s="33" t="s">
        <v>9</v>
      </c>
      <c r="B108" s="34">
        <f>B101/B105</f>
        <v>0.22222222222222221</v>
      </c>
      <c r="C108" s="34">
        <f>C101/C105</f>
        <v>0.32142857142857145</v>
      </c>
      <c r="D108" s="34">
        <f>D101/D105</f>
        <v>0.45535714285714285</v>
      </c>
      <c r="E108" s="34">
        <f>E101/E105</f>
        <v>0.14705882352941177</v>
      </c>
      <c r="F108" s="36"/>
    </row>
    <row r="109" spans="1:6" x14ac:dyDescent="0.2">
      <c r="A109" s="33" t="s">
        <v>10</v>
      </c>
      <c r="B109" s="34">
        <f>B102/B105</f>
        <v>5.5555555555555552E-2</v>
      </c>
      <c r="C109" s="34">
        <f>C102/C105</f>
        <v>0.13095238095238096</v>
      </c>
      <c r="D109" s="34">
        <f>D102/D105</f>
        <v>0.16964285714285715</v>
      </c>
      <c r="E109" s="34">
        <f>E102/E105</f>
        <v>0.35294117647058826</v>
      </c>
      <c r="F109" s="36"/>
    </row>
    <row r="110" spans="1:6" x14ac:dyDescent="0.2">
      <c r="A110" s="33" t="s">
        <v>11</v>
      </c>
      <c r="B110" s="34">
        <f>B103/B105</f>
        <v>3.0864197530864196E-2</v>
      </c>
      <c r="C110" s="34">
        <f>C103/C105</f>
        <v>3.5714285714285712E-2</v>
      </c>
      <c r="D110" s="34">
        <f>D103/D105</f>
        <v>2.6785714285714284E-2</v>
      </c>
      <c r="E110" s="34">
        <f>E103/E105</f>
        <v>0.10784313725490197</v>
      </c>
      <c r="F110" s="36"/>
    </row>
    <row r="111" spans="1:6" x14ac:dyDescent="0.2">
      <c r="A111" s="33" t="s">
        <v>12</v>
      </c>
      <c r="B111" s="34">
        <f>B104/B105</f>
        <v>2.4691358024691357E-2</v>
      </c>
      <c r="C111" s="34">
        <f>C104/C105</f>
        <v>2.3809523809523808E-2</v>
      </c>
      <c r="D111" s="34">
        <f>D104/D105</f>
        <v>8.9285714285714281E-3</v>
      </c>
      <c r="E111" s="34">
        <f>E104/E105</f>
        <v>5.8823529411764705E-2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48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23</v>
      </c>
      <c r="C123" s="8">
        <f>_xlfn.XLOOKUP(A1,'[1]raw data'!C2:C51,'[1]raw data'!CF2:CF51)</f>
        <v>5</v>
      </c>
      <c r="D123" s="8">
        <f>_xlfn.XLOOKUP(A1,'[1]raw data'!C2:C51,'[1]raw data'!CK2:CK51)</f>
        <v>25</v>
      </c>
      <c r="E123" s="8">
        <f>_xlfn.XLOOKUP(A1,'[1]raw data'!C2:C51,'[1]raw data'!CP2:CP51)</f>
        <v>172</v>
      </c>
      <c r="F123" s="23">
        <f>SUM(B123:E123)</f>
        <v>225</v>
      </c>
    </row>
    <row r="124" spans="1:6" x14ac:dyDescent="0.2">
      <c r="A124" s="33" t="s">
        <v>9</v>
      </c>
      <c r="B124" s="8">
        <f>_xlfn.XLOOKUP(A1,'[1]raw data'!C2:C51,'[1]raw data'!CB2:CB51)</f>
        <v>38</v>
      </c>
      <c r="C124" s="8">
        <f>_xlfn.XLOOKUP(A1,'[1]raw data'!C2:C51,'[1]raw data'!CG2:CG51)</f>
        <v>6</v>
      </c>
      <c r="D124" s="8">
        <f>_xlfn.XLOOKUP(A1,'[1]raw data'!C2:C51,'[1]raw data'!CL2:CL51)</f>
        <v>34</v>
      </c>
      <c r="E124" s="8">
        <f>_xlfn.XLOOKUP(A1,'[1]raw data'!C2:C51,'[1]raw data'!CQ2:CQ51)</f>
        <v>51</v>
      </c>
      <c r="F124" s="23">
        <f>SUM(B124:E124)</f>
        <v>129</v>
      </c>
    </row>
    <row r="125" spans="1:6" x14ac:dyDescent="0.2">
      <c r="A125" s="33" t="s">
        <v>10</v>
      </c>
      <c r="B125" s="8">
        <f>_xlfn.XLOOKUP(A1,'[1]raw data'!C2:C51,'[1]raw data'!CC2:CC51)</f>
        <v>25</v>
      </c>
      <c r="C125" s="8">
        <f>_xlfn.XLOOKUP(A1,'[1]raw data'!C2:C51,'[1]raw data'!CH2:CH51)</f>
        <v>2</v>
      </c>
      <c r="D125" s="8">
        <f>_xlfn.XLOOKUP(A1,'[1]raw data'!C2:C51,'[1]raw data'!CM2:CM51)</f>
        <v>17</v>
      </c>
      <c r="E125" s="8">
        <f>_xlfn.XLOOKUP(A1,'[1]raw data'!C2:C51,'[1]raw data'!CR2:CR51)</f>
        <v>31</v>
      </c>
      <c r="F125" s="23">
        <f>SUM(B125:E125)</f>
        <v>75</v>
      </c>
    </row>
    <row r="126" spans="1:6" x14ac:dyDescent="0.2">
      <c r="A126" s="33" t="s">
        <v>11</v>
      </c>
      <c r="B126" s="8">
        <f>_xlfn.XLOOKUP(A1,'[1]raw data'!C2:C51,'[1]raw data'!CD2:CD51)</f>
        <v>4</v>
      </c>
      <c r="C126" s="8">
        <f>_xlfn.XLOOKUP(A1,'[1]raw data'!C2:C51,'[1]raw data'!CI2:CI51)</f>
        <v>0</v>
      </c>
      <c r="D126" s="8">
        <f>_xlfn.XLOOKUP(A1,'[1]raw data'!C2:C51,'[1]raw data'!CN2:CN51)</f>
        <v>4</v>
      </c>
      <c r="E126" s="8">
        <f>_xlfn.XLOOKUP(A1,'[1]raw data'!C2:C51,'[1]raw data'!CS2:CS51)</f>
        <v>14</v>
      </c>
      <c r="F126" s="23">
        <f>SUM(B126:E126)</f>
        <v>22</v>
      </c>
    </row>
    <row r="127" spans="1:6" x14ac:dyDescent="0.2">
      <c r="A127" s="33" t="s">
        <v>12</v>
      </c>
      <c r="B127" s="8">
        <f>_xlfn.XLOOKUP(A1,'[1]raw data'!C2:C51,'[1]raw data'!CE2:CE51)</f>
        <v>2</v>
      </c>
      <c r="C127" s="8">
        <f>_xlfn.XLOOKUP(A1,'[1]raw data'!C2:C51,'[1]raw data'!CJ2:CJ51)</f>
        <v>0</v>
      </c>
      <c r="D127" s="8">
        <f>_xlfn.XLOOKUP(A1,'[1]raw data'!C2:C51,'[1]raw data'!CO2:CO51)</f>
        <v>3</v>
      </c>
      <c r="E127" s="8">
        <f>_xlfn.XLOOKUP(A1,'[1]raw data'!C2:C51,'[1]raw data'!CT2:CT51)</f>
        <v>8</v>
      </c>
      <c r="F127" s="23">
        <f>SUM(B127:E127)</f>
        <v>13</v>
      </c>
    </row>
    <row r="128" spans="1:6" x14ac:dyDescent="0.2">
      <c r="A128" s="41" t="s">
        <v>13</v>
      </c>
      <c r="B128" s="25">
        <f>SUM(B123:B127)</f>
        <v>92</v>
      </c>
      <c r="C128" s="25">
        <f>SUM(C123:C127)</f>
        <v>13</v>
      </c>
      <c r="D128" s="25">
        <f>SUM(D123:D127)</f>
        <v>83</v>
      </c>
      <c r="E128" s="25">
        <f>SUM(E123:E127)</f>
        <v>276</v>
      </c>
      <c r="F128" s="26">
        <f>SUM(F123:F127)</f>
        <v>464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0.25</v>
      </c>
      <c r="C130" s="34">
        <f>C123/C128</f>
        <v>0.38461538461538464</v>
      </c>
      <c r="D130" s="34">
        <f>D123/D128</f>
        <v>0.30120481927710846</v>
      </c>
      <c r="E130" s="34">
        <f>E123/E128</f>
        <v>0.62318840579710144</v>
      </c>
      <c r="F130" s="36"/>
    </row>
    <row r="131" spans="1:6" x14ac:dyDescent="0.2">
      <c r="A131" s="33" t="s">
        <v>9</v>
      </c>
      <c r="B131" s="34">
        <f>B124/B128</f>
        <v>0.41304347826086957</v>
      </c>
      <c r="C131" s="34">
        <f>C124/C128</f>
        <v>0.46153846153846156</v>
      </c>
      <c r="D131" s="34">
        <f>D124/D128</f>
        <v>0.40963855421686746</v>
      </c>
      <c r="E131" s="34">
        <f>E124/E128</f>
        <v>0.18478260869565216</v>
      </c>
      <c r="F131" s="36"/>
    </row>
    <row r="132" spans="1:6" x14ac:dyDescent="0.2">
      <c r="A132" s="33" t="s">
        <v>10</v>
      </c>
      <c r="B132" s="34">
        <f>B125/B128</f>
        <v>0.27173913043478259</v>
      </c>
      <c r="C132" s="34">
        <f>C125/C128</f>
        <v>0.15384615384615385</v>
      </c>
      <c r="D132" s="34">
        <f>D125/D128</f>
        <v>0.20481927710843373</v>
      </c>
      <c r="E132" s="34">
        <f>E125/E128</f>
        <v>0.11231884057971014</v>
      </c>
      <c r="F132" s="36"/>
    </row>
    <row r="133" spans="1:6" x14ac:dyDescent="0.2">
      <c r="A133" s="33" t="s">
        <v>11</v>
      </c>
      <c r="B133" s="34">
        <f>B126/B128</f>
        <v>4.3478260869565216E-2</v>
      </c>
      <c r="C133" s="34">
        <f>C126/C128</f>
        <v>0</v>
      </c>
      <c r="D133" s="34">
        <f>D126/D128</f>
        <v>4.8192771084337352E-2</v>
      </c>
      <c r="E133" s="34">
        <f>E126/E128</f>
        <v>5.0724637681159424E-2</v>
      </c>
      <c r="F133" s="36"/>
    </row>
    <row r="134" spans="1:6" x14ac:dyDescent="0.2">
      <c r="A134" s="33" t="s">
        <v>12</v>
      </c>
      <c r="B134" s="34">
        <f>B127/B128</f>
        <v>2.1739130434782608E-2</v>
      </c>
      <c r="C134" s="34">
        <f>C127/C128</f>
        <v>0</v>
      </c>
      <c r="D134" s="34">
        <f>D127/D128</f>
        <v>3.614457831325301E-2</v>
      </c>
      <c r="E134" s="34">
        <f>E127/E128</f>
        <v>2.8985507246376812E-2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3DB83-56B5-144C-BA9D-D154C89DDD9F}">
  <dimension ref="A1:I134"/>
  <sheetViews>
    <sheetView topLeftCell="A80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49</v>
      </c>
    </row>
    <row r="5" spans="1:6" s="3" customFormat="1" ht="24" x14ac:dyDescent="0.2">
      <c r="A5" s="2" t="s">
        <v>50</v>
      </c>
    </row>
    <row r="9" spans="1:6" ht="32" x14ac:dyDescent="0.2">
      <c r="A9" s="4" t="s">
        <v>51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678</v>
      </c>
      <c r="C10" s="8">
        <f>_xlfn.XLOOKUP(A1,'[1]raw data'!C2:C51,'[1]raw data'!I2:I51)</f>
        <v>308552</v>
      </c>
      <c r="D10" s="8">
        <f>_xlfn.XLOOKUP(A1,'[1]raw data'!C2:C51,'[1]raw data'!N2:N51)</f>
        <v>141397</v>
      </c>
      <c r="E10" s="9">
        <f>C10/C15</f>
        <v>0.28546950663269366</v>
      </c>
      <c r="F10" s="9">
        <f>D10/D15</f>
        <v>0.5052906554981007</v>
      </c>
    </row>
    <row r="11" spans="1:6" x14ac:dyDescent="0.2">
      <c r="A11" s="7" t="s">
        <v>9</v>
      </c>
      <c r="B11" s="8">
        <f>_xlfn.XLOOKUP(A1,'[1]raw data'!C2:C51,'[1]raw data'!E2:E51)</f>
        <v>508</v>
      </c>
      <c r="C11" s="8">
        <f>_xlfn.XLOOKUP(A1,'[1]raw data'!C2:C51,'[1]raw data'!J2:J51)</f>
        <v>319601</v>
      </c>
      <c r="D11" s="8">
        <f>_xlfn.XLOOKUP(A1,'[1]raw data'!C2:C51,'[1]raw data'!O2:O51)</f>
        <v>78668</v>
      </c>
      <c r="E11" s="9">
        <f>C11/C15</f>
        <v>0.29569194103203195</v>
      </c>
      <c r="F11" s="9">
        <f>D11/D15</f>
        <v>0.28112481372818787</v>
      </c>
    </row>
    <row r="12" spans="1:6" x14ac:dyDescent="0.2">
      <c r="A12" s="7" t="s">
        <v>10</v>
      </c>
      <c r="B12" s="8">
        <f>_xlfn.XLOOKUP(A1,'[1]raw data'!C2:C51,'[1]raw data'!F2:F51)</f>
        <v>532</v>
      </c>
      <c r="C12" s="8">
        <f>_xlfn.XLOOKUP(A1,'[1]raw data'!C2:C51,'[1]raw data'!K2:K51)</f>
        <v>351205</v>
      </c>
      <c r="D12" s="8">
        <f>_xlfn.XLOOKUP(A1,'[1]raw data'!C2:C51,'[1]raw data'!P2:P51)</f>
        <v>52776</v>
      </c>
      <c r="E12" s="9">
        <f>C12/C15</f>
        <v>0.32493167465106426</v>
      </c>
      <c r="F12" s="9">
        <f>D12/D15</f>
        <v>0.18859819964049987</v>
      </c>
    </row>
    <row r="13" spans="1:6" x14ac:dyDescent="0.2">
      <c r="A13" s="7" t="s">
        <v>11</v>
      </c>
      <c r="B13" s="8">
        <f>_xlfn.XLOOKUP(A1,'[1]raw data'!C2:C51,'[1]raw data'!G2:G51)</f>
        <v>146</v>
      </c>
      <c r="C13" s="8">
        <f>_xlfn.XLOOKUP(A1,'[1]raw data'!C2:C51,'[1]raw data'!L2:L51)</f>
        <v>82392</v>
      </c>
      <c r="D13" s="8">
        <f>_xlfn.XLOOKUP(A1,'[1]raw data'!C2:C51,'[1]raw data'!Q2:Q51)</f>
        <v>6488</v>
      </c>
      <c r="E13" s="9">
        <f>C13/C15</f>
        <v>7.6228329715836859E-2</v>
      </c>
      <c r="F13" s="9">
        <f>D13/D15</f>
        <v>2.3185256921092221E-2</v>
      </c>
    </row>
    <row r="14" spans="1:6" x14ac:dyDescent="0.2">
      <c r="A14" s="7" t="s">
        <v>12</v>
      </c>
      <c r="B14" s="8">
        <f>_xlfn.XLOOKUP(A1,'[1]raw data'!C2:C51,'[1]raw data'!H2:H51)</f>
        <v>35</v>
      </c>
      <c r="C14" s="8">
        <f>_xlfn.XLOOKUP(A1,'[1]raw data'!C2:C51,'[1]raw data'!M2:M51)</f>
        <v>19108</v>
      </c>
      <c r="D14" s="8">
        <f>_xlfn.XLOOKUP(A1,'[1]raw data'!C2:C51,'[1]raw data'!R2:R51)</f>
        <v>504</v>
      </c>
      <c r="E14" s="9">
        <f>C14/C15</f>
        <v>1.7678547968373273E-2</v>
      </c>
      <c r="F14" s="9">
        <f>D14/D15</f>
        <v>1.8010742121193713E-3</v>
      </c>
    </row>
    <row r="15" spans="1:6" x14ac:dyDescent="0.2">
      <c r="A15" s="10" t="s">
        <v>13</v>
      </c>
      <c r="B15" s="11">
        <f>SUM(B10:B14)</f>
        <v>1899</v>
      </c>
      <c r="C15" s="11">
        <f>SUM(C10:C14)</f>
        <v>1080858</v>
      </c>
      <c r="D15" s="11">
        <f>SUM(D10:D14)</f>
        <v>279833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51</v>
      </c>
      <c r="B24" s="5" t="s">
        <v>14</v>
      </c>
    </row>
    <row r="25" spans="1:5" ht="16" x14ac:dyDescent="0.2">
      <c r="A25" s="16" t="s">
        <v>8</v>
      </c>
      <c r="B25" s="17">
        <f>B10/B15</f>
        <v>0.35703001579778831</v>
      </c>
    </row>
    <row r="26" spans="1:5" ht="16" x14ac:dyDescent="0.2">
      <c r="A26" s="16" t="s">
        <v>9</v>
      </c>
      <c r="B26" s="17">
        <f>B11/B15</f>
        <v>0.26750921537651395</v>
      </c>
    </row>
    <row r="27" spans="1:5" ht="16" x14ac:dyDescent="0.2">
      <c r="A27" s="16" t="s">
        <v>10</v>
      </c>
      <c r="B27" s="17">
        <f>B12/B15</f>
        <v>0.28014744602422326</v>
      </c>
    </row>
    <row r="28" spans="1:5" ht="16" x14ac:dyDescent="0.2">
      <c r="A28" s="16" t="s">
        <v>11</v>
      </c>
      <c r="B28" s="17">
        <f>B13/B15</f>
        <v>7.6882569773565029E-2</v>
      </c>
    </row>
    <row r="29" spans="1:5" ht="16" x14ac:dyDescent="0.2">
      <c r="A29" s="16" t="s">
        <v>12</v>
      </c>
      <c r="B29" s="17">
        <f>B14/B15</f>
        <v>1.8430753027909426E-2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52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307</v>
      </c>
      <c r="C54" s="8">
        <f>_xlfn.XLOOKUP(A1,'[1]raw data'!C2:C51,'[1]raw data'!X2:X51)</f>
        <v>106</v>
      </c>
      <c r="D54" s="8">
        <f>_xlfn.XLOOKUP(A1,'[1]raw data'!C2:C51,'[1]raw data'!AC2:AC51)</f>
        <v>232</v>
      </c>
      <c r="E54" s="8">
        <f>_xlfn.XLOOKUP(A1,'[1]raw data'!C2:C51,'[1]raw data'!AH2:AH51)</f>
        <v>32</v>
      </c>
      <c r="F54" s="23">
        <f>SUM(B54:E54)</f>
        <v>677</v>
      </c>
    </row>
    <row r="55" spans="1:8" x14ac:dyDescent="0.2">
      <c r="A55" s="7" t="s">
        <v>9</v>
      </c>
      <c r="B55" s="8">
        <f>_xlfn.XLOOKUP(A1,'[1]raw data'!C2:C51,'[1]raw data'!T2:T51)</f>
        <v>326</v>
      </c>
      <c r="C55" s="8">
        <f>_xlfn.XLOOKUP(A1,'[1]raw data'!C2:C51,'[1]raw data'!Y2:Y51)</f>
        <v>73</v>
      </c>
      <c r="D55" s="8">
        <f>_xlfn.XLOOKUP(A1,'[1]raw data'!C2:C51,'[1]raw data'!AD2:AD51)</f>
        <v>93</v>
      </c>
      <c r="E55" s="8">
        <f>_xlfn.XLOOKUP(A1,'[1]raw data'!C2:C51,'[1]raw data'!AI2:AI51)</f>
        <v>16</v>
      </c>
      <c r="F55" s="23">
        <f>SUM(B55:E55)</f>
        <v>508</v>
      </c>
    </row>
    <row r="56" spans="1:8" x14ac:dyDescent="0.2">
      <c r="A56" s="7" t="s">
        <v>10</v>
      </c>
      <c r="B56" s="8">
        <f>_xlfn.XLOOKUP(A1,'[1]raw data'!C2:C51,'[1]raw data'!U2:U51)</f>
        <v>397</v>
      </c>
      <c r="C56" s="8">
        <f>_xlfn.XLOOKUP(A1,'[1]raw data'!C2:C51,'[1]raw data'!Z2:Z51)</f>
        <v>41</v>
      </c>
      <c r="D56" s="8">
        <f>_xlfn.XLOOKUP(A1,'[1]raw data'!C2:C51,'[1]raw data'!AE2:AE51)</f>
        <v>73</v>
      </c>
      <c r="E56" s="8">
        <f>_xlfn.XLOOKUP(A1,'[1]raw data'!C2:C51,'[1]raw data'!AJ2:AJ51)</f>
        <v>21</v>
      </c>
      <c r="F56" s="23">
        <f>SUM(B56:E56)</f>
        <v>532</v>
      </c>
    </row>
    <row r="57" spans="1:8" x14ac:dyDescent="0.2">
      <c r="A57" s="7" t="s">
        <v>11</v>
      </c>
      <c r="B57" s="8">
        <f>_xlfn.XLOOKUP(A1,'[1]raw data'!C2:C51,'[1]raw data'!V2:V51)</f>
        <v>110</v>
      </c>
      <c r="C57" s="8">
        <f>_xlfn.XLOOKUP(A1,'[1]raw data'!C2:C51,'[1]raw data'!AA2:AA51)</f>
        <v>7</v>
      </c>
      <c r="D57" s="8">
        <f>_xlfn.XLOOKUP(A1,'[1]raw data'!C2:C51,'[1]raw data'!AF2:AF51)</f>
        <v>20</v>
      </c>
      <c r="E57" s="8">
        <f>_xlfn.XLOOKUP(A1,'[1]raw data'!C2:C51,'[1]raw data'!AK2:AK51)</f>
        <v>9</v>
      </c>
      <c r="F57" s="23">
        <f>SUM(B57:E57)</f>
        <v>146</v>
      </c>
    </row>
    <row r="58" spans="1:8" x14ac:dyDescent="0.2">
      <c r="A58" s="7" t="s">
        <v>12</v>
      </c>
      <c r="B58" s="8">
        <f>_xlfn.XLOOKUP(A1,'[1]raw data'!C2:C51,'[1]raw data'!W2:W51)</f>
        <v>17</v>
      </c>
      <c r="C58" s="8">
        <f>_xlfn.XLOOKUP(A1,'[1]raw data'!C2:C51,'[1]raw data'!AB2:AB51)</f>
        <v>5</v>
      </c>
      <c r="D58" s="8">
        <f>_xlfn.XLOOKUP(A1,'[1]raw data'!C2:C51,'[1]raw data'!AG2:AG51)</f>
        <v>7</v>
      </c>
      <c r="E58" s="8">
        <f>_xlfn.XLOOKUP(A1,'[1]raw data'!C2:C51,'[1]raw data'!AL2:AL51)</f>
        <v>6</v>
      </c>
      <c r="F58" s="23">
        <f>SUM(B58:E58)</f>
        <v>35</v>
      </c>
    </row>
    <row r="59" spans="1:8" x14ac:dyDescent="0.2">
      <c r="A59" s="24" t="s">
        <v>13</v>
      </c>
      <c r="B59" s="25">
        <f>SUM(B54:B58)</f>
        <v>1157</v>
      </c>
      <c r="C59" s="25">
        <f>SUM(C54:C58)</f>
        <v>232</v>
      </c>
      <c r="D59" s="25">
        <f>SUM(D54:D58)</f>
        <v>425</v>
      </c>
      <c r="E59" s="25">
        <f>SUM(E54:E58)</f>
        <v>84</v>
      </c>
      <c r="F59" s="26">
        <f>SUM(F54:F58)</f>
        <v>1898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0.26534140017286084</v>
      </c>
      <c r="C61" s="29">
        <f>C54/C59</f>
        <v>0.45689655172413796</v>
      </c>
      <c r="D61" s="29">
        <f>D54/D59</f>
        <v>0.54588235294117649</v>
      </c>
      <c r="E61" s="29">
        <f>E54/E59</f>
        <v>0.38095238095238093</v>
      </c>
    </row>
    <row r="62" spans="1:8" x14ac:dyDescent="0.2">
      <c r="A62" s="7" t="s">
        <v>9</v>
      </c>
      <c r="B62" s="29">
        <f>B55/B59</f>
        <v>0.28176318063958511</v>
      </c>
      <c r="C62" s="29">
        <f>C55/C59</f>
        <v>0.31465517241379309</v>
      </c>
      <c r="D62" s="29">
        <f>D55/D59</f>
        <v>0.21882352941176469</v>
      </c>
      <c r="E62" s="29">
        <f>E55/E59</f>
        <v>0.19047619047619047</v>
      </c>
    </row>
    <row r="63" spans="1:8" x14ac:dyDescent="0.2">
      <c r="A63" s="7" t="s">
        <v>10</v>
      </c>
      <c r="B63" s="29">
        <f>B56/B59</f>
        <v>0.34312878133102853</v>
      </c>
      <c r="C63" s="29">
        <f>C56/C59</f>
        <v>0.17672413793103448</v>
      </c>
      <c r="D63" s="29">
        <f>D56/D59</f>
        <v>0.17176470588235293</v>
      </c>
      <c r="E63" s="29">
        <f>E56/E59</f>
        <v>0.25</v>
      </c>
    </row>
    <row r="64" spans="1:8" x14ac:dyDescent="0.2">
      <c r="A64" s="7" t="s">
        <v>11</v>
      </c>
      <c r="B64" s="29">
        <f>B57/B59</f>
        <v>9.507346585998272E-2</v>
      </c>
      <c r="C64" s="29">
        <f>C57/C59</f>
        <v>3.017241379310345E-2</v>
      </c>
      <c r="D64" s="29">
        <f>D57/D59</f>
        <v>4.7058823529411764E-2</v>
      </c>
      <c r="E64" s="29">
        <f>E57/E59</f>
        <v>0.10714285714285714</v>
      </c>
    </row>
    <row r="65" spans="1:9" x14ac:dyDescent="0.2">
      <c r="A65" s="7" t="s">
        <v>12</v>
      </c>
      <c r="B65" s="29">
        <f>B58/B59</f>
        <v>1.4693171996542784E-2</v>
      </c>
      <c r="C65" s="29">
        <f>C58/C59</f>
        <v>2.1551724137931036E-2</v>
      </c>
      <c r="D65" s="29">
        <f>D58/D59</f>
        <v>1.6470588235294119E-2</v>
      </c>
      <c r="E65" s="29">
        <f>E58/E59</f>
        <v>7.1428571428571425E-2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53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636</v>
      </c>
      <c r="C77" s="8">
        <f>_xlfn.XLOOKUP(A1,'[1]raw data'!C2:C51,'[1]raw data'!AR2:AR51)</f>
        <v>5</v>
      </c>
      <c r="D77" s="8">
        <f>_xlfn.XLOOKUP(A1,'[1]raw data'!C2:C51,'[1]raw data'!AW2:AW51)</f>
        <v>21</v>
      </c>
      <c r="E77" s="8">
        <f>_xlfn.XLOOKUP(A1,'[1]raw data'!C2:C51,'[1]raw data'!BB2:BB51)</f>
        <v>16</v>
      </c>
      <c r="F77" s="23">
        <f>SUM(B77:E77)</f>
        <v>678</v>
      </c>
    </row>
    <row r="78" spans="1:9" x14ac:dyDescent="0.2">
      <c r="A78" s="33" t="s">
        <v>9</v>
      </c>
      <c r="B78" s="8">
        <f>_xlfn.XLOOKUP(A1,'[1]raw data'!C2:C51,'[1]raw data'!AN2:AN51)</f>
        <v>500</v>
      </c>
      <c r="C78" s="8">
        <f>_xlfn.XLOOKUP(A1,'[1]raw data'!C2:C51,'[1]raw data'!AS2:AS51)</f>
        <v>1</v>
      </c>
      <c r="D78" s="8">
        <f>_xlfn.XLOOKUP(A1,'[1]raw data'!C2:C51,'[1]raw data'!AX2:AX51)</f>
        <v>1</v>
      </c>
      <c r="E78" s="8">
        <f>_xlfn.XLOOKUP(A1,'[1]raw data'!C2:C51,'[1]raw data'!BC2:BC51)</f>
        <v>6</v>
      </c>
      <c r="F78" s="23">
        <f>SUM(B78:E78)</f>
        <v>508</v>
      </c>
    </row>
    <row r="79" spans="1:9" x14ac:dyDescent="0.2">
      <c r="A79" s="33" t="s">
        <v>10</v>
      </c>
      <c r="B79" s="8">
        <f>_xlfn.XLOOKUP(A1,'[1]raw data'!C2:C51,'[1]raw data'!AO2:AO51)</f>
        <v>530</v>
      </c>
      <c r="C79" s="8">
        <f>_xlfn.XLOOKUP(A1,'[1]raw data'!C2:C51,'[1]raw data'!AT2:AT51)</f>
        <v>1</v>
      </c>
      <c r="D79" s="8">
        <f>_xlfn.XLOOKUP(A1,'[1]raw data'!C2:C51,'[1]raw data'!AY2:AY51)</f>
        <v>0</v>
      </c>
      <c r="E79" s="8">
        <f>_xlfn.XLOOKUP(A1,'[1]raw data'!C2:C51,'[1]raw data'!BD2:BD51)</f>
        <v>1</v>
      </c>
      <c r="F79" s="23">
        <f>SUM(B79:E79)</f>
        <v>532</v>
      </c>
    </row>
    <row r="80" spans="1:9" x14ac:dyDescent="0.2">
      <c r="A80" s="33" t="s">
        <v>11</v>
      </c>
      <c r="B80" s="8">
        <f>_xlfn.XLOOKUP(A1,'[1]raw data'!C2:C51,'[1]raw data'!AP2:AP51)</f>
        <v>144</v>
      </c>
      <c r="C80" s="8">
        <f>_xlfn.XLOOKUP(A1,'[1]raw data'!C2:C51,'[1]raw data'!AU2:AU51)</f>
        <v>0</v>
      </c>
      <c r="D80" s="8">
        <f>_xlfn.XLOOKUP(A1,'[1]raw data'!C2:C51,'[1]raw data'!AZ2:AZ51)</f>
        <v>0</v>
      </c>
      <c r="E80" s="8">
        <f>_xlfn.XLOOKUP(A1,'[1]raw data'!C2:C51,'[1]raw data'!BE2:BE51)</f>
        <v>2</v>
      </c>
      <c r="F80" s="23">
        <f>SUM(B80:E80)</f>
        <v>146</v>
      </c>
    </row>
    <row r="81" spans="1:6" x14ac:dyDescent="0.2">
      <c r="A81" s="33" t="s">
        <v>12</v>
      </c>
      <c r="B81" s="8">
        <f>_xlfn.XLOOKUP(A1,'[1]raw data'!C2:C51,'[1]raw data'!AQ2:AQ51)</f>
        <v>33</v>
      </c>
      <c r="C81" s="8">
        <f>_xlfn.XLOOKUP(A1,'[1]raw data'!C2:C51,'[1]raw data'!AV2:AV51)</f>
        <v>0</v>
      </c>
      <c r="D81" s="8">
        <f>_xlfn.XLOOKUP(A1,'[1]raw data'!C2:C51,'[1]raw data'!BA2:BA51)</f>
        <v>0</v>
      </c>
      <c r="E81" s="8">
        <f>_xlfn.XLOOKUP(A1,'[1]raw data'!C2:C51,'[1]raw data'!BF2:BF51)</f>
        <v>2</v>
      </c>
      <c r="F81" s="23">
        <f>SUM(B81:E81)</f>
        <v>35</v>
      </c>
    </row>
    <row r="82" spans="1:6" x14ac:dyDescent="0.2">
      <c r="A82" s="26" t="s">
        <v>13</v>
      </c>
      <c r="B82" s="25">
        <f>SUM(B77:B81)</f>
        <v>1843</v>
      </c>
      <c r="C82" s="25">
        <f>SUM(C77:C81)</f>
        <v>7</v>
      </c>
      <c r="D82" s="25">
        <f>SUM(D77:D81)</f>
        <v>22</v>
      </c>
      <c r="E82" s="25">
        <f>SUM(E77:E81)</f>
        <v>27</v>
      </c>
      <c r="F82" s="26">
        <f>SUM(F77:F81)</f>
        <v>1899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0.34508952794357028</v>
      </c>
      <c r="C84" s="34">
        <f>C77/C82</f>
        <v>0.7142857142857143</v>
      </c>
      <c r="D84" s="34">
        <f>D77/D82</f>
        <v>0.95454545454545459</v>
      </c>
      <c r="E84" s="34">
        <f>E77/E82</f>
        <v>0.59259259259259256</v>
      </c>
      <c r="F84" s="36"/>
    </row>
    <row r="85" spans="1:6" x14ac:dyDescent="0.2">
      <c r="A85" s="33" t="s">
        <v>9</v>
      </c>
      <c r="B85" s="34">
        <f>B78/B82</f>
        <v>0.27129679869777534</v>
      </c>
      <c r="C85" s="34">
        <f>C78/C82</f>
        <v>0.14285714285714285</v>
      </c>
      <c r="D85" s="34">
        <f>D78/D82</f>
        <v>4.5454545454545456E-2</v>
      </c>
      <c r="E85" s="34">
        <f>E78/E82</f>
        <v>0.22222222222222221</v>
      </c>
      <c r="F85" s="36"/>
    </row>
    <row r="86" spans="1:6" x14ac:dyDescent="0.2">
      <c r="A86" s="33" t="s">
        <v>10</v>
      </c>
      <c r="B86" s="34">
        <f>B79/B82</f>
        <v>0.2875746066196419</v>
      </c>
      <c r="C86" s="34">
        <f>C79/C82</f>
        <v>0.14285714285714285</v>
      </c>
      <c r="D86" s="34">
        <f>D79/D82</f>
        <v>0</v>
      </c>
      <c r="E86" s="34">
        <f>E79/E82</f>
        <v>3.7037037037037035E-2</v>
      </c>
      <c r="F86" s="36"/>
    </row>
    <row r="87" spans="1:6" x14ac:dyDescent="0.2">
      <c r="A87" s="33" t="s">
        <v>11</v>
      </c>
      <c r="B87" s="34">
        <f>B80/B82</f>
        <v>7.8133478024959305E-2</v>
      </c>
      <c r="C87" s="34">
        <f>C80/C82</f>
        <v>0</v>
      </c>
      <c r="D87" s="34">
        <f>D80/D82</f>
        <v>0</v>
      </c>
      <c r="E87" s="34">
        <f>E80/E82</f>
        <v>7.407407407407407E-2</v>
      </c>
      <c r="F87" s="36"/>
    </row>
    <row r="88" spans="1:6" x14ac:dyDescent="0.2">
      <c r="A88" s="33" t="s">
        <v>12</v>
      </c>
      <c r="B88" s="34">
        <f>B81/B82</f>
        <v>1.7905588714053174E-2</v>
      </c>
      <c r="C88" s="34">
        <f>C81/C82</f>
        <v>0</v>
      </c>
      <c r="D88" s="34">
        <f>D81/D82</f>
        <v>0</v>
      </c>
      <c r="E88" s="34">
        <f>E81/E82</f>
        <v>7.407407407407407E-2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54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320</v>
      </c>
      <c r="C100" s="8">
        <f>_xlfn.XLOOKUP(A1,'[1]raw data'!C2:C51,'[1]raw data'!BL2:BL51)</f>
        <v>180</v>
      </c>
      <c r="D100" s="8">
        <f>_xlfn.XLOOKUP(A1,'[1]raw data'!C2:C51,'[1]raw data'!BQ2:BQ51)</f>
        <v>41</v>
      </c>
      <c r="E100" s="8">
        <f>_xlfn.XLOOKUP(A1,'[1]raw data'!C2:C51,'[1]raw data'!BV2:BV51)</f>
        <v>7</v>
      </c>
      <c r="F100" s="23">
        <f>SUM(B100:E100)</f>
        <v>548</v>
      </c>
    </row>
    <row r="101" spans="1:6" x14ac:dyDescent="0.2">
      <c r="A101" s="33" t="s">
        <v>9</v>
      </c>
      <c r="B101" s="8">
        <f>_xlfn.XLOOKUP(A1,'[1]raw data'!C2:C51,'[1]raw data'!BH2:BH51)</f>
        <v>179</v>
      </c>
      <c r="C101" s="8">
        <f>_xlfn.XLOOKUP(A1,'[1]raw data'!C2:C51,'[1]raw data'!BM2:BM51)</f>
        <v>166</v>
      </c>
      <c r="D101" s="8">
        <f>_xlfn.XLOOKUP(A1,'[1]raw data'!C2:C51,'[1]raw data'!BR2:BR51)</f>
        <v>82</v>
      </c>
      <c r="E101" s="8">
        <f>_xlfn.XLOOKUP(A1,'[1]raw data'!C2:C51,'[1]raw data'!BW2:BW51)</f>
        <v>26</v>
      </c>
      <c r="F101" s="23">
        <f>SUM(B101:E101)</f>
        <v>453</v>
      </c>
    </row>
    <row r="102" spans="1:6" x14ac:dyDescent="0.2">
      <c r="A102" s="33" t="s">
        <v>10</v>
      </c>
      <c r="B102" s="8">
        <f>_xlfn.XLOOKUP(A1,'[1]raw data'!C2:C51,'[1]raw data'!BI2:BI51)</f>
        <v>74</v>
      </c>
      <c r="C102" s="8">
        <f>_xlfn.XLOOKUP(A1,'[1]raw data'!C2:C51,'[1]raw data'!BN2:BN51)</f>
        <v>98</v>
      </c>
      <c r="D102" s="8">
        <f>_xlfn.XLOOKUP(A1,'[1]raw data'!C2:C51,'[1]raw data'!BS2:BS51)</f>
        <v>145</v>
      </c>
      <c r="E102" s="8">
        <f>_xlfn.XLOOKUP(A1,'[1]raw data'!C2:C51,'[1]raw data'!BX2:BX51)</f>
        <v>118</v>
      </c>
      <c r="F102" s="23">
        <f>SUM(B102:E102)</f>
        <v>435</v>
      </c>
    </row>
    <row r="103" spans="1:6" x14ac:dyDescent="0.2">
      <c r="A103" s="33" t="s">
        <v>11</v>
      </c>
      <c r="B103" s="8">
        <f>_xlfn.XLOOKUP(A1,'[1]raw data'!C2:C51,'[1]raw data'!BJ2:BJ51)</f>
        <v>7</v>
      </c>
      <c r="C103" s="8">
        <f>_xlfn.XLOOKUP(A1,'[1]raw data'!C2:C51,'[1]raw data'!BO2:BO51)</f>
        <v>9</v>
      </c>
      <c r="D103" s="8">
        <f>_xlfn.XLOOKUP(A1,'[1]raw data'!C2:C51,'[1]raw data'!BT2:BT51)</f>
        <v>19</v>
      </c>
      <c r="E103" s="8">
        <f>_xlfn.XLOOKUP(A1,'[1]raw data'!C2:C51,'[1]raw data'!BY2:BY51)</f>
        <v>59</v>
      </c>
      <c r="F103" s="23">
        <f>SUM(B103:E103)</f>
        <v>94</v>
      </c>
    </row>
    <row r="104" spans="1:6" x14ac:dyDescent="0.2">
      <c r="A104" s="33" t="s">
        <v>12</v>
      </c>
      <c r="B104" s="8">
        <f>_xlfn.XLOOKUP(A1,'[1]raw data'!C2:C51,'[1]raw data'!BK2:BK51)</f>
        <v>5</v>
      </c>
      <c r="C104" s="8">
        <f>_xlfn.XLOOKUP(A1,'[1]raw data'!C2:C51,'[1]raw data'!BP2:BP51)</f>
        <v>2</v>
      </c>
      <c r="D104" s="8">
        <f>_xlfn.XLOOKUP(A1,'[1]raw data'!C2:C51,'[1]raw data'!BU2:BU51)</f>
        <v>4</v>
      </c>
      <c r="E104" s="8">
        <f>_xlfn.XLOOKUP(A1,'[1]raw data'!C2:C51,'[1]raw data'!BZ2:BZ51)</f>
        <v>11</v>
      </c>
      <c r="F104" s="23">
        <f>SUM(B104:E104)</f>
        <v>22</v>
      </c>
    </row>
    <row r="105" spans="1:6" x14ac:dyDescent="0.2">
      <c r="A105" s="41" t="s">
        <v>13</v>
      </c>
      <c r="B105" s="25">
        <f>SUM(B100:B104)</f>
        <v>585</v>
      </c>
      <c r="C105" s="25">
        <f>SUM(C100:C104)</f>
        <v>455</v>
      </c>
      <c r="D105" s="25">
        <f>SUM(D100:D104)</f>
        <v>291</v>
      </c>
      <c r="E105" s="25">
        <f>SUM(E100:E104)</f>
        <v>221</v>
      </c>
      <c r="F105" s="26">
        <f>SUM(F100:F104)</f>
        <v>1552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0.54700854700854706</v>
      </c>
      <c r="C107" s="34">
        <f>C100/C105</f>
        <v>0.39560439560439559</v>
      </c>
      <c r="D107" s="34">
        <f>D100/D105</f>
        <v>0.14089347079037801</v>
      </c>
      <c r="E107" s="34">
        <f>E100/E105</f>
        <v>3.1674208144796379E-2</v>
      </c>
      <c r="F107" s="36"/>
    </row>
    <row r="108" spans="1:6" x14ac:dyDescent="0.2">
      <c r="A108" s="33" t="s">
        <v>9</v>
      </c>
      <c r="B108" s="34">
        <f>B101/B105</f>
        <v>0.30598290598290601</v>
      </c>
      <c r="C108" s="34">
        <f>C101/C105</f>
        <v>0.36483516483516482</v>
      </c>
      <c r="D108" s="34">
        <f>D101/D105</f>
        <v>0.28178694158075601</v>
      </c>
      <c r="E108" s="34">
        <f>E101/E105</f>
        <v>0.11764705882352941</v>
      </c>
      <c r="F108" s="36"/>
    </row>
    <row r="109" spans="1:6" x14ac:dyDescent="0.2">
      <c r="A109" s="33" t="s">
        <v>10</v>
      </c>
      <c r="B109" s="34">
        <f>B102/B105</f>
        <v>0.12649572649572649</v>
      </c>
      <c r="C109" s="34">
        <f>C102/C105</f>
        <v>0.2153846153846154</v>
      </c>
      <c r="D109" s="34">
        <f>D102/D105</f>
        <v>0.49828178694158076</v>
      </c>
      <c r="E109" s="34">
        <f>E102/E105</f>
        <v>0.5339366515837104</v>
      </c>
      <c r="F109" s="36"/>
    </row>
    <row r="110" spans="1:6" x14ac:dyDescent="0.2">
      <c r="A110" s="33" t="s">
        <v>11</v>
      </c>
      <c r="B110" s="34">
        <f>B103/B105</f>
        <v>1.1965811965811967E-2</v>
      </c>
      <c r="C110" s="34">
        <f>C103/C105</f>
        <v>1.9780219780219779E-2</v>
      </c>
      <c r="D110" s="34">
        <f>D103/D105</f>
        <v>6.5292096219931275E-2</v>
      </c>
      <c r="E110" s="34">
        <f>E103/E105</f>
        <v>0.2669683257918552</v>
      </c>
      <c r="F110" s="36"/>
    </row>
    <row r="111" spans="1:6" x14ac:dyDescent="0.2">
      <c r="A111" s="33" t="s">
        <v>12</v>
      </c>
      <c r="B111" s="34">
        <f>B104/B105</f>
        <v>8.5470085470085479E-3</v>
      </c>
      <c r="C111" s="34">
        <f>C104/C105</f>
        <v>4.3956043956043956E-3</v>
      </c>
      <c r="D111" s="34">
        <f>D104/D105</f>
        <v>1.3745704467353952E-2</v>
      </c>
      <c r="E111" s="34">
        <f>E104/E105</f>
        <v>4.9773755656108594E-2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55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327</v>
      </c>
      <c r="C123" s="8">
        <f>_xlfn.XLOOKUP(A1,'[1]raw data'!C2:C51,'[1]raw data'!CF2:CF51)</f>
        <v>103</v>
      </c>
      <c r="D123" s="8">
        <f>_xlfn.XLOOKUP(A1,'[1]raw data'!C2:C51,'[1]raw data'!CK2:CK51)</f>
        <v>111</v>
      </c>
      <c r="E123" s="8">
        <f>_xlfn.XLOOKUP(A1,'[1]raw data'!C2:C51,'[1]raw data'!CP2:CP51)</f>
        <v>137</v>
      </c>
      <c r="F123" s="23">
        <f>SUM(B123:E123)</f>
        <v>678</v>
      </c>
    </row>
    <row r="124" spans="1:6" x14ac:dyDescent="0.2">
      <c r="A124" s="33" t="s">
        <v>9</v>
      </c>
      <c r="B124" s="8">
        <f>_xlfn.XLOOKUP(A1,'[1]raw data'!C2:C51,'[1]raw data'!CB2:CB51)</f>
        <v>234</v>
      </c>
      <c r="C124" s="8">
        <f>_xlfn.XLOOKUP(A1,'[1]raw data'!C2:C51,'[1]raw data'!CG2:CG51)</f>
        <v>111</v>
      </c>
      <c r="D124" s="8">
        <f>_xlfn.XLOOKUP(A1,'[1]raw data'!C2:C51,'[1]raw data'!CL2:CL51)</f>
        <v>78</v>
      </c>
      <c r="E124" s="8">
        <f>_xlfn.XLOOKUP(A1,'[1]raw data'!C2:C51,'[1]raw data'!CQ2:CQ51)</f>
        <v>85</v>
      </c>
      <c r="F124" s="23">
        <f>SUM(B124:E124)</f>
        <v>508</v>
      </c>
    </row>
    <row r="125" spans="1:6" x14ac:dyDescent="0.2">
      <c r="A125" s="33" t="s">
        <v>10</v>
      </c>
      <c r="B125" s="8">
        <f>_xlfn.XLOOKUP(A1,'[1]raw data'!C2:C51,'[1]raw data'!CC2:CC51)</f>
        <v>239</v>
      </c>
      <c r="C125" s="8">
        <f>_xlfn.XLOOKUP(A1,'[1]raw data'!C2:C51,'[1]raw data'!CH2:CH51)</f>
        <v>190</v>
      </c>
      <c r="D125" s="8">
        <f>_xlfn.XLOOKUP(A1,'[1]raw data'!C2:C51,'[1]raw data'!CM2:CM51)</f>
        <v>45</v>
      </c>
      <c r="E125" s="8">
        <f>_xlfn.XLOOKUP(A1,'[1]raw data'!C2:C51,'[1]raw data'!CR2:CR51)</f>
        <v>58</v>
      </c>
      <c r="F125" s="23">
        <f>SUM(B125:E125)</f>
        <v>532</v>
      </c>
    </row>
    <row r="126" spans="1:6" x14ac:dyDescent="0.2">
      <c r="A126" s="33" t="s">
        <v>11</v>
      </c>
      <c r="B126" s="8">
        <f>_xlfn.XLOOKUP(A1,'[1]raw data'!C2:C51,'[1]raw data'!CD2:CD51)</f>
        <v>66</v>
      </c>
      <c r="C126" s="8">
        <f>_xlfn.XLOOKUP(A1,'[1]raw data'!C2:C51,'[1]raw data'!CI2:CI51)</f>
        <v>57</v>
      </c>
      <c r="D126" s="8">
        <f>_xlfn.XLOOKUP(A1,'[1]raw data'!C2:C51,'[1]raw data'!CN2:CN51)</f>
        <v>6</v>
      </c>
      <c r="E126" s="8">
        <f>_xlfn.XLOOKUP(A1,'[1]raw data'!C2:C51,'[1]raw data'!CS2:CS51)</f>
        <v>17</v>
      </c>
      <c r="F126" s="23">
        <f>SUM(B126:E126)</f>
        <v>146</v>
      </c>
    </row>
    <row r="127" spans="1:6" x14ac:dyDescent="0.2">
      <c r="A127" s="33" t="s">
        <v>12</v>
      </c>
      <c r="B127" s="8">
        <f>_xlfn.XLOOKUP(A1,'[1]raw data'!C2:C51,'[1]raw data'!CE2:CE51)</f>
        <v>21</v>
      </c>
      <c r="C127" s="8">
        <f>_xlfn.XLOOKUP(A1,'[1]raw data'!C2:C51,'[1]raw data'!CJ2:CJ51)</f>
        <v>13</v>
      </c>
      <c r="D127" s="8">
        <f>_xlfn.XLOOKUP(A1,'[1]raw data'!C2:C51,'[1]raw data'!CO2:CO51)</f>
        <v>1</v>
      </c>
      <c r="E127" s="8">
        <f>_xlfn.XLOOKUP(A1,'[1]raw data'!C2:C51,'[1]raw data'!CT2:CT51)</f>
        <v>0</v>
      </c>
      <c r="F127" s="23">
        <f>SUM(B127:E127)</f>
        <v>35</v>
      </c>
    </row>
    <row r="128" spans="1:6" x14ac:dyDescent="0.2">
      <c r="A128" s="41" t="s">
        <v>13</v>
      </c>
      <c r="B128" s="25">
        <f>SUM(B123:B127)</f>
        <v>887</v>
      </c>
      <c r="C128" s="25">
        <f>SUM(C123:C127)</f>
        <v>474</v>
      </c>
      <c r="D128" s="25">
        <f>SUM(D123:D127)</f>
        <v>241</v>
      </c>
      <c r="E128" s="25">
        <f>SUM(E123:E127)</f>
        <v>297</v>
      </c>
      <c r="F128" s="26">
        <f>SUM(F123:F127)</f>
        <v>1899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0.3686583990980834</v>
      </c>
      <c r="C130" s="34">
        <f>C123/C128</f>
        <v>0.21729957805907174</v>
      </c>
      <c r="D130" s="34">
        <f>D123/D128</f>
        <v>0.46058091286307051</v>
      </c>
      <c r="E130" s="34">
        <f>E123/E128</f>
        <v>0.46127946127946129</v>
      </c>
      <c r="F130" s="36"/>
    </row>
    <row r="131" spans="1:6" x14ac:dyDescent="0.2">
      <c r="A131" s="33" t="s">
        <v>9</v>
      </c>
      <c r="B131" s="34">
        <f>B124/B128</f>
        <v>0.26381059751972941</v>
      </c>
      <c r="C131" s="34">
        <f>C124/C128</f>
        <v>0.23417721518987342</v>
      </c>
      <c r="D131" s="34">
        <f>D124/D128</f>
        <v>0.32365145228215769</v>
      </c>
      <c r="E131" s="34">
        <f>E124/E128</f>
        <v>0.28619528619528617</v>
      </c>
      <c r="F131" s="36"/>
    </row>
    <row r="132" spans="1:6" x14ac:dyDescent="0.2">
      <c r="A132" s="33" t="s">
        <v>10</v>
      </c>
      <c r="B132" s="34">
        <f>B125/B128</f>
        <v>0.26944757609921083</v>
      </c>
      <c r="C132" s="34">
        <f>C125/C128</f>
        <v>0.40084388185654007</v>
      </c>
      <c r="D132" s="34">
        <f>D125/D128</f>
        <v>0.18672199170124482</v>
      </c>
      <c r="E132" s="34">
        <f>E125/E128</f>
        <v>0.19528619528619529</v>
      </c>
      <c r="F132" s="36"/>
    </row>
    <row r="133" spans="1:6" x14ac:dyDescent="0.2">
      <c r="A133" s="33" t="s">
        <v>11</v>
      </c>
      <c r="B133" s="34">
        <f>B126/B128</f>
        <v>7.4408117249154457E-2</v>
      </c>
      <c r="C133" s="34">
        <f>C126/C128</f>
        <v>0.12025316455696203</v>
      </c>
      <c r="D133" s="34">
        <f>D126/D128</f>
        <v>2.4896265560165973E-2</v>
      </c>
      <c r="E133" s="34">
        <f>E126/E128</f>
        <v>5.7239057239057242E-2</v>
      </c>
      <c r="F133" s="36"/>
    </row>
    <row r="134" spans="1:6" x14ac:dyDescent="0.2">
      <c r="A134" s="33" t="s">
        <v>12</v>
      </c>
      <c r="B134" s="34">
        <f>B127/B128</f>
        <v>2.367531003382187E-2</v>
      </c>
      <c r="C134" s="34">
        <f>C127/C128</f>
        <v>2.7426160337552744E-2</v>
      </c>
      <c r="D134" s="34">
        <f>D127/D128</f>
        <v>4.1493775933609959E-3</v>
      </c>
      <c r="E134" s="34">
        <f>E127/E128</f>
        <v>0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B099F-1459-FD4F-9191-4F8D4F7001A8}">
  <dimension ref="A1:I134"/>
  <sheetViews>
    <sheetView topLeftCell="A8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56</v>
      </c>
    </row>
    <row r="5" spans="1:6" s="3" customFormat="1" ht="24" x14ac:dyDescent="0.2">
      <c r="A5" s="2" t="s">
        <v>57</v>
      </c>
    </row>
    <row r="9" spans="1:6" ht="32" x14ac:dyDescent="0.2">
      <c r="A9" s="4" t="s">
        <v>58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133</v>
      </c>
      <c r="C10" s="8">
        <f>_xlfn.XLOOKUP(A1,'[1]raw data'!C2:C51,'[1]raw data'!I2:I51)</f>
        <v>60468</v>
      </c>
      <c r="D10" s="8">
        <f>_xlfn.XLOOKUP(A1,'[1]raw data'!C2:C51,'[1]raw data'!N2:N51)</f>
        <v>22658</v>
      </c>
      <c r="E10" s="9">
        <f>C10/C15</f>
        <v>0.12200943904471541</v>
      </c>
      <c r="F10" s="9">
        <f>D10/D15</f>
        <v>0.25294439420833476</v>
      </c>
    </row>
    <row r="11" spans="1:6" x14ac:dyDescent="0.2">
      <c r="A11" s="7" t="s">
        <v>9</v>
      </c>
      <c r="B11" s="8">
        <f>_xlfn.XLOOKUP(A1,'[1]raw data'!C2:C51,'[1]raw data'!E2:E51)</f>
        <v>233</v>
      </c>
      <c r="C11" s="8">
        <f>_xlfn.XLOOKUP(A1,'[1]raw data'!C2:C51,'[1]raw data'!J2:J51)</f>
        <v>115429</v>
      </c>
      <c r="D11" s="8">
        <f>_xlfn.XLOOKUP(A1,'[1]raw data'!C2:C51,'[1]raw data'!O2:O51)</f>
        <v>27766</v>
      </c>
      <c r="E11" s="9">
        <f>C11/C15</f>
        <v>0.23290711681372717</v>
      </c>
      <c r="F11" s="9">
        <f>D11/D15</f>
        <v>0.30996796052558134</v>
      </c>
    </row>
    <row r="12" spans="1:6" x14ac:dyDescent="0.2">
      <c r="A12" s="7" t="s">
        <v>10</v>
      </c>
      <c r="B12" s="8">
        <f>_xlfn.XLOOKUP(A1,'[1]raw data'!C2:C51,'[1]raw data'!F2:F51)</f>
        <v>462</v>
      </c>
      <c r="C12" s="8">
        <f>_xlfn.XLOOKUP(A1,'[1]raw data'!C2:C51,'[1]raw data'!K2:K51)</f>
        <v>223868</v>
      </c>
      <c r="D12" s="8">
        <f>_xlfn.XLOOKUP(A1,'[1]raw data'!C2:C51,'[1]raw data'!P2:P51)</f>
        <v>33480</v>
      </c>
      <c r="E12" s="9">
        <f>C12/C15</f>
        <v>0.45171014586330538</v>
      </c>
      <c r="F12" s="9">
        <f>D12/D15</f>
        <v>0.3737566562845373</v>
      </c>
    </row>
    <row r="13" spans="1:6" x14ac:dyDescent="0.2">
      <c r="A13" s="7" t="s">
        <v>11</v>
      </c>
      <c r="B13" s="8">
        <f>_xlfn.XLOOKUP(A1,'[1]raw data'!C2:C51,'[1]raw data'!G2:G51)</f>
        <v>119</v>
      </c>
      <c r="C13" s="8">
        <f>_xlfn.XLOOKUP(A1,'[1]raw data'!C2:C51,'[1]raw data'!L2:L51)</f>
        <v>60180</v>
      </c>
      <c r="D13" s="8">
        <f>_xlfn.XLOOKUP(A1,'[1]raw data'!C2:C51,'[1]raw data'!Q2:Q51)</f>
        <v>4914</v>
      </c>
      <c r="E13" s="9">
        <f>C13/C15</f>
        <v>0.12142832641580627</v>
      </c>
      <c r="F13" s="9">
        <f>D13/D15</f>
        <v>5.4857831809504674E-2</v>
      </c>
    </row>
    <row r="14" spans="1:6" x14ac:dyDescent="0.2">
      <c r="A14" s="7" t="s">
        <v>12</v>
      </c>
      <c r="B14" s="8">
        <f>_xlfn.XLOOKUP(A1,'[1]raw data'!C2:C51,'[1]raw data'!H2:H51)</f>
        <v>103</v>
      </c>
      <c r="C14" s="8">
        <f>_xlfn.XLOOKUP(A1,'[1]raw data'!C2:C51,'[1]raw data'!M2:M51)</f>
        <v>35656</v>
      </c>
      <c r="D14" s="8">
        <f>_xlfn.XLOOKUP(A1,'[1]raw data'!C2:C51,'[1]raw data'!R2:R51)</f>
        <v>759</v>
      </c>
      <c r="E14" s="9">
        <f>C14/C15</f>
        <v>7.1944971862445792E-2</v>
      </c>
      <c r="F14" s="9">
        <f>D14/D15</f>
        <v>8.4731571720419296E-3</v>
      </c>
    </row>
    <row r="15" spans="1:6" x14ac:dyDescent="0.2">
      <c r="A15" s="10" t="s">
        <v>13</v>
      </c>
      <c r="B15" s="11">
        <f>SUM(B10:B14)</f>
        <v>1050</v>
      </c>
      <c r="C15" s="11">
        <f>SUM(C10:C14)</f>
        <v>495601</v>
      </c>
      <c r="D15" s="11">
        <f>SUM(D10:D14)</f>
        <v>89577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58</v>
      </c>
      <c r="B24" s="5" t="s">
        <v>14</v>
      </c>
    </row>
    <row r="25" spans="1:5" ht="16" x14ac:dyDescent="0.2">
      <c r="A25" s="16" t="s">
        <v>8</v>
      </c>
      <c r="B25" s="17">
        <f>B10/B15</f>
        <v>0.12666666666666668</v>
      </c>
    </row>
    <row r="26" spans="1:5" ht="16" x14ac:dyDescent="0.2">
      <c r="A26" s="16" t="s">
        <v>9</v>
      </c>
      <c r="B26" s="17">
        <f>B11/B15</f>
        <v>0.22190476190476191</v>
      </c>
    </row>
    <row r="27" spans="1:5" ht="16" x14ac:dyDescent="0.2">
      <c r="A27" s="16" t="s">
        <v>10</v>
      </c>
      <c r="B27" s="17">
        <f>B12/B15</f>
        <v>0.44</v>
      </c>
    </row>
    <row r="28" spans="1:5" ht="16" x14ac:dyDescent="0.2">
      <c r="A28" s="16" t="s">
        <v>11</v>
      </c>
      <c r="B28" s="17">
        <f>B13/B15</f>
        <v>0.11333333333333333</v>
      </c>
    </row>
    <row r="29" spans="1:5" ht="16" x14ac:dyDescent="0.2">
      <c r="A29" s="16" t="s">
        <v>12</v>
      </c>
      <c r="B29" s="17">
        <f>B14/B15</f>
        <v>9.8095238095238096E-2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59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75</v>
      </c>
      <c r="C54" s="8">
        <f>_xlfn.XLOOKUP(A1,'[1]raw data'!C2:C51,'[1]raw data'!X2:X51)</f>
        <v>26</v>
      </c>
      <c r="D54" s="8">
        <f>_xlfn.XLOOKUP(A1,'[1]raw data'!C2:C51,'[1]raw data'!AC2:AC51)</f>
        <v>31</v>
      </c>
      <c r="E54" s="8">
        <f>_xlfn.XLOOKUP(A1,'[1]raw data'!C2:C51,'[1]raw data'!AH2:AH51)</f>
        <v>1</v>
      </c>
      <c r="F54" s="23">
        <f>SUM(B54:E54)</f>
        <v>133</v>
      </c>
    </row>
    <row r="55" spans="1:8" x14ac:dyDescent="0.2">
      <c r="A55" s="7" t="s">
        <v>9</v>
      </c>
      <c r="B55" s="8">
        <f>_xlfn.XLOOKUP(A1,'[1]raw data'!C2:C51,'[1]raw data'!T2:T51)</f>
        <v>128</v>
      </c>
      <c r="C55" s="8">
        <f>_xlfn.XLOOKUP(A1,'[1]raw data'!C2:C51,'[1]raw data'!Y2:Y51)</f>
        <v>41</v>
      </c>
      <c r="D55" s="8">
        <f>_xlfn.XLOOKUP(A1,'[1]raw data'!C2:C51,'[1]raw data'!AD2:AD51)</f>
        <v>62</v>
      </c>
      <c r="E55" s="8">
        <f>_xlfn.XLOOKUP(A1,'[1]raw data'!C2:C51,'[1]raw data'!AI2:AI51)</f>
        <v>2</v>
      </c>
      <c r="F55" s="23">
        <f>SUM(B55:E55)</f>
        <v>233</v>
      </c>
    </row>
    <row r="56" spans="1:8" x14ac:dyDescent="0.2">
      <c r="A56" s="7" t="s">
        <v>10</v>
      </c>
      <c r="B56" s="8">
        <f>_xlfn.XLOOKUP(A1,'[1]raw data'!C2:C51,'[1]raw data'!U2:U51)</f>
        <v>242</v>
      </c>
      <c r="C56" s="8">
        <f>_xlfn.XLOOKUP(A1,'[1]raw data'!C2:C51,'[1]raw data'!Z2:Z51)</f>
        <v>95</v>
      </c>
      <c r="D56" s="8">
        <f>_xlfn.XLOOKUP(A1,'[1]raw data'!C2:C51,'[1]raw data'!AE2:AE51)</f>
        <v>122</v>
      </c>
      <c r="E56" s="8">
        <f>_xlfn.XLOOKUP(A1,'[1]raw data'!C2:C51,'[1]raw data'!AJ2:AJ51)</f>
        <v>3</v>
      </c>
      <c r="F56" s="23">
        <f>SUM(B56:E56)</f>
        <v>462</v>
      </c>
    </row>
    <row r="57" spans="1:8" x14ac:dyDescent="0.2">
      <c r="A57" s="7" t="s">
        <v>11</v>
      </c>
      <c r="B57" s="8">
        <f>_xlfn.XLOOKUP(A1,'[1]raw data'!C2:C51,'[1]raw data'!V2:V51)</f>
        <v>53</v>
      </c>
      <c r="C57" s="8">
        <f>_xlfn.XLOOKUP(A1,'[1]raw data'!C2:C51,'[1]raw data'!AA2:AA51)</f>
        <v>26</v>
      </c>
      <c r="D57" s="8">
        <f>_xlfn.XLOOKUP(A1,'[1]raw data'!C2:C51,'[1]raw data'!AF2:AF51)</f>
        <v>39</v>
      </c>
      <c r="E57" s="8">
        <f>_xlfn.XLOOKUP(A1,'[1]raw data'!C2:C51,'[1]raw data'!AK2:AK51)</f>
        <v>1</v>
      </c>
      <c r="F57" s="23">
        <f>SUM(B57:E57)</f>
        <v>119</v>
      </c>
    </row>
    <row r="58" spans="1:8" x14ac:dyDescent="0.2">
      <c r="A58" s="7" t="s">
        <v>12</v>
      </c>
      <c r="B58" s="8">
        <f>_xlfn.XLOOKUP(A1,'[1]raw data'!C2:C51,'[1]raw data'!W2:W51)</f>
        <v>33</v>
      </c>
      <c r="C58" s="8">
        <f>_xlfn.XLOOKUP(A1,'[1]raw data'!C2:C51,'[1]raw data'!AB2:AB51)</f>
        <v>21</v>
      </c>
      <c r="D58" s="8">
        <f>_xlfn.XLOOKUP(A1,'[1]raw data'!C2:C51,'[1]raw data'!AG2:AG51)</f>
        <v>45</v>
      </c>
      <c r="E58" s="8">
        <f>_xlfn.XLOOKUP(A1,'[1]raw data'!C2:C51,'[1]raw data'!AL2:AL51)</f>
        <v>4</v>
      </c>
      <c r="F58" s="23">
        <f>SUM(B58:E58)</f>
        <v>103</v>
      </c>
    </row>
    <row r="59" spans="1:8" x14ac:dyDescent="0.2">
      <c r="A59" s="24" t="s">
        <v>13</v>
      </c>
      <c r="B59" s="25">
        <f>SUM(B54:B58)</f>
        <v>531</v>
      </c>
      <c r="C59" s="25">
        <f>SUM(C54:C58)</f>
        <v>209</v>
      </c>
      <c r="D59" s="25">
        <f>SUM(D54:D58)</f>
        <v>299</v>
      </c>
      <c r="E59" s="25">
        <f>SUM(E54:E58)</f>
        <v>11</v>
      </c>
      <c r="F59" s="26">
        <f>SUM(F54:F58)</f>
        <v>1050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0.14124293785310735</v>
      </c>
      <c r="C61" s="29">
        <f>C54/C59</f>
        <v>0.12440191387559808</v>
      </c>
      <c r="D61" s="29">
        <f>D54/D59</f>
        <v>0.10367892976588629</v>
      </c>
      <c r="E61" s="29">
        <f>E54/E59</f>
        <v>9.0909090909090912E-2</v>
      </c>
    </row>
    <row r="62" spans="1:8" x14ac:dyDescent="0.2">
      <c r="A62" s="7" t="s">
        <v>9</v>
      </c>
      <c r="B62" s="29">
        <f>B55/B59</f>
        <v>0.24105461393596986</v>
      </c>
      <c r="C62" s="29">
        <f>C55/C59</f>
        <v>0.19617224880382775</v>
      </c>
      <c r="D62" s="29">
        <f>D55/D59</f>
        <v>0.20735785953177258</v>
      </c>
      <c r="E62" s="29">
        <f>E55/E59</f>
        <v>0.18181818181818182</v>
      </c>
    </row>
    <row r="63" spans="1:8" x14ac:dyDescent="0.2">
      <c r="A63" s="7" t="s">
        <v>10</v>
      </c>
      <c r="B63" s="29">
        <f>B56/B59</f>
        <v>0.45574387947269301</v>
      </c>
      <c r="C63" s="29">
        <f>C56/C59</f>
        <v>0.45454545454545453</v>
      </c>
      <c r="D63" s="29">
        <f>D56/D59</f>
        <v>0.40802675585284282</v>
      </c>
      <c r="E63" s="29">
        <f>E56/E59</f>
        <v>0.27272727272727271</v>
      </c>
    </row>
    <row r="64" spans="1:8" x14ac:dyDescent="0.2">
      <c r="A64" s="7" t="s">
        <v>11</v>
      </c>
      <c r="B64" s="29">
        <f>B57/B59</f>
        <v>9.9811676082862524E-2</v>
      </c>
      <c r="C64" s="29">
        <f>C57/C59</f>
        <v>0.12440191387559808</v>
      </c>
      <c r="D64" s="29">
        <f>D57/D59</f>
        <v>0.13043478260869565</v>
      </c>
      <c r="E64" s="29">
        <f>E57/E59</f>
        <v>9.0909090909090912E-2</v>
      </c>
    </row>
    <row r="65" spans="1:9" x14ac:dyDescent="0.2">
      <c r="A65" s="7" t="s">
        <v>12</v>
      </c>
      <c r="B65" s="29">
        <f>B58/B59</f>
        <v>6.2146892655367235E-2</v>
      </c>
      <c r="C65" s="29">
        <f>C58/C59</f>
        <v>0.10047846889952153</v>
      </c>
      <c r="D65" s="29">
        <f>D58/D59</f>
        <v>0.15050167224080269</v>
      </c>
      <c r="E65" s="29">
        <f>E58/E59</f>
        <v>0.36363636363636365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60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132</v>
      </c>
      <c r="C77" s="34" t="s">
        <v>31</v>
      </c>
      <c r="D77" s="34" t="s">
        <v>31</v>
      </c>
      <c r="E77" s="8">
        <f>_xlfn.XLOOKUP(A1,'[1]raw data'!C2:C51,'[1]raw data'!BB2:BB51)</f>
        <v>1</v>
      </c>
      <c r="F77" s="23">
        <f>SUM(B77:E77)</f>
        <v>133</v>
      </c>
    </row>
    <row r="78" spans="1:9" x14ac:dyDescent="0.2">
      <c r="A78" s="33" t="s">
        <v>9</v>
      </c>
      <c r="B78" s="8">
        <f>_xlfn.XLOOKUP(A1,'[1]raw data'!C2:C51,'[1]raw data'!AN2:AN51)</f>
        <v>231</v>
      </c>
      <c r="C78" s="34" t="s">
        <v>31</v>
      </c>
      <c r="D78" s="34" t="s">
        <v>31</v>
      </c>
      <c r="E78" s="8">
        <f>_xlfn.XLOOKUP(A1,'[1]raw data'!C2:C51,'[1]raw data'!BC2:BC51)</f>
        <v>2</v>
      </c>
      <c r="F78" s="23">
        <f>SUM(B78:E78)</f>
        <v>233</v>
      </c>
    </row>
    <row r="79" spans="1:9" x14ac:dyDescent="0.2">
      <c r="A79" s="33" t="s">
        <v>10</v>
      </c>
      <c r="B79" s="8">
        <f>_xlfn.XLOOKUP(A1,'[1]raw data'!C2:C51,'[1]raw data'!AO2:AO51)</f>
        <v>462</v>
      </c>
      <c r="C79" s="34" t="s">
        <v>31</v>
      </c>
      <c r="D79" s="34" t="s">
        <v>31</v>
      </c>
      <c r="E79" s="8">
        <f>_xlfn.XLOOKUP(A1,'[1]raw data'!C2:C51,'[1]raw data'!BD2:BD51)</f>
        <v>0</v>
      </c>
      <c r="F79" s="23">
        <f>SUM(B79:E79)</f>
        <v>462</v>
      </c>
    </row>
    <row r="80" spans="1:9" x14ac:dyDescent="0.2">
      <c r="A80" s="33" t="s">
        <v>11</v>
      </c>
      <c r="B80" s="8">
        <f>_xlfn.XLOOKUP(A1,'[1]raw data'!C2:C51,'[1]raw data'!AP2:AP51)</f>
        <v>119</v>
      </c>
      <c r="C80" s="34" t="s">
        <v>31</v>
      </c>
      <c r="D80" s="34" t="s">
        <v>31</v>
      </c>
      <c r="E80" s="8">
        <f>_xlfn.XLOOKUP(A1,'[1]raw data'!C2:C51,'[1]raw data'!BE2:BE51)</f>
        <v>0</v>
      </c>
      <c r="F80" s="23">
        <f>SUM(B80:E80)</f>
        <v>119</v>
      </c>
    </row>
    <row r="81" spans="1:6" x14ac:dyDescent="0.2">
      <c r="A81" s="33" t="s">
        <v>12</v>
      </c>
      <c r="B81" s="8">
        <f>_xlfn.XLOOKUP(A1,'[1]raw data'!C2:C51,'[1]raw data'!AQ2:AQ51)</f>
        <v>102</v>
      </c>
      <c r="C81" s="34" t="s">
        <v>31</v>
      </c>
      <c r="D81" s="34" t="s">
        <v>31</v>
      </c>
      <c r="E81" s="8">
        <f>_xlfn.XLOOKUP(A1,'[1]raw data'!C2:C51,'[1]raw data'!BF2:BF51)</f>
        <v>1</v>
      </c>
      <c r="F81" s="23">
        <f>SUM(B81:E81)</f>
        <v>103</v>
      </c>
    </row>
    <row r="82" spans="1:6" x14ac:dyDescent="0.2">
      <c r="A82" s="26" t="s">
        <v>13</v>
      </c>
      <c r="B82" s="25">
        <f>SUM(B77:B81)</f>
        <v>1046</v>
      </c>
      <c r="C82" s="25">
        <f>SUM(C77:C81)</f>
        <v>0</v>
      </c>
      <c r="D82" s="25">
        <f>SUM(D77:D81)</f>
        <v>0</v>
      </c>
      <c r="E82" s="25">
        <f>SUM(E77:E81)</f>
        <v>4</v>
      </c>
      <c r="F82" s="26">
        <f>SUM(F77:F81)</f>
        <v>1050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0.12619502868068833</v>
      </c>
      <c r="C84" s="34" t="s">
        <v>31</v>
      </c>
      <c r="D84" s="34" t="s">
        <v>31</v>
      </c>
      <c r="E84" s="34">
        <f>E77/E82</f>
        <v>0.25</v>
      </c>
      <c r="F84" s="36"/>
    </row>
    <row r="85" spans="1:6" x14ac:dyDescent="0.2">
      <c r="A85" s="33" t="s">
        <v>9</v>
      </c>
      <c r="B85" s="34">
        <f>B78/B82</f>
        <v>0.2208413001912046</v>
      </c>
      <c r="C85" s="34" t="s">
        <v>31</v>
      </c>
      <c r="D85" s="34" t="s">
        <v>31</v>
      </c>
      <c r="E85" s="34">
        <f>E78/E82</f>
        <v>0.5</v>
      </c>
      <c r="F85" s="36"/>
    </row>
    <row r="86" spans="1:6" x14ac:dyDescent="0.2">
      <c r="A86" s="33" t="s">
        <v>10</v>
      </c>
      <c r="B86" s="34">
        <f>B79/B82</f>
        <v>0.4416826003824092</v>
      </c>
      <c r="C86" s="34" t="s">
        <v>31</v>
      </c>
      <c r="D86" s="34" t="s">
        <v>31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0.11376673040152964</v>
      </c>
      <c r="C87" s="34" t="s">
        <v>31</v>
      </c>
      <c r="D87" s="34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9.7514340344168254E-2</v>
      </c>
      <c r="C88" s="34" t="s">
        <v>31</v>
      </c>
      <c r="D88" s="34" t="s">
        <v>31</v>
      </c>
      <c r="E88" s="34">
        <f>E81/E82</f>
        <v>0.25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61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3</v>
      </c>
      <c r="C100" s="8">
        <f>_xlfn.XLOOKUP(A1,'[1]raw data'!C2:C51,'[1]raw data'!BL2:BL51)</f>
        <v>19</v>
      </c>
      <c r="D100" s="8">
        <f>_xlfn.XLOOKUP(A1,'[1]raw data'!C2:C51,'[1]raw data'!BQ2:BQ51)</f>
        <v>85</v>
      </c>
      <c r="E100" s="8">
        <f>_xlfn.XLOOKUP(A1,'[1]raw data'!C2:C51,'[1]raw data'!BV2:BV51)</f>
        <v>26</v>
      </c>
      <c r="F100" s="23">
        <f>SUM(B100:E100)</f>
        <v>133</v>
      </c>
    </row>
    <row r="101" spans="1:6" x14ac:dyDescent="0.2">
      <c r="A101" s="33" t="s">
        <v>9</v>
      </c>
      <c r="B101" s="8">
        <f>_xlfn.XLOOKUP(A1,'[1]raw data'!C2:C51,'[1]raw data'!BH2:BH51)</f>
        <v>5</v>
      </c>
      <c r="C101" s="8">
        <f>_xlfn.XLOOKUP(A1,'[1]raw data'!C2:C51,'[1]raw data'!BM2:BM51)</f>
        <v>32</v>
      </c>
      <c r="D101" s="8">
        <f>_xlfn.XLOOKUP(A1,'[1]raw data'!C2:C51,'[1]raw data'!BR2:BR51)</f>
        <v>147</v>
      </c>
      <c r="E101" s="8">
        <f>_xlfn.XLOOKUP(A1,'[1]raw data'!C2:C51,'[1]raw data'!BW2:BW51)</f>
        <v>49</v>
      </c>
      <c r="F101" s="23">
        <f>SUM(B101:E101)</f>
        <v>233</v>
      </c>
    </row>
    <row r="102" spans="1:6" x14ac:dyDescent="0.2">
      <c r="A102" s="33" t="s">
        <v>10</v>
      </c>
      <c r="B102" s="8">
        <f>_xlfn.XLOOKUP(A1,'[1]raw data'!C2:C51,'[1]raw data'!BI2:BI51)</f>
        <v>13</v>
      </c>
      <c r="C102" s="8">
        <f>_xlfn.XLOOKUP(A1,'[1]raw data'!C2:C51,'[1]raw data'!BN2:BN51)</f>
        <v>71</v>
      </c>
      <c r="D102" s="8">
        <f>_xlfn.XLOOKUP(A1,'[1]raw data'!C2:C51,'[1]raw data'!BS2:BS51)</f>
        <v>288</v>
      </c>
      <c r="E102" s="8">
        <f>_xlfn.XLOOKUP(A1,'[1]raw data'!C2:C51,'[1]raw data'!BX2:BX51)</f>
        <v>90</v>
      </c>
      <c r="F102" s="23">
        <f>SUM(B102:E102)</f>
        <v>462</v>
      </c>
    </row>
    <row r="103" spans="1:6" x14ac:dyDescent="0.2">
      <c r="A103" s="33" t="s">
        <v>11</v>
      </c>
      <c r="B103" s="8">
        <f>_xlfn.XLOOKUP(A1,'[1]raw data'!C2:C51,'[1]raw data'!BJ2:BJ51)</f>
        <v>3</v>
      </c>
      <c r="C103" s="8">
        <f>_xlfn.XLOOKUP(A1,'[1]raw data'!C2:C51,'[1]raw data'!BO2:BO51)</f>
        <v>18</v>
      </c>
      <c r="D103" s="8">
        <f>_xlfn.XLOOKUP(A1,'[1]raw data'!C2:C51,'[1]raw data'!BT2:BT51)</f>
        <v>77</v>
      </c>
      <c r="E103" s="8">
        <f>_xlfn.XLOOKUP(A1,'[1]raw data'!C2:C51,'[1]raw data'!BY2:BY51)</f>
        <v>20</v>
      </c>
      <c r="F103" s="23">
        <f>SUM(B103:E103)</f>
        <v>118</v>
      </c>
    </row>
    <row r="104" spans="1:6" x14ac:dyDescent="0.2">
      <c r="A104" s="33" t="s">
        <v>12</v>
      </c>
      <c r="B104" s="8">
        <f>_xlfn.XLOOKUP(A1,'[1]raw data'!C2:C51,'[1]raw data'!BK2:BK51)</f>
        <v>4</v>
      </c>
      <c r="C104" s="8">
        <f>_xlfn.XLOOKUP(A1,'[1]raw data'!C2:C51,'[1]raw data'!BP2:BP51)</f>
        <v>21</v>
      </c>
      <c r="D104" s="8">
        <f>_xlfn.XLOOKUP(A1,'[1]raw data'!C2:C51,'[1]raw data'!BU2:BU51)</f>
        <v>62</v>
      </c>
      <c r="E104" s="8">
        <f>_xlfn.XLOOKUP(A1,'[1]raw data'!C2:C51,'[1]raw data'!BZ2:BZ51)</f>
        <v>12</v>
      </c>
      <c r="F104" s="23">
        <f>SUM(B104:E104)</f>
        <v>99</v>
      </c>
    </row>
    <row r="105" spans="1:6" x14ac:dyDescent="0.2">
      <c r="A105" s="41" t="s">
        <v>13</v>
      </c>
      <c r="B105" s="25">
        <f>SUM(B100:B104)</f>
        <v>28</v>
      </c>
      <c r="C105" s="25">
        <f>SUM(C100:C104)</f>
        <v>161</v>
      </c>
      <c r="D105" s="25">
        <f>SUM(D100:D104)</f>
        <v>659</v>
      </c>
      <c r="E105" s="25">
        <f>SUM(E100:E104)</f>
        <v>197</v>
      </c>
      <c r="F105" s="26">
        <f>SUM(F100:F104)</f>
        <v>1045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0.10714285714285714</v>
      </c>
      <c r="C107" s="34">
        <f>C100/C105</f>
        <v>0.11801242236024845</v>
      </c>
      <c r="D107" s="34">
        <f>D100/D105</f>
        <v>0.12898330804248861</v>
      </c>
      <c r="E107" s="34">
        <f>E100/E105</f>
        <v>0.13197969543147209</v>
      </c>
      <c r="F107" s="36"/>
    </row>
    <row r="108" spans="1:6" x14ac:dyDescent="0.2">
      <c r="A108" s="33" t="s">
        <v>9</v>
      </c>
      <c r="B108" s="34">
        <f>B101/B105</f>
        <v>0.17857142857142858</v>
      </c>
      <c r="C108" s="34">
        <f>C101/C105</f>
        <v>0.19875776397515527</v>
      </c>
      <c r="D108" s="34">
        <f>D101/D105</f>
        <v>0.22306525037936267</v>
      </c>
      <c r="E108" s="34">
        <f>E101/E105</f>
        <v>0.24873096446700507</v>
      </c>
      <c r="F108" s="36"/>
    </row>
    <row r="109" spans="1:6" x14ac:dyDescent="0.2">
      <c r="A109" s="33" t="s">
        <v>10</v>
      </c>
      <c r="B109" s="34">
        <f>B102/B105</f>
        <v>0.4642857142857143</v>
      </c>
      <c r="C109" s="34">
        <f>C102/C105</f>
        <v>0.44099378881987578</v>
      </c>
      <c r="D109" s="34">
        <f>D102/D105</f>
        <v>0.43702579666160851</v>
      </c>
      <c r="E109" s="34">
        <f>E102/E105</f>
        <v>0.45685279187817257</v>
      </c>
      <c r="F109" s="36"/>
    </row>
    <row r="110" spans="1:6" x14ac:dyDescent="0.2">
      <c r="A110" s="33" t="s">
        <v>11</v>
      </c>
      <c r="B110" s="34">
        <f>B103/B105</f>
        <v>0.10714285714285714</v>
      </c>
      <c r="C110" s="34">
        <f>C103/C105</f>
        <v>0.11180124223602485</v>
      </c>
      <c r="D110" s="34">
        <f>D103/D105</f>
        <v>0.11684370257966616</v>
      </c>
      <c r="E110" s="34">
        <f>E103/E105</f>
        <v>0.10152284263959391</v>
      </c>
      <c r="F110" s="36"/>
    </row>
    <row r="111" spans="1:6" x14ac:dyDescent="0.2">
      <c r="A111" s="33" t="s">
        <v>12</v>
      </c>
      <c r="B111" s="34">
        <f>B104/B105</f>
        <v>0.14285714285714285</v>
      </c>
      <c r="C111" s="34">
        <f>C104/C105</f>
        <v>0.13043478260869565</v>
      </c>
      <c r="D111" s="34">
        <f>D104/D105</f>
        <v>9.4081942336874058E-2</v>
      </c>
      <c r="E111" s="34">
        <f>E104/E105</f>
        <v>6.0913705583756347E-2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62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51</v>
      </c>
      <c r="C123" s="8">
        <f>_xlfn.XLOOKUP(A1,'[1]raw data'!C2:C51,'[1]raw data'!CF2:CF51)</f>
        <v>22</v>
      </c>
      <c r="D123" s="8">
        <f>_xlfn.XLOOKUP(A1,'[1]raw data'!C2:C51,'[1]raw data'!CK2:CK51)</f>
        <v>17</v>
      </c>
      <c r="E123" s="8">
        <f>_xlfn.XLOOKUP(A1,'[1]raw data'!C2:C51,'[1]raw data'!CP2:CP51)</f>
        <v>43</v>
      </c>
      <c r="F123" s="23">
        <f>SUM(B123:E123)</f>
        <v>133</v>
      </c>
    </row>
    <row r="124" spans="1:6" x14ac:dyDescent="0.2">
      <c r="A124" s="33" t="s">
        <v>9</v>
      </c>
      <c r="B124" s="8">
        <f>_xlfn.XLOOKUP(A1,'[1]raw data'!C2:C51,'[1]raw data'!CB2:CB51)</f>
        <v>45</v>
      </c>
      <c r="C124" s="8">
        <f>_xlfn.XLOOKUP(A1,'[1]raw data'!C2:C51,'[1]raw data'!CG2:CG51)</f>
        <v>36</v>
      </c>
      <c r="D124" s="8">
        <f>_xlfn.XLOOKUP(A1,'[1]raw data'!C2:C51,'[1]raw data'!CL2:CL51)</f>
        <v>56</v>
      </c>
      <c r="E124" s="8">
        <f>_xlfn.XLOOKUP(A1,'[1]raw data'!C2:C51,'[1]raw data'!CQ2:CQ51)</f>
        <v>96</v>
      </c>
      <c r="F124" s="23">
        <f>SUM(B124:E124)</f>
        <v>233</v>
      </c>
    </row>
    <row r="125" spans="1:6" x14ac:dyDescent="0.2">
      <c r="A125" s="33" t="s">
        <v>10</v>
      </c>
      <c r="B125" s="8">
        <f>_xlfn.XLOOKUP(A1,'[1]raw data'!C2:C51,'[1]raw data'!CC2:CC51)</f>
        <v>103</v>
      </c>
      <c r="C125" s="8">
        <f>_xlfn.XLOOKUP(A1,'[1]raw data'!C2:C51,'[1]raw data'!CH2:CH51)</f>
        <v>42</v>
      </c>
      <c r="D125" s="8">
        <f>_xlfn.XLOOKUP(A1,'[1]raw data'!C2:C51,'[1]raw data'!CM2:CM51)</f>
        <v>106</v>
      </c>
      <c r="E125" s="8">
        <f>_xlfn.XLOOKUP(A1,'[1]raw data'!C2:C51,'[1]raw data'!CR2:CR51)</f>
        <v>211</v>
      </c>
      <c r="F125" s="23">
        <f>SUM(B125:E125)</f>
        <v>462</v>
      </c>
    </row>
    <row r="126" spans="1:6" x14ac:dyDescent="0.2">
      <c r="A126" s="33" t="s">
        <v>11</v>
      </c>
      <c r="B126" s="8">
        <f>_xlfn.XLOOKUP(A1,'[1]raw data'!C2:C51,'[1]raw data'!CD2:CD51)</f>
        <v>18</v>
      </c>
      <c r="C126" s="8">
        <f>_xlfn.XLOOKUP(A1,'[1]raw data'!C2:C51,'[1]raw data'!CI2:CI51)</f>
        <v>11</v>
      </c>
      <c r="D126" s="8">
        <f>_xlfn.XLOOKUP(A1,'[1]raw data'!C2:C51,'[1]raw data'!CN2:CN51)</f>
        <v>28</v>
      </c>
      <c r="E126" s="8">
        <f>_xlfn.XLOOKUP(A1,'[1]raw data'!C2:C51,'[1]raw data'!CS2:CS51)</f>
        <v>62</v>
      </c>
      <c r="F126" s="23">
        <f>SUM(B126:E126)</f>
        <v>119</v>
      </c>
    </row>
    <row r="127" spans="1:6" x14ac:dyDescent="0.2">
      <c r="A127" s="33" t="s">
        <v>12</v>
      </c>
      <c r="B127" s="8">
        <f>_xlfn.XLOOKUP(A1,'[1]raw data'!C2:C51,'[1]raw data'!CE2:CE51)</f>
        <v>16</v>
      </c>
      <c r="C127" s="8">
        <f>_xlfn.XLOOKUP(A1,'[1]raw data'!C2:C51,'[1]raw data'!CJ2:CJ51)</f>
        <v>8</v>
      </c>
      <c r="D127" s="8">
        <f>_xlfn.XLOOKUP(A1,'[1]raw data'!C2:C51,'[1]raw data'!CO2:CO51)</f>
        <v>15</v>
      </c>
      <c r="E127" s="8">
        <f>_xlfn.XLOOKUP(A1,'[1]raw data'!C2:C51,'[1]raw data'!CT2:CT51)</f>
        <v>64</v>
      </c>
      <c r="F127" s="23">
        <f>SUM(B127:E127)</f>
        <v>103</v>
      </c>
    </row>
    <row r="128" spans="1:6" x14ac:dyDescent="0.2">
      <c r="A128" s="41" t="s">
        <v>13</v>
      </c>
      <c r="B128" s="25">
        <f>SUM(B123:B127)</f>
        <v>233</v>
      </c>
      <c r="C128" s="25">
        <f>SUM(C123:C127)</f>
        <v>119</v>
      </c>
      <c r="D128" s="25">
        <f>SUM(D123:D127)</f>
        <v>222</v>
      </c>
      <c r="E128" s="25">
        <f>SUM(E123:E127)</f>
        <v>476</v>
      </c>
      <c r="F128" s="26">
        <f>SUM(F123:F127)</f>
        <v>1050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0.21888412017167383</v>
      </c>
      <c r="C130" s="34">
        <f>C123/C128</f>
        <v>0.18487394957983194</v>
      </c>
      <c r="D130" s="34">
        <f>D123/D128</f>
        <v>7.6576576576576572E-2</v>
      </c>
      <c r="E130" s="34">
        <f>E123/E128</f>
        <v>9.0336134453781511E-2</v>
      </c>
      <c r="F130" s="36"/>
    </row>
    <row r="131" spans="1:6" x14ac:dyDescent="0.2">
      <c r="A131" s="33" t="s">
        <v>9</v>
      </c>
      <c r="B131" s="34">
        <f>B124/B128</f>
        <v>0.19313304721030042</v>
      </c>
      <c r="C131" s="34">
        <f>C124/C128</f>
        <v>0.30252100840336132</v>
      </c>
      <c r="D131" s="34">
        <f>D124/D128</f>
        <v>0.25225225225225223</v>
      </c>
      <c r="E131" s="34">
        <f>E124/E128</f>
        <v>0.20168067226890757</v>
      </c>
      <c r="F131" s="36"/>
    </row>
    <row r="132" spans="1:6" x14ac:dyDescent="0.2">
      <c r="A132" s="33" t="s">
        <v>10</v>
      </c>
      <c r="B132" s="34">
        <f>B125/B128</f>
        <v>0.44206008583690987</v>
      </c>
      <c r="C132" s="34">
        <f>C125/C128</f>
        <v>0.35294117647058826</v>
      </c>
      <c r="D132" s="34">
        <f>D125/D128</f>
        <v>0.47747747747747749</v>
      </c>
      <c r="E132" s="34">
        <f>E125/E128</f>
        <v>0.44327731092436973</v>
      </c>
      <c r="F132" s="36"/>
    </row>
    <row r="133" spans="1:6" x14ac:dyDescent="0.2">
      <c r="A133" s="33" t="s">
        <v>11</v>
      </c>
      <c r="B133" s="34">
        <f>B126/B128</f>
        <v>7.7253218884120178E-2</v>
      </c>
      <c r="C133" s="34">
        <f>C126/C128</f>
        <v>9.2436974789915971E-2</v>
      </c>
      <c r="D133" s="34">
        <f>D126/D128</f>
        <v>0.12612612612612611</v>
      </c>
      <c r="E133" s="34">
        <f>E126/E128</f>
        <v>0.13025210084033614</v>
      </c>
      <c r="F133" s="36"/>
    </row>
    <row r="134" spans="1:6" x14ac:dyDescent="0.2">
      <c r="A134" s="33" t="s">
        <v>12</v>
      </c>
      <c r="B134" s="34">
        <f>B127/B128</f>
        <v>6.8669527896995708E-2</v>
      </c>
      <c r="C134" s="34">
        <f>C127/C128</f>
        <v>6.7226890756302518E-2</v>
      </c>
      <c r="D134" s="34">
        <f>D127/D128</f>
        <v>6.7567567567567571E-2</v>
      </c>
      <c r="E134" s="34">
        <f>E127/E128</f>
        <v>0.13445378151260504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680AB-DA72-444B-BA2F-7659CCAED1A5}">
  <dimension ref="A1:I134"/>
  <sheetViews>
    <sheetView topLeftCell="A84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63</v>
      </c>
    </row>
    <row r="5" spans="1:6" s="3" customFormat="1" ht="24" x14ac:dyDescent="0.2">
      <c r="A5" s="2" t="s">
        <v>64</v>
      </c>
    </row>
    <row r="9" spans="1:6" ht="32" x14ac:dyDescent="0.2">
      <c r="A9" s="4" t="s">
        <v>65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1338</v>
      </c>
      <c r="C10" s="8">
        <f>_xlfn.XLOOKUP(A1,'[1]raw data'!C2:C51,'[1]raw data'!I2:I51)</f>
        <v>279049</v>
      </c>
      <c r="D10" s="8">
        <f>_xlfn.XLOOKUP(A1,'[1]raw data'!C2:C51,'[1]raw data'!N2:N51)</f>
        <v>181820</v>
      </c>
      <c r="E10" s="9">
        <f>C10/C15</f>
        <v>4.5253256162240921E-2</v>
      </c>
      <c r="F10" s="9">
        <f>D10/D15</f>
        <v>0.22120513119987542</v>
      </c>
    </row>
    <row r="11" spans="1:6" x14ac:dyDescent="0.2">
      <c r="A11" s="7" t="s">
        <v>9</v>
      </c>
      <c r="B11" s="8">
        <f>_xlfn.XLOOKUP(A1,'[1]raw data'!C2:C51,'[1]raw data'!E2:E51)</f>
        <v>822</v>
      </c>
      <c r="C11" s="8">
        <f>_xlfn.XLOOKUP(A1,'[1]raw data'!C2:C51,'[1]raw data'!J2:J51)</f>
        <v>474479</v>
      </c>
      <c r="D11" s="8">
        <f>_xlfn.XLOOKUP(A1,'[1]raw data'!C2:C51,'[1]raw data'!O2:O51)</f>
        <v>111635</v>
      </c>
      <c r="E11" s="9">
        <f>C11/C15</f>
        <v>7.6946055103597977E-2</v>
      </c>
      <c r="F11" s="9">
        <f>D11/D15</f>
        <v>0.13581693334890602</v>
      </c>
    </row>
    <row r="12" spans="1:6" x14ac:dyDescent="0.2">
      <c r="A12" s="7" t="s">
        <v>10</v>
      </c>
      <c r="B12" s="8">
        <f>_xlfn.XLOOKUP(A1,'[1]raw data'!C2:C51,'[1]raw data'!F2:F51)</f>
        <v>3410</v>
      </c>
      <c r="C12" s="8">
        <f>_xlfn.XLOOKUP(A1,'[1]raw data'!C2:C51,'[1]raw data'!K2:K51)</f>
        <v>2440331</v>
      </c>
      <c r="D12" s="8">
        <f>_xlfn.XLOOKUP(A1,'[1]raw data'!C2:C51,'[1]raw data'!P2:P51)</f>
        <v>341183</v>
      </c>
      <c r="E12" s="9">
        <f>C12/C15</f>
        <v>0.39574742738249397</v>
      </c>
      <c r="F12" s="9">
        <f>D12/D15</f>
        <v>0.41508871564276262</v>
      </c>
    </row>
    <row r="13" spans="1:6" x14ac:dyDescent="0.2">
      <c r="A13" s="7" t="s">
        <v>11</v>
      </c>
      <c r="B13" s="8">
        <f>_xlfn.XLOOKUP(A1,'[1]raw data'!C2:C51,'[1]raw data'!G2:G51)</f>
        <v>2907</v>
      </c>
      <c r="C13" s="8">
        <f>_xlfn.XLOOKUP(A1,'[1]raw data'!C2:C51,'[1]raw data'!L2:L51)</f>
        <v>2063743</v>
      </c>
      <c r="D13" s="8">
        <f>_xlfn.XLOOKUP(A1,'[1]raw data'!C2:C51,'[1]raw data'!Q2:Q51)</f>
        <v>156718</v>
      </c>
      <c r="E13" s="9">
        <f>C13/C15</f>
        <v>0.33467631359378308</v>
      </c>
      <c r="F13" s="9">
        <f>D13/D15</f>
        <v>0.19066563497625166</v>
      </c>
    </row>
    <row r="14" spans="1:6" x14ac:dyDescent="0.2">
      <c r="A14" s="7" t="s">
        <v>12</v>
      </c>
      <c r="B14" s="8">
        <f>_xlfn.XLOOKUP(A1,'[1]raw data'!C2:C51,'[1]raw data'!H2:H51)</f>
        <v>1367</v>
      </c>
      <c r="C14" s="8">
        <f>_xlfn.XLOOKUP(A1,'[1]raw data'!C2:C51,'[1]raw data'!M2:M51)</f>
        <v>908783</v>
      </c>
      <c r="D14" s="8">
        <f>_xlfn.XLOOKUP(A1,'[1]raw data'!C2:C51,'[1]raw data'!R2:R51)</f>
        <v>30596</v>
      </c>
      <c r="E14" s="9">
        <f>C14/C15</f>
        <v>0.14737694775788407</v>
      </c>
      <c r="F14" s="9">
        <f>D14/D15</f>
        <v>3.7223584832204316E-2</v>
      </c>
    </row>
    <row r="15" spans="1:6" x14ac:dyDescent="0.2">
      <c r="A15" s="10" t="s">
        <v>13</v>
      </c>
      <c r="B15" s="11">
        <f>SUM(B10:B14)</f>
        <v>9844</v>
      </c>
      <c r="C15" s="11">
        <f>SUM(C10:C14)</f>
        <v>6166385</v>
      </c>
      <c r="D15" s="11">
        <f>SUM(D10:D14)</f>
        <v>821952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65</v>
      </c>
      <c r="B24" s="5" t="s">
        <v>14</v>
      </c>
    </row>
    <row r="25" spans="1:5" ht="16" x14ac:dyDescent="0.2">
      <c r="A25" s="16" t="s">
        <v>8</v>
      </c>
      <c r="B25" s="17">
        <f>B10/B15</f>
        <v>0.13592035757822024</v>
      </c>
    </row>
    <row r="26" spans="1:5" ht="16" x14ac:dyDescent="0.2">
      <c r="A26" s="16" t="s">
        <v>9</v>
      </c>
      <c r="B26" s="17">
        <f>B11/B15</f>
        <v>8.35026412027631E-2</v>
      </c>
    </row>
    <row r="27" spans="1:5" ht="16" x14ac:dyDescent="0.2">
      <c r="A27" s="16" t="s">
        <v>10</v>
      </c>
      <c r="B27" s="17">
        <f>B12/B15</f>
        <v>0.34640390085331169</v>
      </c>
    </row>
    <row r="28" spans="1:5" ht="16" x14ac:dyDescent="0.2">
      <c r="A28" s="16" t="s">
        <v>11</v>
      </c>
      <c r="B28" s="17">
        <f>B13/B15</f>
        <v>0.29530678585940673</v>
      </c>
    </row>
    <row r="29" spans="1:5" ht="16" x14ac:dyDescent="0.2">
      <c r="A29" s="16" t="s">
        <v>12</v>
      </c>
      <c r="B29" s="17">
        <f>B14/B15</f>
        <v>0.13886631450629824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66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215</v>
      </c>
      <c r="C54" s="8">
        <f>_xlfn.XLOOKUP(A1,'[1]raw data'!C2:C51,'[1]raw data'!X2:X51)</f>
        <v>59</v>
      </c>
      <c r="D54" s="8">
        <f>_xlfn.XLOOKUP(A1,'[1]raw data'!C2:C51,'[1]raw data'!AC2:AC51)</f>
        <v>803</v>
      </c>
      <c r="E54" s="8">
        <f>_xlfn.XLOOKUP(A1,'[1]raw data'!C2:C51,'[1]raw data'!AH2:AH51)</f>
        <v>256</v>
      </c>
      <c r="F54" s="23">
        <f>SUM(B54:E54)</f>
        <v>1333</v>
      </c>
    </row>
    <row r="55" spans="1:8" x14ac:dyDescent="0.2">
      <c r="A55" s="7" t="s">
        <v>9</v>
      </c>
      <c r="B55" s="8">
        <f>_xlfn.XLOOKUP(A1,'[1]raw data'!C2:C51,'[1]raw data'!T2:T51)</f>
        <v>469</v>
      </c>
      <c r="C55" s="8">
        <f>_xlfn.XLOOKUP(A1,'[1]raw data'!C2:C51,'[1]raw data'!Y2:Y51)</f>
        <v>109</v>
      </c>
      <c r="D55" s="8">
        <f>_xlfn.XLOOKUP(A1,'[1]raw data'!C2:C51,'[1]raw data'!AD2:AD51)</f>
        <v>207</v>
      </c>
      <c r="E55" s="8">
        <f>_xlfn.XLOOKUP(A1,'[1]raw data'!C2:C51,'[1]raw data'!AI2:AI51)</f>
        <v>37</v>
      </c>
      <c r="F55" s="23">
        <f>SUM(B55:E55)</f>
        <v>822</v>
      </c>
    </row>
    <row r="56" spans="1:8" x14ac:dyDescent="0.2">
      <c r="A56" s="7" t="s">
        <v>10</v>
      </c>
      <c r="B56" s="8">
        <f>_xlfn.XLOOKUP(A1,'[1]raw data'!C2:C51,'[1]raw data'!U2:U51)</f>
        <v>2175</v>
      </c>
      <c r="C56" s="8">
        <f>_xlfn.XLOOKUP(A1,'[1]raw data'!C2:C51,'[1]raw data'!Z2:Z51)</f>
        <v>532</v>
      </c>
      <c r="D56" s="8">
        <f>_xlfn.XLOOKUP(A1,'[1]raw data'!C2:C51,'[1]raw data'!AE2:AE51)</f>
        <v>651</v>
      </c>
      <c r="E56" s="8">
        <f>_xlfn.XLOOKUP(A1,'[1]raw data'!C2:C51,'[1]raw data'!AJ2:AJ51)</f>
        <v>52</v>
      </c>
      <c r="F56" s="23">
        <f>SUM(B56:E56)</f>
        <v>3410</v>
      </c>
    </row>
    <row r="57" spans="1:8" x14ac:dyDescent="0.2">
      <c r="A57" s="7" t="s">
        <v>11</v>
      </c>
      <c r="B57" s="8">
        <f>_xlfn.XLOOKUP(A1,'[1]raw data'!C2:C51,'[1]raw data'!V2:V51)</f>
        <v>2010</v>
      </c>
      <c r="C57" s="8">
        <f>_xlfn.XLOOKUP(A1,'[1]raw data'!C2:C51,'[1]raw data'!AA2:AA51)</f>
        <v>513</v>
      </c>
      <c r="D57" s="8">
        <f>_xlfn.XLOOKUP(A1,'[1]raw data'!C2:C51,'[1]raw data'!AF2:AF51)</f>
        <v>341</v>
      </c>
      <c r="E57" s="8">
        <f>_xlfn.XLOOKUP(A1,'[1]raw data'!C2:C51,'[1]raw data'!AK2:AK51)</f>
        <v>43</v>
      </c>
      <c r="F57" s="23">
        <f>SUM(B57:E57)</f>
        <v>2907</v>
      </c>
    </row>
    <row r="58" spans="1:8" x14ac:dyDescent="0.2">
      <c r="A58" s="7" t="s">
        <v>12</v>
      </c>
      <c r="B58" s="8">
        <f>_xlfn.XLOOKUP(A1,'[1]raw data'!C2:C51,'[1]raw data'!W2:W51)</f>
        <v>989</v>
      </c>
      <c r="C58" s="8">
        <f>_xlfn.XLOOKUP(A1,'[1]raw data'!C2:C51,'[1]raw data'!AB2:AB51)</f>
        <v>205</v>
      </c>
      <c r="D58" s="8">
        <f>_xlfn.XLOOKUP(A1,'[1]raw data'!C2:C51,'[1]raw data'!AG2:AG51)</f>
        <v>107</v>
      </c>
      <c r="E58" s="8">
        <f>_xlfn.XLOOKUP(A1,'[1]raw data'!C2:C51,'[1]raw data'!AL2:AL51)</f>
        <v>66</v>
      </c>
      <c r="F58" s="23">
        <f>SUM(B58:E58)</f>
        <v>1367</v>
      </c>
    </row>
    <row r="59" spans="1:8" x14ac:dyDescent="0.2">
      <c r="A59" s="24" t="s">
        <v>13</v>
      </c>
      <c r="B59" s="25">
        <f>SUM(B54:B58)</f>
        <v>5858</v>
      </c>
      <c r="C59" s="25">
        <f>SUM(C54:C58)</f>
        <v>1418</v>
      </c>
      <c r="D59" s="25">
        <f>SUM(D54:D58)</f>
        <v>2109</v>
      </c>
      <c r="E59" s="25">
        <f>SUM(E54:E58)</f>
        <v>454</v>
      </c>
      <c r="F59" s="26">
        <f>SUM(F54:F58)</f>
        <v>9839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3.6701946056674636E-2</v>
      </c>
      <c r="C61" s="29">
        <f>C54/C59</f>
        <v>4.1607898448519039E-2</v>
      </c>
      <c r="D61" s="29">
        <f>D54/D59</f>
        <v>0.38074917022285443</v>
      </c>
      <c r="E61" s="29">
        <f>E54/E59</f>
        <v>0.56387665198237891</v>
      </c>
    </row>
    <row r="62" spans="1:8" x14ac:dyDescent="0.2">
      <c r="A62" s="7" t="s">
        <v>9</v>
      </c>
      <c r="B62" s="29">
        <f>B55/B59</f>
        <v>8.0061454421304204E-2</v>
      </c>
      <c r="C62" s="29">
        <f>C55/C59</f>
        <v>7.6868829337094505E-2</v>
      </c>
      <c r="D62" s="29">
        <f>D55/D59</f>
        <v>9.8150782361308683E-2</v>
      </c>
      <c r="E62" s="29">
        <f>E55/E59</f>
        <v>8.1497797356828189E-2</v>
      </c>
    </row>
    <row r="63" spans="1:8" x14ac:dyDescent="0.2">
      <c r="A63" s="7" t="s">
        <v>10</v>
      </c>
      <c r="B63" s="29">
        <f>B56/B59</f>
        <v>0.37128712871287128</v>
      </c>
      <c r="C63" s="29">
        <f>C56/C59</f>
        <v>0.3751763046544429</v>
      </c>
      <c r="D63" s="29">
        <f>D56/D59</f>
        <v>0.30867709815078237</v>
      </c>
      <c r="E63" s="29">
        <f>E56/E59</f>
        <v>0.11453744493392071</v>
      </c>
    </row>
    <row r="64" spans="1:8" x14ac:dyDescent="0.2">
      <c r="A64" s="7" t="s">
        <v>11</v>
      </c>
      <c r="B64" s="29">
        <f>B57/B59</f>
        <v>0.34312051894844658</v>
      </c>
      <c r="C64" s="29">
        <f>C57/C59</f>
        <v>0.3617771509167842</v>
      </c>
      <c r="D64" s="29">
        <f>D57/D59</f>
        <v>0.16168800379326695</v>
      </c>
      <c r="E64" s="29">
        <f>E57/E59</f>
        <v>9.4713656387665199E-2</v>
      </c>
    </row>
    <row r="65" spans="1:9" x14ac:dyDescent="0.2">
      <c r="A65" s="7" t="s">
        <v>12</v>
      </c>
      <c r="B65" s="29">
        <f>B58/B59</f>
        <v>0.16882895186070332</v>
      </c>
      <c r="C65" s="29">
        <f>C58/C59</f>
        <v>0.14456981664315938</v>
      </c>
      <c r="D65" s="29">
        <f>D58/D59</f>
        <v>5.0734945471787578E-2</v>
      </c>
      <c r="E65" s="29">
        <f>E58/E59</f>
        <v>0.14537444933920704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67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406</v>
      </c>
      <c r="C77" s="8">
        <f>_xlfn.XLOOKUP(A1,'[1]raw data'!C2:C51,'[1]raw data'!AR2:AR51)</f>
        <v>119</v>
      </c>
      <c r="D77" s="34" t="s">
        <v>31</v>
      </c>
      <c r="E77" s="8">
        <f>_xlfn.XLOOKUP(A1,'[1]raw data'!C2:C51,'[1]raw data'!BB2:BB51)</f>
        <v>813</v>
      </c>
      <c r="F77" s="23">
        <f>SUM(B77:E77)</f>
        <v>1338</v>
      </c>
    </row>
    <row r="78" spans="1:9" x14ac:dyDescent="0.2">
      <c r="A78" s="33" t="s">
        <v>9</v>
      </c>
      <c r="B78" s="8">
        <f>_xlfn.XLOOKUP(A1,'[1]raw data'!C2:C51,'[1]raw data'!AN2:AN51)</f>
        <v>778</v>
      </c>
      <c r="C78" s="8">
        <f>_xlfn.XLOOKUP(A1,'[1]raw data'!C2:C51,'[1]raw data'!AS2:AS51)</f>
        <v>8</v>
      </c>
      <c r="D78" s="34" t="s">
        <v>31</v>
      </c>
      <c r="E78" s="8">
        <f>_xlfn.XLOOKUP(A1,'[1]raw data'!C2:C51,'[1]raw data'!BC2:BC51)</f>
        <v>36</v>
      </c>
      <c r="F78" s="23">
        <f>SUM(B78:E78)</f>
        <v>822</v>
      </c>
    </row>
    <row r="79" spans="1:9" x14ac:dyDescent="0.2">
      <c r="A79" s="33" t="s">
        <v>10</v>
      </c>
      <c r="B79" s="8">
        <f>_xlfn.XLOOKUP(A1,'[1]raw data'!C2:C51,'[1]raw data'!AO2:AO51)</f>
        <v>3360</v>
      </c>
      <c r="C79" s="8">
        <f>_xlfn.XLOOKUP(A1,'[1]raw data'!C2:C51,'[1]raw data'!AT2:AT51)</f>
        <v>3</v>
      </c>
      <c r="D79" s="34" t="s">
        <v>31</v>
      </c>
      <c r="E79" s="8">
        <f>_xlfn.XLOOKUP(A1,'[1]raw data'!C2:C51,'[1]raw data'!BD2:BD51)</f>
        <v>47</v>
      </c>
      <c r="F79" s="23">
        <f>SUM(B79:E79)</f>
        <v>3410</v>
      </c>
    </row>
    <row r="80" spans="1:9" x14ac:dyDescent="0.2">
      <c r="A80" s="33" t="s">
        <v>11</v>
      </c>
      <c r="B80" s="8">
        <f>_xlfn.XLOOKUP(A1,'[1]raw data'!C2:C51,'[1]raw data'!AP2:AP51)</f>
        <v>2864</v>
      </c>
      <c r="C80" s="8">
        <f>_xlfn.XLOOKUP(A1,'[1]raw data'!C2:C51,'[1]raw data'!AU2:AU51)</f>
        <v>2</v>
      </c>
      <c r="D80" s="34" t="s">
        <v>31</v>
      </c>
      <c r="E80" s="8">
        <f>_xlfn.XLOOKUP(A1,'[1]raw data'!C2:C51,'[1]raw data'!BE2:BE51)</f>
        <v>41</v>
      </c>
      <c r="F80" s="23">
        <f>SUM(B80:E80)</f>
        <v>2907</v>
      </c>
    </row>
    <row r="81" spans="1:6" x14ac:dyDescent="0.2">
      <c r="A81" s="33" t="s">
        <v>12</v>
      </c>
      <c r="B81" s="8">
        <f>_xlfn.XLOOKUP(A1,'[1]raw data'!C2:C51,'[1]raw data'!AQ2:AQ51)</f>
        <v>1334</v>
      </c>
      <c r="C81" s="8">
        <f>_xlfn.XLOOKUP(A1,'[1]raw data'!C2:C51,'[1]raw data'!AV2:AV51)</f>
        <v>0</v>
      </c>
      <c r="D81" s="34" t="s">
        <v>31</v>
      </c>
      <c r="E81" s="8">
        <f>_xlfn.XLOOKUP(A1,'[1]raw data'!C2:C51,'[1]raw data'!BF2:BF51)</f>
        <v>33</v>
      </c>
      <c r="F81" s="23">
        <f>SUM(B81:E81)</f>
        <v>1367</v>
      </c>
    </row>
    <row r="82" spans="1:6" x14ac:dyDescent="0.2">
      <c r="A82" s="26" t="s">
        <v>13</v>
      </c>
      <c r="B82" s="25">
        <f>SUM(B77:B81)</f>
        <v>8742</v>
      </c>
      <c r="C82" s="25">
        <f>SUM(C77:C81)</f>
        <v>132</v>
      </c>
      <c r="D82" s="25">
        <f>SUM(D77:D81)</f>
        <v>0</v>
      </c>
      <c r="E82" s="25">
        <f>SUM(E77:E81)</f>
        <v>970</v>
      </c>
      <c r="F82" s="26">
        <f>SUM(F77:F81)</f>
        <v>9844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4.6442461679249598E-2</v>
      </c>
      <c r="C84" s="34">
        <f>C77/C82</f>
        <v>0.90151515151515149</v>
      </c>
      <c r="D84" s="34" t="s">
        <v>31</v>
      </c>
      <c r="E84" s="34">
        <f>E77/E82</f>
        <v>0.83814432989690724</v>
      </c>
      <c r="F84" s="36"/>
    </row>
    <row r="85" spans="1:6" x14ac:dyDescent="0.2">
      <c r="A85" s="33" t="s">
        <v>9</v>
      </c>
      <c r="B85" s="34">
        <f>B78/B82</f>
        <v>8.8995653168611299E-2</v>
      </c>
      <c r="C85" s="34">
        <f>C78/C82</f>
        <v>6.0606060606060608E-2</v>
      </c>
      <c r="D85" s="34" t="s">
        <v>31</v>
      </c>
      <c r="E85" s="34">
        <f>E78/E82</f>
        <v>3.711340206185567E-2</v>
      </c>
      <c r="F85" s="36"/>
    </row>
    <row r="86" spans="1:6" x14ac:dyDescent="0.2">
      <c r="A86" s="33" t="s">
        <v>10</v>
      </c>
      <c r="B86" s="34">
        <f>B79/B82</f>
        <v>0.38435140700068632</v>
      </c>
      <c r="C86" s="34">
        <f>C79/C82</f>
        <v>2.2727272727272728E-2</v>
      </c>
      <c r="D86" s="34" t="s">
        <v>31</v>
      </c>
      <c r="E86" s="34">
        <f>E79/E82</f>
        <v>4.8453608247422682E-2</v>
      </c>
      <c r="F86" s="36"/>
    </row>
    <row r="87" spans="1:6" x14ac:dyDescent="0.2">
      <c r="A87" s="33" t="s">
        <v>11</v>
      </c>
      <c r="B87" s="34">
        <f>B80/B82</f>
        <v>0.32761381834820408</v>
      </c>
      <c r="C87" s="34">
        <f>C80/C82</f>
        <v>1.5151515151515152E-2</v>
      </c>
      <c r="D87" s="34" t="s">
        <v>31</v>
      </c>
      <c r="E87" s="34">
        <f>E80/E82</f>
        <v>4.2268041237113405E-2</v>
      </c>
      <c r="F87" s="36"/>
    </row>
    <row r="88" spans="1:6" x14ac:dyDescent="0.2">
      <c r="A88" s="33" t="s">
        <v>12</v>
      </c>
      <c r="B88" s="34">
        <f>B81/B82</f>
        <v>0.15259665980324869</v>
      </c>
      <c r="C88" s="34">
        <f>C81/C82</f>
        <v>0</v>
      </c>
      <c r="D88" s="34" t="s">
        <v>31</v>
      </c>
      <c r="E88" s="34">
        <f>E81/E82</f>
        <v>3.4020618556701028E-2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68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664</v>
      </c>
      <c r="C100" s="8">
        <f>_xlfn.XLOOKUP(A1,'[1]raw data'!C2:C51,'[1]raw data'!BL2:BL51)</f>
        <v>402</v>
      </c>
      <c r="D100" s="8">
        <f>_xlfn.XLOOKUP(A1,'[1]raw data'!C2:C51,'[1]raw data'!BQ2:BQ51)</f>
        <v>133</v>
      </c>
      <c r="E100" s="8">
        <f>_xlfn.XLOOKUP(A1,'[1]raw data'!C2:C51,'[1]raw data'!BV2:BV51)</f>
        <v>38</v>
      </c>
      <c r="F100" s="23">
        <f>SUM(B100:E100)</f>
        <v>1237</v>
      </c>
    </row>
    <row r="101" spans="1:6" x14ac:dyDescent="0.2">
      <c r="A101" s="33" t="s">
        <v>9</v>
      </c>
      <c r="B101" s="8">
        <f>_xlfn.XLOOKUP(A1,'[1]raw data'!C2:C51,'[1]raw data'!BH2:BH51)</f>
        <v>580</v>
      </c>
      <c r="C101" s="8">
        <f>_xlfn.XLOOKUP(A1,'[1]raw data'!C2:C51,'[1]raw data'!BM2:BM51)</f>
        <v>182</v>
      </c>
      <c r="D101" s="8">
        <f>_xlfn.XLOOKUP(A1,'[1]raw data'!C2:C51,'[1]raw data'!BR2:BR51)</f>
        <v>43</v>
      </c>
      <c r="E101" s="8">
        <f>_xlfn.XLOOKUP(A1,'[1]raw data'!C2:C51,'[1]raw data'!BW2:BW51)</f>
        <v>11</v>
      </c>
      <c r="F101" s="23">
        <f>SUM(B101:E101)</f>
        <v>816</v>
      </c>
    </row>
    <row r="102" spans="1:6" x14ac:dyDescent="0.2">
      <c r="A102" s="33" t="s">
        <v>10</v>
      </c>
      <c r="B102" s="8">
        <f>_xlfn.XLOOKUP(A1,'[1]raw data'!C2:C51,'[1]raw data'!BI2:BI51)</f>
        <v>1846</v>
      </c>
      <c r="C102" s="8">
        <f>_xlfn.XLOOKUP(A1,'[1]raw data'!C2:C51,'[1]raw data'!BN2:BN51)</f>
        <v>994</v>
      </c>
      <c r="D102" s="8">
        <f>_xlfn.XLOOKUP(A1,'[1]raw data'!C2:C51,'[1]raw data'!BS2:BS51)</f>
        <v>467</v>
      </c>
      <c r="E102" s="8">
        <f>_xlfn.XLOOKUP(A1,'[1]raw data'!C2:C51,'[1]raw data'!BX2:BX51)</f>
        <v>100</v>
      </c>
      <c r="F102" s="23">
        <f>SUM(B102:E102)</f>
        <v>3407</v>
      </c>
    </row>
    <row r="103" spans="1:6" x14ac:dyDescent="0.2">
      <c r="A103" s="33" t="s">
        <v>11</v>
      </c>
      <c r="B103" s="8">
        <f>_xlfn.XLOOKUP(A1,'[1]raw data'!C2:C51,'[1]raw data'!BJ2:BJ51)</f>
        <v>967</v>
      </c>
      <c r="C103" s="8">
        <f>_xlfn.XLOOKUP(A1,'[1]raw data'!C2:C51,'[1]raw data'!BO2:BO51)</f>
        <v>655</v>
      </c>
      <c r="D103" s="8">
        <f>_xlfn.XLOOKUP(A1,'[1]raw data'!C2:C51,'[1]raw data'!BT2:BT51)</f>
        <v>788</v>
      </c>
      <c r="E103" s="8">
        <f>_xlfn.XLOOKUP(A1,'[1]raw data'!C2:C51,'[1]raw data'!BY2:BY51)</f>
        <v>497</v>
      </c>
      <c r="F103" s="23">
        <f>SUM(B103:E103)</f>
        <v>2907</v>
      </c>
    </row>
    <row r="104" spans="1:6" x14ac:dyDescent="0.2">
      <c r="A104" s="33" t="s">
        <v>12</v>
      </c>
      <c r="B104" s="8">
        <f>_xlfn.XLOOKUP(A1,'[1]raw data'!C2:C51,'[1]raw data'!BK2:BK51)</f>
        <v>199</v>
      </c>
      <c r="C104" s="8">
        <f>_xlfn.XLOOKUP(A1,'[1]raw data'!C2:C51,'[1]raw data'!BP2:BP51)</f>
        <v>197</v>
      </c>
      <c r="D104" s="8">
        <f>_xlfn.XLOOKUP(A1,'[1]raw data'!C2:C51,'[1]raw data'!BU2:BU51)</f>
        <v>332</v>
      </c>
      <c r="E104" s="8">
        <f>_xlfn.XLOOKUP(A1,'[1]raw data'!C2:C51,'[1]raw data'!BZ2:BZ51)</f>
        <v>639</v>
      </c>
      <c r="F104" s="23">
        <f>SUM(B104:E104)</f>
        <v>1367</v>
      </c>
    </row>
    <row r="105" spans="1:6" x14ac:dyDescent="0.2">
      <c r="A105" s="41" t="s">
        <v>13</v>
      </c>
      <c r="B105" s="25">
        <f>SUM(B100:B104)</f>
        <v>4256</v>
      </c>
      <c r="C105" s="25">
        <f>SUM(C100:C104)</f>
        <v>2430</v>
      </c>
      <c r="D105" s="25">
        <f>SUM(D100:D104)</f>
        <v>1763</v>
      </c>
      <c r="E105" s="25">
        <f>SUM(E100:E104)</f>
        <v>1285</v>
      </c>
      <c r="F105" s="26">
        <f>SUM(F100:F104)</f>
        <v>9734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0.15601503759398497</v>
      </c>
      <c r="C107" s="34">
        <f>C100/C105</f>
        <v>0.16543209876543211</v>
      </c>
      <c r="D107" s="34">
        <f>D100/D105</f>
        <v>7.5439591605218376E-2</v>
      </c>
      <c r="E107" s="34">
        <f>E100/E105</f>
        <v>2.9571984435797664E-2</v>
      </c>
      <c r="F107" s="36"/>
    </row>
    <row r="108" spans="1:6" x14ac:dyDescent="0.2">
      <c r="A108" s="33" t="s">
        <v>9</v>
      </c>
      <c r="B108" s="34">
        <f>B101/B105</f>
        <v>0.1362781954887218</v>
      </c>
      <c r="C108" s="34">
        <f>C101/C105</f>
        <v>7.4897119341563789E-2</v>
      </c>
      <c r="D108" s="34">
        <f>D101/D105</f>
        <v>2.4390243902439025E-2</v>
      </c>
      <c r="E108" s="34">
        <f>E101/E105</f>
        <v>8.5603112840466934E-3</v>
      </c>
      <c r="F108" s="36"/>
    </row>
    <row r="109" spans="1:6" x14ac:dyDescent="0.2">
      <c r="A109" s="33" t="s">
        <v>10</v>
      </c>
      <c r="B109" s="34">
        <f>B102/B105</f>
        <v>0.43374060150375937</v>
      </c>
      <c r="C109" s="34">
        <f>C102/C105</f>
        <v>0.40905349794238682</v>
      </c>
      <c r="D109" s="34">
        <f>D102/D105</f>
        <v>0.26488939307997733</v>
      </c>
      <c r="E109" s="34">
        <f>E102/E105</f>
        <v>7.7821011673151752E-2</v>
      </c>
      <c r="F109" s="36"/>
    </row>
    <row r="110" spans="1:6" x14ac:dyDescent="0.2">
      <c r="A110" s="33" t="s">
        <v>11</v>
      </c>
      <c r="B110" s="34">
        <f>B103/B105</f>
        <v>0.22720864661654136</v>
      </c>
      <c r="C110" s="34">
        <f>C103/C105</f>
        <v>0.26954732510288065</v>
      </c>
      <c r="D110" s="34">
        <f>D103/D105</f>
        <v>0.44696539988655698</v>
      </c>
      <c r="E110" s="34">
        <f>E103/E105</f>
        <v>0.38677042801556422</v>
      </c>
      <c r="F110" s="36"/>
    </row>
    <row r="111" spans="1:6" x14ac:dyDescent="0.2">
      <c r="A111" s="33" t="s">
        <v>12</v>
      </c>
      <c r="B111" s="34">
        <f>B104/B105</f>
        <v>4.6757518796992484E-2</v>
      </c>
      <c r="C111" s="34">
        <f>C104/C105</f>
        <v>8.1069958847736628E-2</v>
      </c>
      <c r="D111" s="34">
        <f>D104/D105</f>
        <v>0.18831537152580829</v>
      </c>
      <c r="E111" s="34">
        <f>E104/E105</f>
        <v>0.4972762645914397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69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487</v>
      </c>
      <c r="C123" s="8">
        <f>_xlfn.XLOOKUP(A1,'[1]raw data'!C2:C51,'[1]raw data'!CF2:CF51)</f>
        <v>439</v>
      </c>
      <c r="D123" s="8">
        <f>_xlfn.XLOOKUP(A1,'[1]raw data'!C2:C51,'[1]raw data'!CK2:CK51)</f>
        <v>207</v>
      </c>
      <c r="E123" s="8">
        <f>_xlfn.XLOOKUP(A1,'[1]raw data'!C2:C51,'[1]raw data'!CP2:CP51)</f>
        <v>205</v>
      </c>
      <c r="F123" s="23">
        <f>SUM(B123:E123)</f>
        <v>1338</v>
      </c>
    </row>
    <row r="124" spans="1:6" x14ac:dyDescent="0.2">
      <c r="A124" s="33" t="s">
        <v>9</v>
      </c>
      <c r="B124" s="8">
        <f>_xlfn.XLOOKUP(A1,'[1]raw data'!C2:C51,'[1]raw data'!CB2:CB51)</f>
        <v>369</v>
      </c>
      <c r="C124" s="8">
        <f>_xlfn.XLOOKUP(A1,'[1]raw data'!C2:C51,'[1]raw data'!CG2:CG51)</f>
        <v>241</v>
      </c>
      <c r="D124" s="8">
        <f>_xlfn.XLOOKUP(A1,'[1]raw data'!C2:C51,'[1]raw data'!CL2:CL51)</f>
        <v>88</v>
      </c>
      <c r="E124" s="8">
        <f>_xlfn.XLOOKUP(A1,'[1]raw data'!C2:C51,'[1]raw data'!CQ2:CQ51)</f>
        <v>124</v>
      </c>
      <c r="F124" s="23">
        <f>SUM(B124:E124)</f>
        <v>822</v>
      </c>
    </row>
    <row r="125" spans="1:6" x14ac:dyDescent="0.2">
      <c r="A125" s="33" t="s">
        <v>10</v>
      </c>
      <c r="B125" s="8">
        <f>_xlfn.XLOOKUP(A1,'[1]raw data'!C2:C51,'[1]raw data'!CC2:CC51)</f>
        <v>1461</v>
      </c>
      <c r="C125" s="8">
        <f>_xlfn.XLOOKUP(A1,'[1]raw data'!C2:C51,'[1]raw data'!CH2:CH51)</f>
        <v>1277</v>
      </c>
      <c r="D125" s="8">
        <f>_xlfn.XLOOKUP(A1,'[1]raw data'!C2:C51,'[1]raw data'!CM2:CM51)</f>
        <v>302</v>
      </c>
      <c r="E125" s="8">
        <f>_xlfn.XLOOKUP(A1,'[1]raw data'!C2:C51,'[1]raw data'!CR2:CR51)</f>
        <v>370</v>
      </c>
      <c r="F125" s="23">
        <f>SUM(B125:E125)</f>
        <v>3410</v>
      </c>
    </row>
    <row r="126" spans="1:6" x14ac:dyDescent="0.2">
      <c r="A126" s="33" t="s">
        <v>11</v>
      </c>
      <c r="B126" s="8">
        <f>_xlfn.XLOOKUP(A1,'[1]raw data'!C2:C51,'[1]raw data'!CD2:CD51)</f>
        <v>1106</v>
      </c>
      <c r="C126" s="8">
        <f>_xlfn.XLOOKUP(A1,'[1]raw data'!C2:C51,'[1]raw data'!CI2:CI51)</f>
        <v>1383</v>
      </c>
      <c r="D126" s="8">
        <f>_xlfn.XLOOKUP(A1,'[1]raw data'!C2:C51,'[1]raw data'!CN2:CN51)</f>
        <v>159</v>
      </c>
      <c r="E126" s="8">
        <f>_xlfn.XLOOKUP(A1,'[1]raw data'!C2:C51,'[1]raw data'!CS2:CS51)</f>
        <v>259</v>
      </c>
      <c r="F126" s="23">
        <f>SUM(B126:E126)</f>
        <v>2907</v>
      </c>
    </row>
    <row r="127" spans="1:6" x14ac:dyDescent="0.2">
      <c r="A127" s="33" t="s">
        <v>12</v>
      </c>
      <c r="B127" s="8">
        <f>_xlfn.XLOOKUP(A1,'[1]raw data'!C2:C51,'[1]raw data'!CE2:CE51)</f>
        <v>537</v>
      </c>
      <c r="C127" s="8">
        <f>_xlfn.XLOOKUP(A1,'[1]raw data'!C2:C51,'[1]raw data'!CJ2:CJ51)</f>
        <v>657</v>
      </c>
      <c r="D127" s="8">
        <f>_xlfn.XLOOKUP(A1,'[1]raw data'!C2:C51,'[1]raw data'!CO2:CO51)</f>
        <v>57</v>
      </c>
      <c r="E127" s="8">
        <f>_xlfn.XLOOKUP(A1,'[1]raw data'!C2:C51,'[1]raw data'!CT2:CT51)</f>
        <v>116</v>
      </c>
      <c r="F127" s="23">
        <f>SUM(B127:E127)</f>
        <v>1367</v>
      </c>
    </row>
    <row r="128" spans="1:6" x14ac:dyDescent="0.2">
      <c r="A128" s="41" t="s">
        <v>13</v>
      </c>
      <c r="B128" s="25">
        <f>SUM(B123:B127)</f>
        <v>3960</v>
      </c>
      <c r="C128" s="25">
        <f>SUM(C123:C127)</f>
        <v>3997</v>
      </c>
      <c r="D128" s="25">
        <f>SUM(D123:D127)</f>
        <v>813</v>
      </c>
      <c r="E128" s="25">
        <f>SUM(E123:E127)</f>
        <v>1074</v>
      </c>
      <c r="F128" s="26">
        <f>SUM(F123:F127)</f>
        <v>9844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0.12297979797979798</v>
      </c>
      <c r="C130" s="34">
        <f>C123/C128</f>
        <v>0.10983237428071053</v>
      </c>
      <c r="D130" s="34">
        <f>D123/D128</f>
        <v>0.25461254612546125</v>
      </c>
      <c r="E130" s="34">
        <f>E123/E128</f>
        <v>0.19087523277467411</v>
      </c>
      <c r="F130" s="36"/>
    </row>
    <row r="131" spans="1:6" x14ac:dyDescent="0.2">
      <c r="A131" s="33" t="s">
        <v>9</v>
      </c>
      <c r="B131" s="34">
        <f>B124/B128</f>
        <v>9.3181818181818185E-2</v>
      </c>
      <c r="C131" s="34">
        <f>C124/C128</f>
        <v>6.0295221416062049E-2</v>
      </c>
      <c r="D131" s="34">
        <f>D124/D128</f>
        <v>0.10824108241082411</v>
      </c>
      <c r="E131" s="34">
        <f>E124/E128</f>
        <v>0.1154562383612663</v>
      </c>
      <c r="F131" s="36"/>
    </row>
    <row r="132" spans="1:6" x14ac:dyDescent="0.2">
      <c r="A132" s="33" t="s">
        <v>10</v>
      </c>
      <c r="B132" s="34">
        <f>B125/B128</f>
        <v>0.36893939393939396</v>
      </c>
      <c r="C132" s="34">
        <f>C125/C128</f>
        <v>0.31948961721290969</v>
      </c>
      <c r="D132" s="34">
        <f>D125/D128</f>
        <v>0.37146371463714639</v>
      </c>
      <c r="E132" s="34">
        <f>E125/E128</f>
        <v>0.34450651769087526</v>
      </c>
      <c r="F132" s="36"/>
    </row>
    <row r="133" spans="1:6" x14ac:dyDescent="0.2">
      <c r="A133" s="33" t="s">
        <v>11</v>
      </c>
      <c r="B133" s="34">
        <f>B126/B128</f>
        <v>0.27929292929292932</v>
      </c>
      <c r="C133" s="34">
        <f>C126/C128</f>
        <v>0.34600950713034778</v>
      </c>
      <c r="D133" s="34">
        <f>D126/D128</f>
        <v>0.19557195571955718</v>
      </c>
      <c r="E133" s="34">
        <f>E126/E128</f>
        <v>0.24115456238361266</v>
      </c>
      <c r="F133" s="36"/>
    </row>
    <row r="134" spans="1:6" x14ac:dyDescent="0.2">
      <c r="A134" s="33" t="s">
        <v>12</v>
      </c>
      <c r="B134" s="34">
        <f>B127/B128</f>
        <v>0.13560606060606062</v>
      </c>
      <c r="C134" s="34">
        <f>C127/C128</f>
        <v>0.16437327995996998</v>
      </c>
      <c r="D134" s="34">
        <f>D127/D128</f>
        <v>7.0110701107011064E-2</v>
      </c>
      <c r="E134" s="34">
        <f>E127/E128</f>
        <v>0.10800744878957169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40B30-5018-1D49-BBFE-6CACBE5FA7C0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70</v>
      </c>
    </row>
    <row r="5" spans="1:6" s="3" customFormat="1" ht="24" x14ac:dyDescent="0.2">
      <c r="A5" s="2" t="s">
        <v>71</v>
      </c>
    </row>
    <row r="9" spans="1:6" ht="32" x14ac:dyDescent="0.2">
      <c r="A9" s="4" t="s">
        <v>72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450</v>
      </c>
      <c r="C10" s="8">
        <f>_xlfn.XLOOKUP(A1,'[1]raw data'!C2:C51,'[1]raw data'!I2:I51)</f>
        <v>233695</v>
      </c>
      <c r="D10" s="8">
        <f>_xlfn.XLOOKUP(A1,'[1]raw data'!C2:C51,'[1]raw data'!N2:N51)</f>
        <v>112085</v>
      </c>
      <c r="E10" s="9">
        <f>C10/C15</f>
        <v>0.25695395840709329</v>
      </c>
      <c r="F10" s="9">
        <f>D10/D15</f>
        <v>0.52668057552604619</v>
      </c>
    </row>
    <row r="11" spans="1:6" x14ac:dyDescent="0.2">
      <c r="A11" s="7" t="s">
        <v>9</v>
      </c>
      <c r="B11" s="8">
        <f>_xlfn.XLOOKUP(A1,'[1]raw data'!C2:C51,'[1]raw data'!E2:E51)</f>
        <v>388</v>
      </c>
      <c r="C11" s="8">
        <f>_xlfn.XLOOKUP(A1,'[1]raw data'!C2:C51,'[1]raw data'!J2:J51)</f>
        <v>186739</v>
      </c>
      <c r="D11" s="8">
        <f>_xlfn.XLOOKUP(A1,'[1]raw data'!C2:C51,'[1]raw data'!O2:O51)</f>
        <v>45905</v>
      </c>
      <c r="E11" s="9">
        <f>C11/C15</f>
        <v>0.20532456937025692</v>
      </c>
      <c r="F11" s="9">
        <f>D11/D15</f>
        <v>0.21570479385754696</v>
      </c>
    </row>
    <row r="12" spans="1:6" x14ac:dyDescent="0.2">
      <c r="A12" s="7" t="s">
        <v>10</v>
      </c>
      <c r="B12" s="8">
        <f>_xlfn.XLOOKUP(A1,'[1]raw data'!C2:C51,'[1]raw data'!F2:F51)</f>
        <v>575</v>
      </c>
      <c r="C12" s="8">
        <f>_xlfn.XLOOKUP(A1,'[1]raw data'!C2:C51,'[1]raw data'!K2:K51)</f>
        <v>280635</v>
      </c>
      <c r="D12" s="8">
        <f>_xlfn.XLOOKUP(A1,'[1]raw data'!C2:C51,'[1]raw data'!P2:P51)</f>
        <v>41588</v>
      </c>
      <c r="E12" s="9">
        <f>C12/C15</f>
        <v>0.30856575501219374</v>
      </c>
      <c r="F12" s="9">
        <f>D12/D15</f>
        <v>0.19541947428270698</v>
      </c>
    </row>
    <row r="13" spans="1:6" x14ac:dyDescent="0.2">
      <c r="A13" s="7" t="s">
        <v>11</v>
      </c>
      <c r="B13" s="8">
        <f>_xlfn.XLOOKUP(A1,'[1]raw data'!C2:C51,'[1]raw data'!G2:G51)</f>
        <v>297</v>
      </c>
      <c r="C13" s="8">
        <f>_xlfn.XLOOKUP(A1,'[1]raw data'!C2:C51,'[1]raw data'!L2:L51)</f>
        <v>154762</v>
      </c>
      <c r="D13" s="8">
        <f>_xlfn.XLOOKUP(A1,'[1]raw data'!C2:C51,'[1]raw data'!Q2:Q51)</f>
        <v>11779</v>
      </c>
      <c r="E13" s="9">
        <f>C13/C15</f>
        <v>0.17016499501914276</v>
      </c>
      <c r="F13" s="9">
        <f>D13/D15</f>
        <v>5.5348802240454104E-2</v>
      </c>
    </row>
    <row r="14" spans="1:6" x14ac:dyDescent="0.2">
      <c r="A14" s="7" t="s">
        <v>12</v>
      </c>
      <c r="B14" s="8">
        <f>_xlfn.XLOOKUP(A1,'[1]raw data'!C2:C51,'[1]raw data'!H2:H51)</f>
        <v>170</v>
      </c>
      <c r="C14" s="8">
        <f>_xlfn.XLOOKUP(A1,'[1]raw data'!C2:C51,'[1]raw data'!M2:M51)</f>
        <v>53651</v>
      </c>
      <c r="D14" s="8">
        <f>_xlfn.XLOOKUP(A1,'[1]raw data'!C2:C51,'[1]raw data'!R2:R51)</f>
        <v>1457</v>
      </c>
      <c r="E14" s="9">
        <f>C14/C15</f>
        <v>5.8990722191313294E-2</v>
      </c>
      <c r="F14" s="9">
        <f>D14/D15</f>
        <v>6.8463540932457451E-3</v>
      </c>
    </row>
    <row r="15" spans="1:6" x14ac:dyDescent="0.2">
      <c r="A15" s="10" t="s">
        <v>13</v>
      </c>
      <c r="B15" s="11">
        <f>SUM(B10:B14)</f>
        <v>1880</v>
      </c>
      <c r="C15" s="11">
        <f>SUM(C10:C14)</f>
        <v>909482</v>
      </c>
      <c r="D15" s="11">
        <f>SUM(D10:D14)</f>
        <v>212814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72</v>
      </c>
      <c r="B24" s="5" t="s">
        <v>14</v>
      </c>
    </row>
    <row r="25" spans="1:5" ht="16" x14ac:dyDescent="0.2">
      <c r="A25" s="16" t="s">
        <v>8</v>
      </c>
      <c r="B25" s="17">
        <f>B10/B15</f>
        <v>0.23936170212765959</v>
      </c>
    </row>
    <row r="26" spans="1:5" ht="16" x14ac:dyDescent="0.2">
      <c r="A26" s="16" t="s">
        <v>9</v>
      </c>
      <c r="B26" s="17">
        <f>B11/B15</f>
        <v>0.20638297872340425</v>
      </c>
    </row>
    <row r="27" spans="1:5" ht="16" x14ac:dyDescent="0.2">
      <c r="A27" s="16" t="s">
        <v>10</v>
      </c>
      <c r="B27" s="17">
        <f>B12/B15</f>
        <v>0.30585106382978722</v>
      </c>
    </row>
    <row r="28" spans="1:5" ht="16" x14ac:dyDescent="0.2">
      <c r="A28" s="16" t="s">
        <v>11</v>
      </c>
      <c r="B28" s="17">
        <f>B13/B15</f>
        <v>0.15797872340425531</v>
      </c>
    </row>
    <row r="29" spans="1:5" ht="16" x14ac:dyDescent="0.2">
      <c r="A29" s="16" t="s">
        <v>12</v>
      </c>
      <c r="B29" s="17">
        <f>B14/B15</f>
        <v>9.0425531914893623E-2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73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131</v>
      </c>
      <c r="C54" s="8">
        <f>_xlfn.XLOOKUP(A1,'[1]raw data'!C2:C51,'[1]raw data'!X2:X51)</f>
        <v>98</v>
      </c>
      <c r="D54" s="8">
        <f>_xlfn.XLOOKUP(A1,'[1]raw data'!C2:C51,'[1]raw data'!AC2:AC51)</f>
        <v>205</v>
      </c>
      <c r="E54" s="8">
        <f>_xlfn.XLOOKUP(A1,'[1]raw data'!C2:C51,'[1]raw data'!AH2:AH51)</f>
        <v>16</v>
      </c>
      <c r="F54" s="23">
        <f>SUM(B54:E54)</f>
        <v>450</v>
      </c>
    </row>
    <row r="55" spans="1:8" x14ac:dyDescent="0.2">
      <c r="A55" s="7" t="s">
        <v>9</v>
      </c>
      <c r="B55" s="8">
        <f>_xlfn.XLOOKUP(A1,'[1]raw data'!C2:C51,'[1]raw data'!T2:T51)</f>
        <v>215</v>
      </c>
      <c r="C55" s="8">
        <f>_xlfn.XLOOKUP(A1,'[1]raw data'!C2:C51,'[1]raw data'!Y2:Y51)</f>
        <v>77</v>
      </c>
      <c r="D55" s="8">
        <f>_xlfn.XLOOKUP(A1,'[1]raw data'!C2:C51,'[1]raw data'!AD2:AD51)</f>
        <v>78</v>
      </c>
      <c r="E55" s="8">
        <f>_xlfn.XLOOKUP(A1,'[1]raw data'!C2:C51,'[1]raw data'!AI2:AI51)</f>
        <v>18</v>
      </c>
      <c r="F55" s="23">
        <f>SUM(B55:E55)</f>
        <v>388</v>
      </c>
    </row>
    <row r="56" spans="1:8" x14ac:dyDescent="0.2">
      <c r="A56" s="7" t="s">
        <v>10</v>
      </c>
      <c r="B56" s="8">
        <f>_xlfn.XLOOKUP(A1,'[1]raw data'!C2:C51,'[1]raw data'!U2:U51)</f>
        <v>395</v>
      </c>
      <c r="C56" s="8">
        <f>_xlfn.XLOOKUP(A1,'[1]raw data'!C2:C51,'[1]raw data'!Z2:Z51)</f>
        <v>89</v>
      </c>
      <c r="D56" s="8">
        <f>_xlfn.XLOOKUP(A1,'[1]raw data'!C2:C51,'[1]raw data'!AE2:AE51)</f>
        <v>71</v>
      </c>
      <c r="E56" s="8">
        <f>_xlfn.XLOOKUP(A1,'[1]raw data'!C2:C51,'[1]raw data'!AJ2:AJ51)</f>
        <v>20</v>
      </c>
      <c r="F56" s="23">
        <f>SUM(B56:E56)</f>
        <v>575</v>
      </c>
    </row>
    <row r="57" spans="1:8" x14ac:dyDescent="0.2">
      <c r="A57" s="7" t="s">
        <v>11</v>
      </c>
      <c r="B57" s="8">
        <f>_xlfn.XLOOKUP(A1,'[1]raw data'!C2:C51,'[1]raw data'!V2:V51)</f>
        <v>230</v>
      </c>
      <c r="C57" s="8">
        <f>_xlfn.XLOOKUP(A1,'[1]raw data'!C2:C51,'[1]raw data'!AA2:AA51)</f>
        <v>13</v>
      </c>
      <c r="D57" s="8">
        <f>_xlfn.XLOOKUP(A1,'[1]raw data'!C2:C51,'[1]raw data'!AF2:AF51)</f>
        <v>42</v>
      </c>
      <c r="E57" s="8">
        <f>_xlfn.XLOOKUP(A1,'[1]raw data'!C2:C51,'[1]raw data'!AK2:AK51)</f>
        <v>12</v>
      </c>
      <c r="F57" s="23">
        <f>SUM(B57:E57)</f>
        <v>297</v>
      </c>
    </row>
    <row r="58" spans="1:8" x14ac:dyDescent="0.2">
      <c r="A58" s="7" t="s">
        <v>12</v>
      </c>
      <c r="B58" s="8">
        <f>_xlfn.XLOOKUP(A1,'[1]raw data'!C2:C51,'[1]raw data'!W2:W51)</f>
        <v>113</v>
      </c>
      <c r="C58" s="8">
        <f>_xlfn.XLOOKUP(A1,'[1]raw data'!C2:C51,'[1]raw data'!AB2:AB51)</f>
        <v>8</v>
      </c>
      <c r="D58" s="8">
        <f>_xlfn.XLOOKUP(A1,'[1]raw data'!C2:C51,'[1]raw data'!AG2:AG51)</f>
        <v>32</v>
      </c>
      <c r="E58" s="8">
        <f>_xlfn.XLOOKUP(A1,'[1]raw data'!C2:C51,'[1]raw data'!AL2:AL51)</f>
        <v>17</v>
      </c>
      <c r="F58" s="23">
        <f>SUM(B58:E58)</f>
        <v>170</v>
      </c>
    </row>
    <row r="59" spans="1:8" x14ac:dyDescent="0.2">
      <c r="A59" s="24" t="s">
        <v>13</v>
      </c>
      <c r="B59" s="25">
        <f>SUM(B54:B58)</f>
        <v>1084</v>
      </c>
      <c r="C59" s="25">
        <f>SUM(C54:C58)</f>
        <v>285</v>
      </c>
      <c r="D59" s="25">
        <f>SUM(D54:D58)</f>
        <v>428</v>
      </c>
      <c r="E59" s="25">
        <f>SUM(E54:E58)</f>
        <v>83</v>
      </c>
      <c r="F59" s="26">
        <f>SUM(F54:F58)</f>
        <v>1880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0.12084870848708487</v>
      </c>
      <c r="C61" s="29">
        <f>C54/C59</f>
        <v>0.34385964912280703</v>
      </c>
      <c r="D61" s="29">
        <f>D54/D59</f>
        <v>0.47897196261682246</v>
      </c>
      <c r="E61" s="29">
        <f>E54/E59</f>
        <v>0.19277108433734941</v>
      </c>
    </row>
    <row r="62" spans="1:8" x14ac:dyDescent="0.2">
      <c r="A62" s="7" t="s">
        <v>9</v>
      </c>
      <c r="B62" s="29">
        <f>B55/B59</f>
        <v>0.19833948339483395</v>
      </c>
      <c r="C62" s="29">
        <f>C55/C59</f>
        <v>0.27017543859649124</v>
      </c>
      <c r="D62" s="29">
        <f>D55/D59</f>
        <v>0.1822429906542056</v>
      </c>
      <c r="E62" s="29">
        <f>E55/E59</f>
        <v>0.21686746987951808</v>
      </c>
    </row>
    <row r="63" spans="1:8" x14ac:dyDescent="0.2">
      <c r="A63" s="7" t="s">
        <v>10</v>
      </c>
      <c r="B63" s="29">
        <f>B56/B59</f>
        <v>0.36439114391143912</v>
      </c>
      <c r="C63" s="29">
        <f>C56/C59</f>
        <v>0.31228070175438599</v>
      </c>
      <c r="D63" s="29">
        <f>D56/D59</f>
        <v>0.16588785046728971</v>
      </c>
      <c r="E63" s="29">
        <f>E56/E59</f>
        <v>0.24096385542168675</v>
      </c>
    </row>
    <row r="64" spans="1:8" x14ac:dyDescent="0.2">
      <c r="A64" s="7" t="s">
        <v>11</v>
      </c>
      <c r="B64" s="29">
        <f>B57/B59</f>
        <v>0.21217712177121772</v>
      </c>
      <c r="C64" s="29">
        <f>C57/C59</f>
        <v>4.5614035087719301E-2</v>
      </c>
      <c r="D64" s="29">
        <f>D57/D59</f>
        <v>9.8130841121495324E-2</v>
      </c>
      <c r="E64" s="29">
        <f>E57/E59</f>
        <v>0.14457831325301204</v>
      </c>
    </row>
    <row r="65" spans="1:9" x14ac:dyDescent="0.2">
      <c r="A65" s="7" t="s">
        <v>12</v>
      </c>
      <c r="B65" s="29">
        <f>B58/B59</f>
        <v>0.10424354243542436</v>
      </c>
      <c r="C65" s="29">
        <f>C58/C59</f>
        <v>2.8070175438596492E-2</v>
      </c>
      <c r="D65" s="29">
        <f>D58/D59</f>
        <v>7.476635514018691E-2</v>
      </c>
      <c r="E65" s="29">
        <f>E58/E59</f>
        <v>0.20481927710843373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74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396</v>
      </c>
      <c r="C77" s="8">
        <f>_xlfn.XLOOKUP(A1,'[1]raw data'!C2:C51,'[1]raw data'!AR2:AR51)</f>
        <v>3</v>
      </c>
      <c r="D77" s="8">
        <f>_xlfn.XLOOKUP(A1,'[1]raw data'!C2:C51,'[1]raw data'!AW2:AW51)</f>
        <v>4</v>
      </c>
      <c r="E77" s="8">
        <f>_xlfn.XLOOKUP(A1,'[1]raw data'!C2:C51,'[1]raw data'!BB2:BB51)</f>
        <v>47</v>
      </c>
      <c r="F77" s="23">
        <f>SUM(B77:E77)</f>
        <v>450</v>
      </c>
    </row>
    <row r="78" spans="1:9" x14ac:dyDescent="0.2">
      <c r="A78" s="33" t="s">
        <v>9</v>
      </c>
      <c r="B78" s="8">
        <f>_xlfn.XLOOKUP(A1,'[1]raw data'!C2:C51,'[1]raw data'!AN2:AN51)</f>
        <v>376</v>
      </c>
      <c r="C78" s="8">
        <f>_xlfn.XLOOKUP(A1,'[1]raw data'!C2:C51,'[1]raw data'!AS2:AS51)</f>
        <v>1</v>
      </c>
      <c r="D78" s="8">
        <f>_xlfn.XLOOKUP(A1,'[1]raw data'!C2:C51,'[1]raw data'!AX2:AX51)</f>
        <v>1</v>
      </c>
      <c r="E78" s="8">
        <f>_xlfn.XLOOKUP(A1,'[1]raw data'!C2:C51,'[1]raw data'!BC2:BC51)</f>
        <v>10</v>
      </c>
      <c r="F78" s="23">
        <f>SUM(B78:E78)</f>
        <v>388</v>
      </c>
    </row>
    <row r="79" spans="1:9" x14ac:dyDescent="0.2">
      <c r="A79" s="33" t="s">
        <v>10</v>
      </c>
      <c r="B79" s="8">
        <f>_xlfn.XLOOKUP(A1,'[1]raw data'!C2:C51,'[1]raw data'!AO2:AO51)</f>
        <v>567</v>
      </c>
      <c r="C79" s="8">
        <f>_xlfn.XLOOKUP(A1,'[1]raw data'!C2:C51,'[1]raw data'!AT2:AT51)</f>
        <v>1</v>
      </c>
      <c r="D79" s="8">
        <f>_xlfn.XLOOKUP(A1,'[1]raw data'!C2:C51,'[1]raw data'!AY2:AY51)</f>
        <v>0</v>
      </c>
      <c r="E79" s="8">
        <f>_xlfn.XLOOKUP(A1,'[1]raw data'!C2:C51,'[1]raw data'!BD2:BD51)</f>
        <v>7</v>
      </c>
      <c r="F79" s="23">
        <f>SUM(B79:E79)</f>
        <v>575</v>
      </c>
    </row>
    <row r="80" spans="1:9" x14ac:dyDescent="0.2">
      <c r="A80" s="33" t="s">
        <v>11</v>
      </c>
      <c r="B80" s="8">
        <f>_xlfn.XLOOKUP(A1,'[1]raw data'!C2:C51,'[1]raw data'!AP2:AP51)</f>
        <v>290</v>
      </c>
      <c r="C80" s="8">
        <f>_xlfn.XLOOKUP(A1,'[1]raw data'!C2:C51,'[1]raw data'!AU2:AU51)</f>
        <v>1</v>
      </c>
      <c r="D80" s="8">
        <f>_xlfn.XLOOKUP(A1,'[1]raw data'!C2:C51,'[1]raw data'!AZ2:AZ51)</f>
        <v>2</v>
      </c>
      <c r="E80" s="8">
        <f>_xlfn.XLOOKUP(A1,'[1]raw data'!C2:C51,'[1]raw data'!BE2:BE51)</f>
        <v>4</v>
      </c>
      <c r="F80" s="23">
        <f>SUM(B80:E80)</f>
        <v>297</v>
      </c>
    </row>
    <row r="81" spans="1:6" x14ac:dyDescent="0.2">
      <c r="A81" s="33" t="s">
        <v>12</v>
      </c>
      <c r="B81" s="8">
        <f>_xlfn.XLOOKUP(A1,'[1]raw data'!C2:C51,'[1]raw data'!AQ2:AQ51)</f>
        <v>156</v>
      </c>
      <c r="C81" s="8">
        <f>_xlfn.XLOOKUP(A1,'[1]raw data'!C2:C51,'[1]raw data'!AV2:AV51)</f>
        <v>0</v>
      </c>
      <c r="D81" s="8">
        <f>_xlfn.XLOOKUP(A1,'[1]raw data'!C2:C51,'[1]raw data'!BA2:BA51)</f>
        <v>0</v>
      </c>
      <c r="E81" s="8">
        <f>_xlfn.XLOOKUP(A1,'[1]raw data'!C2:C51,'[1]raw data'!BF2:BF51)</f>
        <v>14</v>
      </c>
      <c r="F81" s="23">
        <f>SUM(B81:E81)</f>
        <v>170</v>
      </c>
    </row>
    <row r="82" spans="1:6" x14ac:dyDescent="0.2">
      <c r="A82" s="26" t="s">
        <v>13</v>
      </c>
      <c r="B82" s="25">
        <f>SUM(B77:B81)</f>
        <v>1785</v>
      </c>
      <c r="C82" s="25">
        <f>SUM(C77:C81)</f>
        <v>6</v>
      </c>
      <c r="D82" s="25">
        <f>SUM(D77:D81)</f>
        <v>7</v>
      </c>
      <c r="E82" s="25">
        <f>SUM(E77:E81)</f>
        <v>82</v>
      </c>
      <c r="F82" s="26">
        <f>SUM(F77:F81)</f>
        <v>1880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0.22184873949579831</v>
      </c>
      <c r="C84" s="34">
        <f>C77/C82</f>
        <v>0.5</v>
      </c>
      <c r="D84" s="34">
        <f>D77/D82</f>
        <v>0.5714285714285714</v>
      </c>
      <c r="E84" s="34">
        <f>E77/E82</f>
        <v>0.57317073170731703</v>
      </c>
      <c r="F84" s="36"/>
    </row>
    <row r="85" spans="1:6" x14ac:dyDescent="0.2">
      <c r="A85" s="33" t="s">
        <v>9</v>
      </c>
      <c r="B85" s="34">
        <f>B78/B82</f>
        <v>0.21064425770308123</v>
      </c>
      <c r="C85" s="34">
        <f>C78/C82</f>
        <v>0.16666666666666666</v>
      </c>
      <c r="D85" s="34">
        <f>D78/D82</f>
        <v>0.14285714285714285</v>
      </c>
      <c r="E85" s="34">
        <f>E78/E82</f>
        <v>0.12195121951219512</v>
      </c>
      <c r="F85" s="36"/>
    </row>
    <row r="86" spans="1:6" x14ac:dyDescent="0.2">
      <c r="A86" s="33" t="s">
        <v>10</v>
      </c>
      <c r="B86" s="34">
        <f>B79/B82</f>
        <v>0.31764705882352939</v>
      </c>
      <c r="C86" s="34">
        <f>C79/C82</f>
        <v>0.16666666666666666</v>
      </c>
      <c r="D86" s="34">
        <f>D79/D82</f>
        <v>0</v>
      </c>
      <c r="E86" s="34">
        <f>E79/E82</f>
        <v>8.5365853658536592E-2</v>
      </c>
      <c r="F86" s="36"/>
    </row>
    <row r="87" spans="1:6" x14ac:dyDescent="0.2">
      <c r="A87" s="33" t="s">
        <v>11</v>
      </c>
      <c r="B87" s="34">
        <f>B80/B82</f>
        <v>0.16246498599439776</v>
      </c>
      <c r="C87" s="34">
        <f>C80/C82</f>
        <v>0.16666666666666666</v>
      </c>
      <c r="D87" s="34">
        <f>D80/D82</f>
        <v>0.2857142857142857</v>
      </c>
      <c r="E87" s="34">
        <f>E80/E82</f>
        <v>4.878048780487805E-2</v>
      </c>
      <c r="F87" s="36"/>
    </row>
    <row r="88" spans="1:6" x14ac:dyDescent="0.2">
      <c r="A88" s="33" t="s">
        <v>12</v>
      </c>
      <c r="B88" s="34">
        <f>B81/B82</f>
        <v>8.7394957983193272E-2</v>
      </c>
      <c r="C88" s="34">
        <f>C81/C82</f>
        <v>0</v>
      </c>
      <c r="D88" s="34">
        <f>D81/D82</f>
        <v>0</v>
      </c>
      <c r="E88" s="34">
        <f>E81/E82</f>
        <v>0.17073170731707318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75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175</v>
      </c>
      <c r="C100" s="8">
        <f>_xlfn.XLOOKUP(A1,'[1]raw data'!C2:C51,'[1]raw data'!BL2:BL51)</f>
        <v>122</v>
      </c>
      <c r="D100" s="8">
        <f>_xlfn.XLOOKUP(A1,'[1]raw data'!C2:C51,'[1]raw data'!BQ2:BQ51)</f>
        <v>118</v>
      </c>
      <c r="E100" s="8">
        <f>_xlfn.XLOOKUP(A1,'[1]raw data'!C2:C51,'[1]raw data'!BV2:BV51)</f>
        <v>33</v>
      </c>
      <c r="F100" s="23">
        <f>SUM(B100:E100)</f>
        <v>448</v>
      </c>
    </row>
    <row r="101" spans="1:6" x14ac:dyDescent="0.2">
      <c r="A101" s="33" t="s">
        <v>9</v>
      </c>
      <c r="B101" s="8">
        <f>_xlfn.XLOOKUP(A1,'[1]raw data'!C2:C51,'[1]raw data'!BH2:BH51)</f>
        <v>115</v>
      </c>
      <c r="C101" s="8">
        <f>_xlfn.XLOOKUP(A1,'[1]raw data'!C2:C51,'[1]raw data'!BM2:BM51)</f>
        <v>124</v>
      </c>
      <c r="D101" s="8">
        <f>_xlfn.XLOOKUP(A1,'[1]raw data'!C2:C51,'[1]raw data'!BR2:BR51)</f>
        <v>97</v>
      </c>
      <c r="E101" s="8">
        <f>_xlfn.XLOOKUP(A1,'[1]raw data'!C2:C51,'[1]raw data'!BW2:BW51)</f>
        <v>51</v>
      </c>
      <c r="F101" s="23">
        <f>SUM(B101:E101)</f>
        <v>387</v>
      </c>
    </row>
    <row r="102" spans="1:6" x14ac:dyDescent="0.2">
      <c r="A102" s="33" t="s">
        <v>10</v>
      </c>
      <c r="B102" s="8">
        <f>_xlfn.XLOOKUP(A1,'[1]raw data'!C2:C51,'[1]raw data'!BI2:BI51)</f>
        <v>70</v>
      </c>
      <c r="C102" s="8">
        <f>_xlfn.XLOOKUP(A1,'[1]raw data'!C2:C51,'[1]raw data'!BN2:BN51)</f>
        <v>139</v>
      </c>
      <c r="D102" s="8">
        <f>_xlfn.XLOOKUP(A1,'[1]raw data'!C2:C51,'[1]raw data'!BS2:BS51)</f>
        <v>210</v>
      </c>
      <c r="E102" s="8">
        <f>_xlfn.XLOOKUP(A1,'[1]raw data'!C2:C51,'[1]raw data'!BX2:BX51)</f>
        <v>156</v>
      </c>
      <c r="F102" s="23">
        <f>SUM(B102:E102)</f>
        <v>575</v>
      </c>
    </row>
    <row r="103" spans="1:6" x14ac:dyDescent="0.2">
      <c r="A103" s="33" t="s">
        <v>11</v>
      </c>
      <c r="B103" s="8">
        <f>_xlfn.XLOOKUP(A1,'[1]raw data'!C2:C51,'[1]raw data'!BJ2:BJ51)</f>
        <v>6</v>
      </c>
      <c r="C103" s="8">
        <f>_xlfn.XLOOKUP(A1,'[1]raw data'!C2:C51,'[1]raw data'!BO2:BO51)</f>
        <v>39</v>
      </c>
      <c r="D103" s="8">
        <f>_xlfn.XLOOKUP(A1,'[1]raw data'!C2:C51,'[1]raw data'!BT2:BT51)</f>
        <v>69</v>
      </c>
      <c r="E103" s="8">
        <f>_xlfn.XLOOKUP(A1,'[1]raw data'!C2:C51,'[1]raw data'!BY2:BY51)</f>
        <v>183</v>
      </c>
      <c r="F103" s="23">
        <f>SUM(B103:E103)</f>
        <v>297</v>
      </c>
    </row>
    <row r="104" spans="1:6" x14ac:dyDescent="0.2">
      <c r="A104" s="33" t="s">
        <v>12</v>
      </c>
      <c r="B104" s="8">
        <f>_xlfn.XLOOKUP(A1,'[1]raw data'!C2:C51,'[1]raw data'!BK2:BK51)</f>
        <v>9</v>
      </c>
      <c r="C104" s="8">
        <f>_xlfn.XLOOKUP(A1,'[1]raw data'!C2:C51,'[1]raw data'!BP2:BP51)</f>
        <v>25</v>
      </c>
      <c r="D104" s="8">
        <f>_xlfn.XLOOKUP(A1,'[1]raw data'!C2:C51,'[1]raw data'!BU2:BU51)</f>
        <v>30</v>
      </c>
      <c r="E104" s="8">
        <f>_xlfn.XLOOKUP(A1,'[1]raw data'!C2:C51,'[1]raw data'!BZ2:BZ51)</f>
        <v>101</v>
      </c>
      <c r="F104" s="23">
        <f>SUM(B104:E104)</f>
        <v>165</v>
      </c>
    </row>
    <row r="105" spans="1:6" x14ac:dyDescent="0.2">
      <c r="A105" s="41" t="s">
        <v>13</v>
      </c>
      <c r="B105" s="25">
        <f>SUM(B100:B104)</f>
        <v>375</v>
      </c>
      <c r="C105" s="25">
        <f>SUM(C100:C104)</f>
        <v>449</v>
      </c>
      <c r="D105" s="25">
        <f>SUM(D100:D104)</f>
        <v>524</v>
      </c>
      <c r="E105" s="25">
        <f>SUM(E100:E104)</f>
        <v>524</v>
      </c>
      <c r="F105" s="26">
        <f>SUM(F100:F104)</f>
        <v>1872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0.46666666666666667</v>
      </c>
      <c r="C107" s="34">
        <f>C100/C105</f>
        <v>0.27171492204899778</v>
      </c>
      <c r="D107" s="34">
        <f>D100/D105</f>
        <v>0.22519083969465647</v>
      </c>
      <c r="E107" s="34">
        <f>E100/E105</f>
        <v>6.2977099236641215E-2</v>
      </c>
      <c r="F107" s="36"/>
    </row>
    <row r="108" spans="1:6" x14ac:dyDescent="0.2">
      <c r="A108" s="33" t="s">
        <v>9</v>
      </c>
      <c r="B108" s="34">
        <f>B101/B105</f>
        <v>0.30666666666666664</v>
      </c>
      <c r="C108" s="34">
        <f>C101/C105</f>
        <v>0.27616926503340755</v>
      </c>
      <c r="D108" s="34">
        <f>D101/D105</f>
        <v>0.1851145038167939</v>
      </c>
      <c r="E108" s="34">
        <f>E101/E105</f>
        <v>9.7328244274809156E-2</v>
      </c>
      <c r="F108" s="36"/>
    </row>
    <row r="109" spans="1:6" x14ac:dyDescent="0.2">
      <c r="A109" s="33" t="s">
        <v>10</v>
      </c>
      <c r="B109" s="34">
        <f>B102/B105</f>
        <v>0.18666666666666668</v>
      </c>
      <c r="C109" s="34">
        <f>C102/C105</f>
        <v>0.30957683741648107</v>
      </c>
      <c r="D109" s="34">
        <f>D102/D105</f>
        <v>0.40076335877862596</v>
      </c>
      <c r="E109" s="34">
        <f>E102/E105</f>
        <v>0.29770992366412213</v>
      </c>
      <c r="F109" s="36"/>
    </row>
    <row r="110" spans="1:6" x14ac:dyDescent="0.2">
      <c r="A110" s="33" t="s">
        <v>11</v>
      </c>
      <c r="B110" s="34">
        <f>B103/B105</f>
        <v>1.6E-2</v>
      </c>
      <c r="C110" s="34">
        <f>C103/C105</f>
        <v>8.6859688195991089E-2</v>
      </c>
      <c r="D110" s="34">
        <f>D103/D105</f>
        <v>0.1316793893129771</v>
      </c>
      <c r="E110" s="34">
        <f>E103/E105</f>
        <v>0.34923664122137404</v>
      </c>
      <c r="F110" s="36"/>
    </row>
    <row r="111" spans="1:6" x14ac:dyDescent="0.2">
      <c r="A111" s="33" t="s">
        <v>12</v>
      </c>
      <c r="B111" s="34">
        <f>B104/B105</f>
        <v>2.4E-2</v>
      </c>
      <c r="C111" s="34">
        <f>C104/C105</f>
        <v>5.5679287305122498E-2</v>
      </c>
      <c r="D111" s="34">
        <f>D104/D105</f>
        <v>5.7251908396946563E-2</v>
      </c>
      <c r="E111" s="34">
        <f>E104/E105</f>
        <v>0.19274809160305342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76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229</v>
      </c>
      <c r="C123" s="8">
        <f>_xlfn.XLOOKUP(A1,'[1]raw data'!C2:C51,'[1]raw data'!CF2:CF51)</f>
        <v>80</v>
      </c>
      <c r="D123" s="8">
        <f>_xlfn.XLOOKUP(A1,'[1]raw data'!C2:C51,'[1]raw data'!CK2:CK51)</f>
        <v>40</v>
      </c>
      <c r="E123" s="8">
        <f>_xlfn.XLOOKUP(A1,'[1]raw data'!C2:C51,'[1]raw data'!CP2:CP51)</f>
        <v>101</v>
      </c>
      <c r="F123" s="23">
        <f>SUM(B123:E123)</f>
        <v>450</v>
      </c>
    </row>
    <row r="124" spans="1:6" x14ac:dyDescent="0.2">
      <c r="A124" s="33" t="s">
        <v>9</v>
      </c>
      <c r="B124" s="8">
        <f>_xlfn.XLOOKUP(A1,'[1]raw data'!C2:C51,'[1]raw data'!CB2:CB51)</f>
        <v>156</v>
      </c>
      <c r="C124" s="8">
        <f>_xlfn.XLOOKUP(A1,'[1]raw data'!C2:C51,'[1]raw data'!CG2:CG51)</f>
        <v>107</v>
      </c>
      <c r="D124" s="8">
        <f>_xlfn.XLOOKUP(A1,'[1]raw data'!C2:C51,'[1]raw data'!CL2:CL51)</f>
        <v>39</v>
      </c>
      <c r="E124" s="8">
        <f>_xlfn.XLOOKUP(A1,'[1]raw data'!C2:C51,'[1]raw data'!CQ2:CQ51)</f>
        <v>86</v>
      </c>
      <c r="F124" s="23">
        <f>SUM(B124:E124)</f>
        <v>388</v>
      </c>
    </row>
    <row r="125" spans="1:6" x14ac:dyDescent="0.2">
      <c r="A125" s="33" t="s">
        <v>10</v>
      </c>
      <c r="B125" s="8">
        <f>_xlfn.XLOOKUP(A1,'[1]raw data'!C2:C51,'[1]raw data'!CC2:CC51)</f>
        <v>153</v>
      </c>
      <c r="C125" s="8">
        <f>_xlfn.XLOOKUP(A1,'[1]raw data'!C2:C51,'[1]raw data'!CH2:CH51)</f>
        <v>198</v>
      </c>
      <c r="D125" s="8">
        <f>_xlfn.XLOOKUP(A1,'[1]raw data'!C2:C51,'[1]raw data'!CM2:CM51)</f>
        <v>76</v>
      </c>
      <c r="E125" s="8">
        <f>_xlfn.XLOOKUP(A1,'[1]raw data'!C2:C51,'[1]raw data'!CR2:CR51)</f>
        <v>148</v>
      </c>
      <c r="F125" s="23">
        <f>SUM(B125:E125)</f>
        <v>575</v>
      </c>
    </row>
    <row r="126" spans="1:6" x14ac:dyDescent="0.2">
      <c r="A126" s="33" t="s">
        <v>11</v>
      </c>
      <c r="B126" s="8">
        <f>_xlfn.XLOOKUP(A1,'[1]raw data'!C2:C51,'[1]raw data'!CD2:CD51)</f>
        <v>72</v>
      </c>
      <c r="C126" s="8">
        <f>_xlfn.XLOOKUP(A1,'[1]raw data'!C2:C51,'[1]raw data'!CI2:CI51)</f>
        <v>125</v>
      </c>
      <c r="D126" s="8">
        <f>_xlfn.XLOOKUP(A1,'[1]raw data'!C2:C51,'[1]raw data'!CN2:CN51)</f>
        <v>37</v>
      </c>
      <c r="E126" s="8">
        <f>_xlfn.XLOOKUP(A1,'[1]raw data'!C2:C51,'[1]raw data'!CS2:CS51)</f>
        <v>63</v>
      </c>
      <c r="F126" s="23">
        <f>SUM(B126:E126)</f>
        <v>297</v>
      </c>
    </row>
    <row r="127" spans="1:6" x14ac:dyDescent="0.2">
      <c r="A127" s="33" t="s">
        <v>12</v>
      </c>
      <c r="B127" s="8">
        <f>_xlfn.XLOOKUP(A1,'[1]raw data'!C2:C51,'[1]raw data'!CE2:CE51)</f>
        <v>37</v>
      </c>
      <c r="C127" s="8">
        <f>_xlfn.XLOOKUP(A1,'[1]raw data'!C2:C51,'[1]raw data'!CJ2:CJ51)</f>
        <v>61</v>
      </c>
      <c r="D127" s="8">
        <f>_xlfn.XLOOKUP(A1,'[1]raw data'!C2:C51,'[1]raw data'!CO2:CO51)</f>
        <v>21</v>
      </c>
      <c r="E127" s="8">
        <f>_xlfn.XLOOKUP(A1,'[1]raw data'!C2:C51,'[1]raw data'!CT2:CT51)</f>
        <v>51</v>
      </c>
      <c r="F127" s="23">
        <f>SUM(B127:E127)</f>
        <v>170</v>
      </c>
    </row>
    <row r="128" spans="1:6" x14ac:dyDescent="0.2">
      <c r="A128" s="41" t="s">
        <v>13</v>
      </c>
      <c r="B128" s="25">
        <f>SUM(B123:B127)</f>
        <v>647</v>
      </c>
      <c r="C128" s="25">
        <f>SUM(C123:C127)</f>
        <v>571</v>
      </c>
      <c r="D128" s="25">
        <f>SUM(D123:D127)</f>
        <v>213</v>
      </c>
      <c r="E128" s="25">
        <f>SUM(E123:E127)</f>
        <v>449</v>
      </c>
      <c r="F128" s="26">
        <f>SUM(F123:F127)</f>
        <v>1880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0.35394126738794435</v>
      </c>
      <c r="C130" s="34">
        <f>C123/C128</f>
        <v>0.14010507880910683</v>
      </c>
      <c r="D130" s="34">
        <f>D123/D128</f>
        <v>0.18779342723004694</v>
      </c>
      <c r="E130" s="34">
        <f>E123/E128</f>
        <v>0.22494432071269488</v>
      </c>
      <c r="F130" s="36"/>
    </row>
    <row r="131" spans="1:6" x14ac:dyDescent="0.2">
      <c r="A131" s="33" t="s">
        <v>9</v>
      </c>
      <c r="B131" s="34">
        <f>B124/B128</f>
        <v>0.24111282843894899</v>
      </c>
      <c r="C131" s="34">
        <f>C124/C128</f>
        <v>0.18739054290718038</v>
      </c>
      <c r="D131" s="34">
        <f>D124/D128</f>
        <v>0.18309859154929578</v>
      </c>
      <c r="E131" s="34">
        <f>E124/E128</f>
        <v>0.19153674832962139</v>
      </c>
      <c r="F131" s="36"/>
    </row>
    <row r="132" spans="1:6" x14ac:dyDescent="0.2">
      <c r="A132" s="33" t="s">
        <v>10</v>
      </c>
      <c r="B132" s="34">
        <f>B125/B128</f>
        <v>0.23647604327666152</v>
      </c>
      <c r="C132" s="34">
        <f>C125/C128</f>
        <v>0.34676007005253939</v>
      </c>
      <c r="D132" s="34">
        <f>D125/D128</f>
        <v>0.35680751173708919</v>
      </c>
      <c r="E132" s="34">
        <f>E125/E128</f>
        <v>0.32962138084632514</v>
      </c>
      <c r="F132" s="36"/>
    </row>
    <row r="133" spans="1:6" x14ac:dyDescent="0.2">
      <c r="A133" s="33" t="s">
        <v>11</v>
      </c>
      <c r="B133" s="34">
        <f>B126/B128</f>
        <v>0.11128284389489954</v>
      </c>
      <c r="C133" s="34">
        <f>C126/C128</f>
        <v>0.21891418563922943</v>
      </c>
      <c r="D133" s="34">
        <f>D126/D128</f>
        <v>0.17370892018779344</v>
      </c>
      <c r="E133" s="34">
        <f>E126/E128</f>
        <v>0.14031180400890869</v>
      </c>
      <c r="F133" s="36"/>
    </row>
    <row r="134" spans="1:6" x14ac:dyDescent="0.2">
      <c r="A134" s="33" t="s">
        <v>12</v>
      </c>
      <c r="B134" s="34">
        <f>B127/B128</f>
        <v>5.7187017001545597E-2</v>
      </c>
      <c r="C134" s="34">
        <f>C127/C128</f>
        <v>0.10683012259194395</v>
      </c>
      <c r="D134" s="34">
        <f>D127/D128</f>
        <v>9.8591549295774641E-2</v>
      </c>
      <c r="E134" s="34">
        <f>E127/E128</f>
        <v>0.11358574610244988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03ADC-2341-BD45-ABAA-AEE8FA825C37}">
  <dimension ref="A1:I134"/>
  <sheetViews>
    <sheetView topLeftCell="A92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77</v>
      </c>
    </row>
    <row r="5" spans="1:6" s="3" customFormat="1" ht="24" x14ac:dyDescent="0.2">
      <c r="A5" s="2" t="s">
        <v>78</v>
      </c>
    </row>
    <row r="9" spans="1:6" ht="34" x14ac:dyDescent="0.2">
      <c r="A9" s="4" t="s">
        <v>79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35</v>
      </c>
      <c r="C10" s="8">
        <f>_xlfn.XLOOKUP(A1,'[1]raw data'!C2:C51,'[1]raw data'!I2:I51)</f>
        <v>18301</v>
      </c>
      <c r="D10" s="8">
        <f>_xlfn.XLOOKUP(A1,'[1]raw data'!C2:C51,'[1]raw data'!N2:N51)</f>
        <v>7183</v>
      </c>
      <c r="E10" s="9">
        <f>C10/C15</f>
        <v>3.5316207516730862E-2</v>
      </c>
      <c r="F10" s="9">
        <f>D10/D15</f>
        <v>0.14172125325546522</v>
      </c>
    </row>
    <row r="11" spans="1:6" x14ac:dyDescent="0.2">
      <c r="A11" s="7" t="s">
        <v>9</v>
      </c>
      <c r="B11" s="8">
        <f>_xlfn.XLOOKUP(A1,'[1]raw data'!C2:C51,'[1]raw data'!E2:E51)</f>
        <v>51</v>
      </c>
      <c r="C11" s="8">
        <f>_xlfn.XLOOKUP(A1,'[1]raw data'!C2:C51,'[1]raw data'!J2:J51)</f>
        <v>29353</v>
      </c>
      <c r="D11" s="8">
        <f>_xlfn.XLOOKUP(A1,'[1]raw data'!C2:C51,'[1]raw data'!O2:O51)</f>
        <v>6988</v>
      </c>
      <c r="E11" s="9">
        <f>C11/C15</f>
        <v>5.6643715602349654E-2</v>
      </c>
      <c r="F11" s="9">
        <f>D11/D15</f>
        <v>0.13787388524978297</v>
      </c>
    </row>
    <row r="12" spans="1:6" x14ac:dyDescent="0.2">
      <c r="A12" s="7" t="s">
        <v>10</v>
      </c>
      <c r="B12" s="8">
        <f>_xlfn.XLOOKUP(A1,'[1]raw data'!C2:C51,'[1]raw data'!F2:F51)</f>
        <v>233</v>
      </c>
      <c r="C12" s="8">
        <f>_xlfn.XLOOKUP(A1,'[1]raw data'!C2:C51,'[1]raw data'!K2:K51)</f>
        <v>136673</v>
      </c>
      <c r="D12" s="8">
        <f>_xlfn.XLOOKUP(A1,'[1]raw data'!C2:C51,'[1]raw data'!P2:P51)</f>
        <v>18855</v>
      </c>
      <c r="E12" s="9">
        <f>C12/C15</f>
        <v>0.26374362220283903</v>
      </c>
      <c r="F12" s="9">
        <f>D12/D15</f>
        <v>0.37201089101096996</v>
      </c>
    </row>
    <row r="13" spans="1:6" x14ac:dyDescent="0.2">
      <c r="A13" s="7" t="s">
        <v>11</v>
      </c>
      <c r="B13" s="8">
        <f>_xlfn.XLOOKUP(A1,'[1]raw data'!C2:C51,'[1]raw data'!G2:G51)</f>
        <v>333</v>
      </c>
      <c r="C13" s="8">
        <f>_xlfn.XLOOKUP(A1,'[1]raw data'!C2:C51,'[1]raw data'!L2:L51)</f>
        <v>179306</v>
      </c>
      <c r="D13" s="8">
        <f>_xlfn.XLOOKUP(A1,'[1]raw data'!C2:C51,'[1]raw data'!Q2:Q51)</f>
        <v>12607</v>
      </c>
      <c r="E13" s="9">
        <f>C13/C15</f>
        <v>0.34601431096633756</v>
      </c>
      <c r="F13" s="9">
        <f>D13/D15</f>
        <v>0.24873727409044274</v>
      </c>
    </row>
    <row r="14" spans="1:6" x14ac:dyDescent="0.2">
      <c r="A14" s="7" t="s">
        <v>12</v>
      </c>
      <c r="B14" s="8">
        <f>_xlfn.XLOOKUP(A1,'[1]raw data'!C2:C51,'[1]raw data'!H2:H51)</f>
        <v>361</v>
      </c>
      <c r="C14" s="8">
        <f>_xlfn.XLOOKUP(A1,'[1]raw data'!C2:C51,'[1]raw data'!M2:M51)</f>
        <v>154571</v>
      </c>
      <c r="D14" s="8">
        <f>_xlfn.XLOOKUP(A1,'[1]raw data'!C2:C51,'[1]raw data'!R2:R51)</f>
        <v>5051</v>
      </c>
      <c r="E14" s="9">
        <f>C14/C15</f>
        <v>0.29828214371174289</v>
      </c>
      <c r="F14" s="9">
        <f>D14/D15</f>
        <v>9.9656696393339114E-2</v>
      </c>
    </row>
    <row r="15" spans="1:6" x14ac:dyDescent="0.2">
      <c r="A15" s="10" t="s">
        <v>13</v>
      </c>
      <c r="B15" s="11">
        <f>SUM(B10:B14)</f>
        <v>1013</v>
      </c>
      <c r="C15" s="11">
        <f>SUM(C10:C14)</f>
        <v>518204</v>
      </c>
      <c r="D15" s="11">
        <f>SUM(D10:D14)</f>
        <v>50684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79</v>
      </c>
      <c r="B24" s="5" t="s">
        <v>14</v>
      </c>
    </row>
    <row r="25" spans="1:5" ht="16" x14ac:dyDescent="0.2">
      <c r="A25" s="16" t="s">
        <v>8</v>
      </c>
      <c r="B25" s="17">
        <f>B10/B15</f>
        <v>3.4550839091806514E-2</v>
      </c>
    </row>
    <row r="26" spans="1:5" ht="16" x14ac:dyDescent="0.2">
      <c r="A26" s="16" t="s">
        <v>9</v>
      </c>
      <c r="B26" s="17">
        <f>B11/B15</f>
        <v>5.0345508390918066E-2</v>
      </c>
    </row>
    <row r="27" spans="1:5" ht="16" x14ac:dyDescent="0.2">
      <c r="A27" s="16" t="s">
        <v>10</v>
      </c>
      <c r="B27" s="17">
        <f>B12/B15</f>
        <v>0.23000987166831194</v>
      </c>
    </row>
    <row r="28" spans="1:5" ht="16" x14ac:dyDescent="0.2">
      <c r="A28" s="16" t="s">
        <v>11</v>
      </c>
      <c r="B28" s="17">
        <f>B13/B15</f>
        <v>0.32872655478775914</v>
      </c>
    </row>
    <row r="29" spans="1:5" ht="16" x14ac:dyDescent="0.2">
      <c r="A29" s="16" t="s">
        <v>12</v>
      </c>
      <c r="B29" s="17">
        <f>B14/B15</f>
        <v>0.35636722606120436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80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7</v>
      </c>
      <c r="C54" s="8">
        <f>_xlfn.XLOOKUP(A1,'[1]raw data'!C2:C51,'[1]raw data'!X2:X51)</f>
        <v>0</v>
      </c>
      <c r="D54" s="8">
        <f>_xlfn.XLOOKUP(A1,'[1]raw data'!C2:C51,'[1]raw data'!AC2:AC51)</f>
        <v>28</v>
      </c>
      <c r="E54" s="8">
        <f>_xlfn.XLOOKUP(A1,'[1]raw data'!C2:C51,'[1]raw data'!AH2:AH51)</f>
        <v>0</v>
      </c>
      <c r="F54" s="23">
        <f>SUM(B54:E54)</f>
        <v>35</v>
      </c>
    </row>
    <row r="55" spans="1:8" x14ac:dyDescent="0.2">
      <c r="A55" s="7" t="s">
        <v>9</v>
      </c>
      <c r="B55" s="8">
        <f>_xlfn.XLOOKUP(A1,'[1]raw data'!C2:C51,'[1]raw data'!T2:T51)</f>
        <v>25</v>
      </c>
      <c r="C55" s="8">
        <f>_xlfn.XLOOKUP(A1,'[1]raw data'!C2:C51,'[1]raw data'!Y2:Y51)</f>
        <v>5</v>
      </c>
      <c r="D55" s="8">
        <f>_xlfn.XLOOKUP(A1,'[1]raw data'!C2:C51,'[1]raw data'!AD2:AD51)</f>
        <v>20</v>
      </c>
      <c r="E55" s="8">
        <f>_xlfn.XLOOKUP(A1,'[1]raw data'!C2:C51,'[1]raw data'!AI2:AI51)</f>
        <v>1</v>
      </c>
      <c r="F55" s="23">
        <f>SUM(B55:E55)</f>
        <v>51</v>
      </c>
    </row>
    <row r="56" spans="1:8" x14ac:dyDescent="0.2">
      <c r="A56" s="7" t="s">
        <v>10</v>
      </c>
      <c r="B56" s="8">
        <f>_xlfn.XLOOKUP(A1,'[1]raw data'!C2:C51,'[1]raw data'!U2:U51)</f>
        <v>108</v>
      </c>
      <c r="C56" s="8">
        <f>_xlfn.XLOOKUP(A1,'[1]raw data'!C2:C51,'[1]raw data'!Z2:Z51)</f>
        <v>46</v>
      </c>
      <c r="D56" s="8">
        <f>_xlfn.XLOOKUP(A1,'[1]raw data'!C2:C51,'[1]raw data'!AE2:AE51)</f>
        <v>78</v>
      </c>
      <c r="E56" s="8">
        <f>_xlfn.XLOOKUP(A1,'[1]raw data'!C2:C51,'[1]raw data'!AJ2:AJ51)</f>
        <v>1</v>
      </c>
      <c r="F56" s="23">
        <f>SUM(B56:E56)</f>
        <v>233</v>
      </c>
    </row>
    <row r="57" spans="1:8" x14ac:dyDescent="0.2">
      <c r="A57" s="7" t="s">
        <v>11</v>
      </c>
      <c r="B57" s="8">
        <f>_xlfn.XLOOKUP(A1,'[1]raw data'!C2:C51,'[1]raw data'!V2:V51)</f>
        <v>190</v>
      </c>
      <c r="C57" s="8">
        <f>_xlfn.XLOOKUP(A1,'[1]raw data'!C2:C51,'[1]raw data'!AA2:AA51)</f>
        <v>71</v>
      </c>
      <c r="D57" s="8">
        <f>_xlfn.XLOOKUP(A1,'[1]raw data'!C2:C51,'[1]raw data'!AF2:AF51)</f>
        <v>64</v>
      </c>
      <c r="E57" s="8">
        <f>_xlfn.XLOOKUP(A1,'[1]raw data'!C2:C51,'[1]raw data'!AK2:AK51)</f>
        <v>8</v>
      </c>
      <c r="F57" s="23">
        <f>SUM(B57:E57)</f>
        <v>333</v>
      </c>
    </row>
    <row r="58" spans="1:8" x14ac:dyDescent="0.2">
      <c r="A58" s="7" t="s">
        <v>12</v>
      </c>
      <c r="B58" s="8">
        <f>_xlfn.XLOOKUP(A1,'[1]raw data'!C2:C51,'[1]raw data'!W2:W51)</f>
        <v>283</v>
      </c>
      <c r="C58" s="8">
        <f>_xlfn.XLOOKUP(A1,'[1]raw data'!C2:C51,'[1]raw data'!AB2:AB51)</f>
        <v>63</v>
      </c>
      <c r="D58" s="8">
        <f>_xlfn.XLOOKUP(A1,'[1]raw data'!C2:C51,'[1]raw data'!AG2:AG51)</f>
        <v>15</v>
      </c>
      <c r="E58" s="8">
        <f>_xlfn.XLOOKUP(A1,'[1]raw data'!C2:C51,'[1]raw data'!AL2:AL51)</f>
        <v>0</v>
      </c>
      <c r="F58" s="23">
        <f>SUM(B58:E58)</f>
        <v>361</v>
      </c>
    </row>
    <row r="59" spans="1:8" x14ac:dyDescent="0.2">
      <c r="A59" s="24" t="s">
        <v>13</v>
      </c>
      <c r="B59" s="25">
        <f>SUM(B54:B58)</f>
        <v>613</v>
      </c>
      <c r="C59" s="25">
        <f>SUM(C54:C58)</f>
        <v>185</v>
      </c>
      <c r="D59" s="25">
        <f>SUM(D54:D58)</f>
        <v>205</v>
      </c>
      <c r="E59" s="25">
        <f>SUM(E54:E58)</f>
        <v>10</v>
      </c>
      <c r="F59" s="26">
        <f>SUM(F54:F58)</f>
        <v>1013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1.1419249592169658E-2</v>
      </c>
      <c r="C61" s="29">
        <f>C54/C59</f>
        <v>0</v>
      </c>
      <c r="D61" s="29">
        <f>D54/D59</f>
        <v>0.13658536585365855</v>
      </c>
      <c r="E61" s="29">
        <f>E54/E59</f>
        <v>0</v>
      </c>
    </row>
    <row r="62" spans="1:8" x14ac:dyDescent="0.2">
      <c r="A62" s="7" t="s">
        <v>9</v>
      </c>
      <c r="B62" s="29">
        <f>B55/B59</f>
        <v>4.0783034257748776E-2</v>
      </c>
      <c r="C62" s="29">
        <f>C55/C59</f>
        <v>2.7027027027027029E-2</v>
      </c>
      <c r="D62" s="29">
        <f>D55/D59</f>
        <v>9.7560975609756101E-2</v>
      </c>
      <c r="E62" s="29">
        <f>E55/E59</f>
        <v>0.1</v>
      </c>
    </row>
    <row r="63" spans="1:8" x14ac:dyDescent="0.2">
      <c r="A63" s="7" t="s">
        <v>10</v>
      </c>
      <c r="B63" s="29">
        <f>B56/B59</f>
        <v>0.17618270799347471</v>
      </c>
      <c r="C63" s="29">
        <f>C56/C59</f>
        <v>0.24864864864864866</v>
      </c>
      <c r="D63" s="29">
        <f>D56/D59</f>
        <v>0.38048780487804879</v>
      </c>
      <c r="E63" s="29">
        <f>E56/E59</f>
        <v>0.1</v>
      </c>
    </row>
    <row r="64" spans="1:8" x14ac:dyDescent="0.2">
      <c r="A64" s="7" t="s">
        <v>11</v>
      </c>
      <c r="B64" s="29">
        <f>B57/B59</f>
        <v>0.3099510603588907</v>
      </c>
      <c r="C64" s="29">
        <f>C57/C59</f>
        <v>0.38378378378378381</v>
      </c>
      <c r="D64" s="29">
        <f>D57/D59</f>
        <v>0.31219512195121951</v>
      </c>
      <c r="E64" s="29">
        <f>E57/E59</f>
        <v>0.8</v>
      </c>
    </row>
    <row r="65" spans="1:9" x14ac:dyDescent="0.2">
      <c r="A65" s="7" t="s">
        <v>12</v>
      </c>
      <c r="B65" s="29">
        <f>B58/B59</f>
        <v>0.46166394779771613</v>
      </c>
      <c r="C65" s="29">
        <f>C58/C59</f>
        <v>0.34054054054054056</v>
      </c>
      <c r="D65" s="29">
        <f>D58/D59</f>
        <v>7.3170731707317069E-2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81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31</v>
      </c>
      <c r="C77" s="34" t="s">
        <v>31</v>
      </c>
      <c r="D77" s="8">
        <f>_xlfn.XLOOKUP(A1,'[1]raw data'!C2:C51,'[1]raw data'!AW2:AW51)</f>
        <v>0</v>
      </c>
      <c r="E77" s="8">
        <f>_xlfn.XLOOKUP(A1,'[1]raw data'!C2:C51,'[1]raw data'!BB2:BB51)</f>
        <v>4</v>
      </c>
      <c r="F77" s="23">
        <f>SUM(B77:E77)</f>
        <v>35</v>
      </c>
    </row>
    <row r="78" spans="1:9" x14ac:dyDescent="0.2">
      <c r="A78" s="33" t="s">
        <v>9</v>
      </c>
      <c r="B78" s="8">
        <f>_xlfn.XLOOKUP(A1,'[1]raw data'!C2:C51,'[1]raw data'!AN2:AN51)</f>
        <v>49</v>
      </c>
      <c r="C78" s="34" t="s">
        <v>31</v>
      </c>
      <c r="D78" s="8">
        <f>_xlfn.XLOOKUP(A1,'[1]raw data'!C2:C51,'[1]raw data'!AX2:AX51)</f>
        <v>2</v>
      </c>
      <c r="E78" s="8">
        <f>_xlfn.XLOOKUP(A1,'[1]raw data'!C2:C51,'[1]raw data'!BC2:BC51)</f>
        <v>0</v>
      </c>
      <c r="F78" s="23">
        <f>SUM(B78:E78)</f>
        <v>51</v>
      </c>
    </row>
    <row r="79" spans="1:9" x14ac:dyDescent="0.2">
      <c r="A79" s="33" t="s">
        <v>10</v>
      </c>
      <c r="B79" s="8">
        <f>_xlfn.XLOOKUP(A1,'[1]raw data'!C2:C51,'[1]raw data'!AO2:AO51)</f>
        <v>223</v>
      </c>
      <c r="C79" s="34" t="s">
        <v>31</v>
      </c>
      <c r="D79" s="8">
        <f>_xlfn.XLOOKUP(A1,'[1]raw data'!C2:C51,'[1]raw data'!AY2:AY51)</f>
        <v>10</v>
      </c>
      <c r="E79" s="8">
        <f>_xlfn.XLOOKUP(A1,'[1]raw data'!C2:C51,'[1]raw data'!BD2:BD51)</f>
        <v>0</v>
      </c>
      <c r="F79" s="23">
        <f>SUM(B79:E79)</f>
        <v>233</v>
      </c>
    </row>
    <row r="80" spans="1:9" x14ac:dyDescent="0.2">
      <c r="A80" s="33" t="s">
        <v>11</v>
      </c>
      <c r="B80" s="8">
        <f>_xlfn.XLOOKUP(A1,'[1]raw data'!C2:C51,'[1]raw data'!AP2:AP51)</f>
        <v>328</v>
      </c>
      <c r="C80" s="34" t="s">
        <v>31</v>
      </c>
      <c r="D80" s="8">
        <f>_xlfn.XLOOKUP(A1,'[1]raw data'!C2:C51,'[1]raw data'!AZ2:AZ51)</f>
        <v>5</v>
      </c>
      <c r="E80" s="8">
        <f>_xlfn.XLOOKUP(A1,'[1]raw data'!C2:C51,'[1]raw data'!BE2:BE51)</f>
        <v>0</v>
      </c>
      <c r="F80" s="23">
        <f>SUM(B80:E80)</f>
        <v>333</v>
      </c>
    </row>
    <row r="81" spans="1:6" x14ac:dyDescent="0.2">
      <c r="A81" s="33" t="s">
        <v>12</v>
      </c>
      <c r="B81" s="8">
        <f>_xlfn.XLOOKUP(A1,'[1]raw data'!C2:C51,'[1]raw data'!AQ2:AQ51)</f>
        <v>361</v>
      </c>
      <c r="C81" s="34" t="s">
        <v>31</v>
      </c>
      <c r="D81" s="8">
        <f>_xlfn.XLOOKUP(A1,'[1]raw data'!C2:C51,'[1]raw data'!BA2:BA51)</f>
        <v>0</v>
      </c>
      <c r="E81" s="8">
        <f>_xlfn.XLOOKUP(A1,'[1]raw data'!C2:C51,'[1]raw data'!BF2:BF51)</f>
        <v>0</v>
      </c>
      <c r="F81" s="23">
        <f>SUM(B81:E81)</f>
        <v>361</v>
      </c>
    </row>
    <row r="82" spans="1:6" x14ac:dyDescent="0.2">
      <c r="A82" s="26" t="s">
        <v>13</v>
      </c>
      <c r="B82" s="25">
        <f>SUM(B77:B81)</f>
        <v>992</v>
      </c>
      <c r="C82" s="25">
        <f>SUM(C77:C81)</f>
        <v>0</v>
      </c>
      <c r="D82" s="25">
        <f>SUM(D77:D81)</f>
        <v>17</v>
      </c>
      <c r="E82" s="25">
        <f>SUM(E77:E81)</f>
        <v>4</v>
      </c>
      <c r="F82" s="26">
        <f>SUM(F77:F81)</f>
        <v>1013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3.125E-2</v>
      </c>
      <c r="C84" s="34" t="s">
        <v>31</v>
      </c>
      <c r="D84" s="34">
        <f>D77/D82</f>
        <v>0</v>
      </c>
      <c r="E84" s="34">
        <f>E77/E82</f>
        <v>1</v>
      </c>
      <c r="F84" s="36"/>
    </row>
    <row r="85" spans="1:6" x14ac:dyDescent="0.2">
      <c r="A85" s="33" t="s">
        <v>9</v>
      </c>
      <c r="B85" s="34">
        <f>B78/B82</f>
        <v>4.9395161290322578E-2</v>
      </c>
      <c r="C85" s="34" t="s">
        <v>31</v>
      </c>
      <c r="D85" s="34">
        <f>D78/D82</f>
        <v>0.11764705882352941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0.22479838709677419</v>
      </c>
      <c r="C86" s="34" t="s">
        <v>31</v>
      </c>
      <c r="D86" s="34">
        <f>D79/D82</f>
        <v>0.58823529411764708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0.33064516129032256</v>
      </c>
      <c r="C87" s="34" t="s">
        <v>31</v>
      </c>
      <c r="D87" s="34">
        <f>D80/D82</f>
        <v>0.29411764705882354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0.36391129032258063</v>
      </c>
      <c r="C88" s="34" t="s">
        <v>31</v>
      </c>
      <c r="D88" s="34">
        <f>D81/D82</f>
        <v>0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82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18</v>
      </c>
      <c r="C100" s="8">
        <f>_xlfn.XLOOKUP(A1,'[1]raw data'!C2:C51,'[1]raw data'!BL2:BL51)</f>
        <v>14</v>
      </c>
      <c r="D100" s="8">
        <f>_xlfn.XLOOKUP(A1,'[1]raw data'!C2:C51,'[1]raw data'!BQ2:BQ51)</f>
        <v>2</v>
      </c>
      <c r="E100" s="8">
        <f>_xlfn.XLOOKUP(A1,'[1]raw data'!C2:C51,'[1]raw data'!BV2:BV51)</f>
        <v>1</v>
      </c>
      <c r="F100" s="23">
        <f>SUM(B100:E100)</f>
        <v>35</v>
      </c>
    </row>
    <row r="101" spans="1:6" x14ac:dyDescent="0.2">
      <c r="A101" s="33" t="s">
        <v>9</v>
      </c>
      <c r="B101" s="8">
        <f>_xlfn.XLOOKUP(A1,'[1]raw data'!C2:C51,'[1]raw data'!BH2:BH51)</f>
        <v>22</v>
      </c>
      <c r="C101" s="8">
        <f>_xlfn.XLOOKUP(A1,'[1]raw data'!C2:C51,'[1]raw data'!BM2:BM51)</f>
        <v>19</v>
      </c>
      <c r="D101" s="8">
        <f>_xlfn.XLOOKUP(A1,'[1]raw data'!C2:C51,'[1]raw data'!BR2:BR51)</f>
        <v>9</v>
      </c>
      <c r="E101" s="8">
        <f>_xlfn.XLOOKUP(A1,'[1]raw data'!C2:C51,'[1]raw data'!BW2:BW51)</f>
        <v>1</v>
      </c>
      <c r="F101" s="23">
        <f>SUM(B101:E101)</f>
        <v>51</v>
      </c>
    </row>
    <row r="102" spans="1:6" x14ac:dyDescent="0.2">
      <c r="A102" s="33" t="s">
        <v>10</v>
      </c>
      <c r="B102" s="8">
        <f>_xlfn.XLOOKUP(A1,'[1]raw data'!C2:C51,'[1]raw data'!BI2:BI51)</f>
        <v>49</v>
      </c>
      <c r="C102" s="8">
        <f>_xlfn.XLOOKUP(A1,'[1]raw data'!C2:C51,'[1]raw data'!BN2:BN51)</f>
        <v>93</v>
      </c>
      <c r="D102" s="8">
        <f>_xlfn.XLOOKUP(A1,'[1]raw data'!C2:C51,'[1]raw data'!BS2:BS51)</f>
        <v>62</v>
      </c>
      <c r="E102" s="8">
        <f>_xlfn.XLOOKUP(A1,'[1]raw data'!C2:C51,'[1]raw data'!BX2:BX51)</f>
        <v>29</v>
      </c>
      <c r="F102" s="23">
        <f>SUM(B102:E102)</f>
        <v>233</v>
      </c>
    </row>
    <row r="103" spans="1:6" x14ac:dyDescent="0.2">
      <c r="A103" s="33" t="s">
        <v>11</v>
      </c>
      <c r="B103" s="8">
        <f>_xlfn.XLOOKUP(A1,'[1]raw data'!C2:C51,'[1]raw data'!BJ2:BJ51)</f>
        <v>17</v>
      </c>
      <c r="C103" s="8">
        <f>_xlfn.XLOOKUP(A1,'[1]raw data'!C2:C51,'[1]raw data'!BO2:BO51)</f>
        <v>75</v>
      </c>
      <c r="D103" s="8">
        <f>_xlfn.XLOOKUP(A1,'[1]raw data'!C2:C51,'[1]raw data'!BT2:BT51)</f>
        <v>115</v>
      </c>
      <c r="E103" s="8">
        <f>_xlfn.XLOOKUP(A1,'[1]raw data'!C2:C51,'[1]raw data'!BY2:BY51)</f>
        <v>126</v>
      </c>
      <c r="F103" s="23">
        <f>SUM(B103:E103)</f>
        <v>333</v>
      </c>
    </row>
    <row r="104" spans="1:6" x14ac:dyDescent="0.2">
      <c r="A104" s="33" t="s">
        <v>12</v>
      </c>
      <c r="B104" s="8">
        <f>_xlfn.XLOOKUP(A1,'[1]raw data'!C2:C51,'[1]raw data'!BK2:BK51)</f>
        <v>7</v>
      </c>
      <c r="C104" s="8">
        <f>_xlfn.XLOOKUP(A1,'[1]raw data'!C2:C51,'[1]raw data'!BP2:BP51)</f>
        <v>11</v>
      </c>
      <c r="D104" s="8">
        <f>_xlfn.XLOOKUP(A1,'[1]raw data'!C2:C51,'[1]raw data'!BU2:BU51)</f>
        <v>59</v>
      </c>
      <c r="E104" s="8">
        <f>_xlfn.XLOOKUP(A1,'[1]raw data'!C2:C51,'[1]raw data'!BZ2:BZ51)</f>
        <v>284</v>
      </c>
      <c r="F104" s="23">
        <f>SUM(B104:E104)</f>
        <v>361</v>
      </c>
    </row>
    <row r="105" spans="1:6" x14ac:dyDescent="0.2">
      <c r="A105" s="41" t="s">
        <v>13</v>
      </c>
      <c r="B105" s="25">
        <f>SUM(B100:B104)</f>
        <v>113</v>
      </c>
      <c r="C105" s="25">
        <f>SUM(C100:C104)</f>
        <v>212</v>
      </c>
      <c r="D105" s="25">
        <f>SUM(D100:D104)</f>
        <v>247</v>
      </c>
      <c r="E105" s="25">
        <f>SUM(E100:E104)</f>
        <v>441</v>
      </c>
      <c r="F105" s="26">
        <f>SUM(F100:F104)</f>
        <v>1013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0.15929203539823009</v>
      </c>
      <c r="C107" s="34">
        <f>C100/C105</f>
        <v>6.6037735849056603E-2</v>
      </c>
      <c r="D107" s="34">
        <f>D100/D105</f>
        <v>8.0971659919028341E-3</v>
      </c>
      <c r="E107" s="34">
        <f>E100/E105</f>
        <v>2.2675736961451248E-3</v>
      </c>
      <c r="F107" s="36"/>
    </row>
    <row r="108" spans="1:6" x14ac:dyDescent="0.2">
      <c r="A108" s="33" t="s">
        <v>9</v>
      </c>
      <c r="B108" s="34">
        <f>B101/B105</f>
        <v>0.19469026548672566</v>
      </c>
      <c r="C108" s="34">
        <f>C101/C105</f>
        <v>8.9622641509433956E-2</v>
      </c>
      <c r="D108" s="34">
        <f>D101/D105</f>
        <v>3.643724696356275E-2</v>
      </c>
      <c r="E108" s="34">
        <f>E101/E105</f>
        <v>2.2675736961451248E-3</v>
      </c>
      <c r="F108" s="36"/>
    </row>
    <row r="109" spans="1:6" x14ac:dyDescent="0.2">
      <c r="A109" s="33" t="s">
        <v>10</v>
      </c>
      <c r="B109" s="34">
        <f>B102/B105</f>
        <v>0.4336283185840708</v>
      </c>
      <c r="C109" s="34">
        <f>C102/C105</f>
        <v>0.43867924528301888</v>
      </c>
      <c r="D109" s="34">
        <f>D102/D105</f>
        <v>0.25101214574898784</v>
      </c>
      <c r="E109" s="34">
        <f>E102/E105</f>
        <v>6.5759637188208611E-2</v>
      </c>
      <c r="F109" s="36"/>
    </row>
    <row r="110" spans="1:6" x14ac:dyDescent="0.2">
      <c r="A110" s="33" t="s">
        <v>11</v>
      </c>
      <c r="B110" s="34">
        <f>B103/B105</f>
        <v>0.15044247787610621</v>
      </c>
      <c r="C110" s="34">
        <f>C103/C105</f>
        <v>0.35377358490566035</v>
      </c>
      <c r="D110" s="34">
        <f>D103/D105</f>
        <v>0.46558704453441296</v>
      </c>
      <c r="E110" s="34">
        <f>E103/E105</f>
        <v>0.2857142857142857</v>
      </c>
      <c r="F110" s="36"/>
    </row>
    <row r="111" spans="1:6" x14ac:dyDescent="0.2">
      <c r="A111" s="33" t="s">
        <v>12</v>
      </c>
      <c r="B111" s="34">
        <f>B104/B105</f>
        <v>6.1946902654867256E-2</v>
      </c>
      <c r="C111" s="34">
        <f>C104/C105</f>
        <v>5.1886792452830191E-2</v>
      </c>
      <c r="D111" s="34">
        <f>D104/D105</f>
        <v>0.23886639676113361</v>
      </c>
      <c r="E111" s="34">
        <f>E104/E105</f>
        <v>0.64399092970521543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83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24</v>
      </c>
      <c r="C123" s="8">
        <f>_xlfn.XLOOKUP(A1,'[1]raw data'!C2:C51,'[1]raw data'!CF2:CF51)</f>
        <v>8</v>
      </c>
      <c r="D123" s="8">
        <f>_xlfn.XLOOKUP(A1,'[1]raw data'!C2:C51,'[1]raw data'!CK2:CK51)</f>
        <v>2</v>
      </c>
      <c r="E123" s="8">
        <f>_xlfn.XLOOKUP(A1,'[1]raw data'!C2:C51,'[1]raw data'!CP2:CP51)</f>
        <v>1</v>
      </c>
      <c r="F123" s="23">
        <f>SUM(B123:E123)</f>
        <v>35</v>
      </c>
    </row>
    <row r="124" spans="1:6" x14ac:dyDescent="0.2">
      <c r="A124" s="33" t="s">
        <v>9</v>
      </c>
      <c r="B124" s="8">
        <f>_xlfn.XLOOKUP(A1,'[1]raw data'!C2:C51,'[1]raw data'!CB2:CB51)</f>
        <v>35</v>
      </c>
      <c r="C124" s="8">
        <f>_xlfn.XLOOKUP(A1,'[1]raw data'!C2:C51,'[1]raw data'!CG2:CG51)</f>
        <v>14</v>
      </c>
      <c r="D124" s="8">
        <f>_xlfn.XLOOKUP(A1,'[1]raw data'!C2:C51,'[1]raw data'!CL2:CL51)</f>
        <v>2</v>
      </c>
      <c r="E124" s="8">
        <f>_xlfn.XLOOKUP(A1,'[1]raw data'!C2:C51,'[1]raw data'!CQ2:CQ51)</f>
        <v>0</v>
      </c>
      <c r="F124" s="23">
        <f>SUM(B124:E124)</f>
        <v>51</v>
      </c>
    </row>
    <row r="125" spans="1:6" x14ac:dyDescent="0.2">
      <c r="A125" s="33" t="s">
        <v>10</v>
      </c>
      <c r="B125" s="8">
        <f>_xlfn.XLOOKUP(A1,'[1]raw data'!C2:C51,'[1]raw data'!CC2:CC51)</f>
        <v>98</v>
      </c>
      <c r="C125" s="8">
        <f>_xlfn.XLOOKUP(A1,'[1]raw data'!C2:C51,'[1]raw data'!CH2:CH51)</f>
        <v>104</v>
      </c>
      <c r="D125" s="8">
        <f>_xlfn.XLOOKUP(A1,'[1]raw data'!C2:C51,'[1]raw data'!CM2:CM51)</f>
        <v>10</v>
      </c>
      <c r="E125" s="8">
        <f>_xlfn.XLOOKUP(A1,'[1]raw data'!C2:C51,'[1]raw data'!CR2:CR51)</f>
        <v>21</v>
      </c>
      <c r="F125" s="23">
        <f>SUM(B125:E125)</f>
        <v>233</v>
      </c>
    </row>
    <row r="126" spans="1:6" x14ac:dyDescent="0.2">
      <c r="A126" s="33" t="s">
        <v>11</v>
      </c>
      <c r="B126" s="8">
        <f>_xlfn.XLOOKUP(A1,'[1]raw data'!C2:C51,'[1]raw data'!CD2:CD51)</f>
        <v>99</v>
      </c>
      <c r="C126" s="8">
        <f>_xlfn.XLOOKUP(A1,'[1]raw data'!C2:C51,'[1]raw data'!CI2:CI51)</f>
        <v>174</v>
      </c>
      <c r="D126" s="8">
        <f>_xlfn.XLOOKUP(A1,'[1]raw data'!C2:C51,'[1]raw data'!CN2:CN51)</f>
        <v>12</v>
      </c>
      <c r="E126" s="8">
        <f>_xlfn.XLOOKUP(A1,'[1]raw data'!C2:C51,'[1]raw data'!CS2:CS51)</f>
        <v>48</v>
      </c>
      <c r="F126" s="23">
        <f>SUM(B126:E126)</f>
        <v>333</v>
      </c>
    </row>
    <row r="127" spans="1:6" x14ac:dyDescent="0.2">
      <c r="A127" s="33" t="s">
        <v>12</v>
      </c>
      <c r="B127" s="8">
        <f>_xlfn.XLOOKUP(A1,'[1]raw data'!C2:C51,'[1]raw data'!CE2:CE51)</f>
        <v>40</v>
      </c>
      <c r="C127" s="8">
        <f>_xlfn.XLOOKUP(A1,'[1]raw data'!C2:C51,'[1]raw data'!CJ2:CJ51)</f>
        <v>231</v>
      </c>
      <c r="D127" s="8">
        <f>_xlfn.XLOOKUP(A1,'[1]raw data'!C2:C51,'[1]raw data'!CO2:CO51)</f>
        <v>11</v>
      </c>
      <c r="E127" s="8">
        <f>_xlfn.XLOOKUP(A1,'[1]raw data'!C2:C51,'[1]raw data'!CT2:CT51)</f>
        <v>79</v>
      </c>
      <c r="F127" s="23">
        <f>SUM(B127:E127)</f>
        <v>361</v>
      </c>
    </row>
    <row r="128" spans="1:6" x14ac:dyDescent="0.2">
      <c r="A128" s="41" t="s">
        <v>13</v>
      </c>
      <c r="B128" s="25">
        <f>SUM(B123:B127)</f>
        <v>296</v>
      </c>
      <c r="C128" s="25">
        <f>SUM(C123:C127)</f>
        <v>531</v>
      </c>
      <c r="D128" s="25">
        <f>SUM(D123:D127)</f>
        <v>37</v>
      </c>
      <c r="E128" s="25">
        <f>SUM(E123:E127)</f>
        <v>149</v>
      </c>
      <c r="F128" s="26">
        <f>SUM(F123:F127)</f>
        <v>1013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8.1081081081081086E-2</v>
      </c>
      <c r="C130" s="34">
        <f>C123/C128</f>
        <v>1.5065913370998116E-2</v>
      </c>
      <c r="D130" s="34">
        <f>D123/D128</f>
        <v>5.4054054054054057E-2</v>
      </c>
      <c r="E130" s="34">
        <f>E123/E128</f>
        <v>6.7114093959731542E-3</v>
      </c>
      <c r="F130" s="36"/>
    </row>
    <row r="131" spans="1:6" x14ac:dyDescent="0.2">
      <c r="A131" s="33" t="s">
        <v>9</v>
      </c>
      <c r="B131" s="34">
        <f>B124/B128</f>
        <v>0.11824324324324324</v>
      </c>
      <c r="C131" s="34">
        <f>C124/C128</f>
        <v>2.6365348399246705E-2</v>
      </c>
      <c r="D131" s="34">
        <f>D124/D128</f>
        <v>5.4054054054054057E-2</v>
      </c>
      <c r="E131" s="34">
        <f>E124/E128</f>
        <v>0</v>
      </c>
      <c r="F131" s="36"/>
    </row>
    <row r="132" spans="1:6" x14ac:dyDescent="0.2">
      <c r="A132" s="33" t="s">
        <v>10</v>
      </c>
      <c r="B132" s="34">
        <f>B125/B128</f>
        <v>0.33108108108108109</v>
      </c>
      <c r="C132" s="34">
        <f>C125/C128</f>
        <v>0.19585687382297551</v>
      </c>
      <c r="D132" s="34">
        <f>D125/D128</f>
        <v>0.27027027027027029</v>
      </c>
      <c r="E132" s="34">
        <f>E125/E128</f>
        <v>0.14093959731543623</v>
      </c>
      <c r="F132" s="36"/>
    </row>
    <row r="133" spans="1:6" x14ac:dyDescent="0.2">
      <c r="A133" s="33" t="s">
        <v>11</v>
      </c>
      <c r="B133" s="34">
        <f>B126/B128</f>
        <v>0.33445945945945948</v>
      </c>
      <c r="C133" s="34">
        <f>C126/C128</f>
        <v>0.32768361581920902</v>
      </c>
      <c r="D133" s="34">
        <f>D126/D128</f>
        <v>0.32432432432432434</v>
      </c>
      <c r="E133" s="34">
        <f>E126/E128</f>
        <v>0.32214765100671139</v>
      </c>
      <c r="F133" s="36"/>
    </row>
    <row r="134" spans="1:6" x14ac:dyDescent="0.2">
      <c r="A134" s="33" t="s">
        <v>12</v>
      </c>
      <c r="B134" s="34">
        <f>B127/B128</f>
        <v>0.13513513513513514</v>
      </c>
      <c r="C134" s="34">
        <f>C127/C128</f>
        <v>0.43502824858757061</v>
      </c>
      <c r="D134" s="34">
        <f>D127/D128</f>
        <v>0.29729729729729731</v>
      </c>
      <c r="E134" s="34">
        <f>E127/E128</f>
        <v>0.53020134228187921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65236-BB6A-DF4D-98C7-39B2B063F477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84</v>
      </c>
    </row>
    <row r="5" spans="1:6" s="3" customFormat="1" ht="24" x14ac:dyDescent="0.2">
      <c r="A5" s="2" t="s">
        <v>85</v>
      </c>
    </row>
    <row r="9" spans="1:6" ht="34" x14ac:dyDescent="0.2">
      <c r="A9" s="4" t="s">
        <v>86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32</v>
      </c>
      <c r="C10" s="8">
        <f>_xlfn.XLOOKUP(A1,'[1]raw data'!C2:C51,'[1]raw data'!I2:I51)</f>
        <v>13759</v>
      </c>
      <c r="D10" s="8">
        <f>_xlfn.XLOOKUP(A1,'[1]raw data'!C2:C51,'[1]raw data'!N2:N51)</f>
        <v>6205</v>
      </c>
      <c r="E10" s="9">
        <f>C10/C15</f>
        <v>0.10119516051925127</v>
      </c>
      <c r="F10" s="9">
        <f>D10/D15</f>
        <v>0.25796125384551427</v>
      </c>
    </row>
    <row r="11" spans="1:6" x14ac:dyDescent="0.2">
      <c r="A11" s="7" t="s">
        <v>9</v>
      </c>
      <c r="B11" s="8">
        <f>_xlfn.XLOOKUP(A1,'[1]raw data'!C2:C51,'[1]raw data'!E2:E51)</f>
        <v>39</v>
      </c>
      <c r="C11" s="8">
        <f>_xlfn.XLOOKUP(A1,'[1]raw data'!C2:C51,'[1]raw data'!J2:J51)</f>
        <v>25910</v>
      </c>
      <c r="D11" s="8">
        <f>_xlfn.XLOOKUP(A1,'[1]raw data'!C2:C51,'[1]raw data'!O2:O51)</f>
        <v>6405</v>
      </c>
      <c r="E11" s="9">
        <f>C11/C15</f>
        <v>0.19056374802338838</v>
      </c>
      <c r="F11" s="9">
        <f>D11/D15</f>
        <v>0.26627587927163882</v>
      </c>
    </row>
    <row r="12" spans="1:6" x14ac:dyDescent="0.2">
      <c r="A12" s="7" t="s">
        <v>10</v>
      </c>
      <c r="B12" s="8">
        <f>_xlfn.XLOOKUP(A1,'[1]raw data'!C2:C51,'[1]raw data'!F2:F51)</f>
        <v>104</v>
      </c>
      <c r="C12" s="8">
        <f>_xlfn.XLOOKUP(A1,'[1]raw data'!C2:C51,'[1]raw data'!K2:K51)</f>
        <v>65866</v>
      </c>
      <c r="D12" s="8">
        <f>_xlfn.XLOOKUP(A1,'[1]raw data'!C2:C51,'[1]raw data'!P2:P51)</f>
        <v>9576</v>
      </c>
      <c r="E12" s="9">
        <f>C12/C15</f>
        <v>0.48443349391387491</v>
      </c>
      <c r="F12" s="9">
        <f>D12/D15</f>
        <v>0.3981042654028436</v>
      </c>
    </row>
    <row r="13" spans="1:6" x14ac:dyDescent="0.2">
      <c r="A13" s="7" t="s">
        <v>11</v>
      </c>
      <c r="B13" s="8">
        <f>_xlfn.XLOOKUP(A1,'[1]raw data'!C2:C51,'[1]raw data'!G2:G51)</f>
        <v>31</v>
      </c>
      <c r="C13" s="8">
        <f>_xlfn.XLOOKUP(A1,'[1]raw data'!C2:C51,'[1]raw data'!L2:L51)</f>
        <v>20085</v>
      </c>
      <c r="D13" s="8">
        <f>_xlfn.XLOOKUP(A1,'[1]raw data'!C2:C51,'[1]raw data'!Q2:Q51)</f>
        <v>1530</v>
      </c>
      <c r="E13" s="9">
        <f>C13/C15</f>
        <v>0.14772184017945794</v>
      </c>
      <c r="F13" s="9">
        <f>D13/D15</f>
        <v>6.3606884509852829E-2</v>
      </c>
    </row>
    <row r="14" spans="1:6" x14ac:dyDescent="0.2">
      <c r="A14" s="7" t="s">
        <v>12</v>
      </c>
      <c r="B14" s="8">
        <f>_xlfn.XLOOKUP(A1,'[1]raw data'!C2:C51,'[1]raw data'!H2:H51)</f>
        <v>10</v>
      </c>
      <c r="C14" s="8">
        <f>_xlfn.XLOOKUP(A1,'[1]raw data'!C2:C51,'[1]raw data'!M2:M51)</f>
        <v>10345</v>
      </c>
      <c r="D14" s="8">
        <f>_xlfn.XLOOKUP(A1,'[1]raw data'!C2:C51,'[1]raw data'!R2:R51)</f>
        <v>338</v>
      </c>
      <c r="E14" s="9">
        <f>C14/C15</f>
        <v>7.6085757364027506E-2</v>
      </c>
      <c r="F14" s="9">
        <f>D14/D15</f>
        <v>1.4051716970150495E-2</v>
      </c>
    </row>
    <row r="15" spans="1:6" x14ac:dyDescent="0.2">
      <c r="A15" s="10" t="s">
        <v>13</v>
      </c>
      <c r="B15" s="11">
        <f>SUM(B10:B14)</f>
        <v>216</v>
      </c>
      <c r="C15" s="11">
        <f>SUM(C10:C14)</f>
        <v>135965</v>
      </c>
      <c r="D15" s="11">
        <f>SUM(D10:D14)</f>
        <v>24054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86</v>
      </c>
      <c r="B24" s="5" t="s">
        <v>14</v>
      </c>
    </row>
    <row r="25" spans="1:5" ht="16" x14ac:dyDescent="0.2">
      <c r="A25" s="16" t="s">
        <v>8</v>
      </c>
      <c r="B25" s="17">
        <f>B10/B15</f>
        <v>0.14814814814814814</v>
      </c>
    </row>
    <row r="26" spans="1:5" ht="16" x14ac:dyDescent="0.2">
      <c r="A26" s="16" t="s">
        <v>9</v>
      </c>
      <c r="B26" s="17">
        <f>B11/B15</f>
        <v>0.18055555555555555</v>
      </c>
    </row>
    <row r="27" spans="1:5" ht="16" x14ac:dyDescent="0.2">
      <c r="A27" s="16" t="s">
        <v>10</v>
      </c>
      <c r="B27" s="17">
        <f>B12/B15</f>
        <v>0.48148148148148145</v>
      </c>
    </row>
    <row r="28" spans="1:5" ht="16" x14ac:dyDescent="0.2">
      <c r="A28" s="16" t="s">
        <v>11</v>
      </c>
      <c r="B28" s="17">
        <f>B13/B15</f>
        <v>0.14351851851851852</v>
      </c>
    </row>
    <row r="29" spans="1:5" ht="16" x14ac:dyDescent="0.2">
      <c r="A29" s="16" t="s">
        <v>12</v>
      </c>
      <c r="B29" s="17">
        <f>B14/B15</f>
        <v>4.6296296296296294E-2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87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10</v>
      </c>
      <c r="C54" s="8">
        <f>_xlfn.XLOOKUP(A1,'[1]raw data'!C2:C51,'[1]raw data'!X2:X51)</f>
        <v>3</v>
      </c>
      <c r="D54" s="8">
        <f>_xlfn.XLOOKUP(A1,'[1]raw data'!C2:C51,'[1]raw data'!AC2:AC51)</f>
        <v>13</v>
      </c>
      <c r="E54" s="8">
        <f>_xlfn.XLOOKUP(A1,'[1]raw data'!C2:C51,'[1]raw data'!AH2:AH51)</f>
        <v>6</v>
      </c>
      <c r="F54" s="23">
        <f>SUM(B54:E54)</f>
        <v>32</v>
      </c>
    </row>
    <row r="55" spans="1:8" x14ac:dyDescent="0.2">
      <c r="A55" s="7" t="s">
        <v>9</v>
      </c>
      <c r="B55" s="8">
        <f>_xlfn.XLOOKUP(A1,'[1]raw data'!C2:C51,'[1]raw data'!T2:T51)</f>
        <v>14</v>
      </c>
      <c r="C55" s="8">
        <f>_xlfn.XLOOKUP(A1,'[1]raw data'!C2:C51,'[1]raw data'!Y2:Y51)</f>
        <v>11</v>
      </c>
      <c r="D55" s="8">
        <f>_xlfn.XLOOKUP(A1,'[1]raw data'!C2:C51,'[1]raw data'!AD2:AD51)</f>
        <v>12</v>
      </c>
      <c r="E55" s="8">
        <f>_xlfn.XLOOKUP(A1,'[1]raw data'!C2:C51,'[1]raw data'!AI2:AI51)</f>
        <v>2</v>
      </c>
      <c r="F55" s="23">
        <f>SUM(B55:E55)</f>
        <v>39</v>
      </c>
    </row>
    <row r="56" spans="1:8" x14ac:dyDescent="0.2">
      <c r="A56" s="7" t="s">
        <v>10</v>
      </c>
      <c r="B56" s="8">
        <f>_xlfn.XLOOKUP(A1,'[1]raw data'!C2:C51,'[1]raw data'!U2:U51)</f>
        <v>72</v>
      </c>
      <c r="C56" s="8">
        <f>_xlfn.XLOOKUP(A1,'[1]raw data'!C2:C51,'[1]raw data'!Z2:Z51)</f>
        <v>22</v>
      </c>
      <c r="D56" s="8">
        <f>_xlfn.XLOOKUP(A1,'[1]raw data'!C2:C51,'[1]raw data'!AE2:AE51)</f>
        <v>10</v>
      </c>
      <c r="E56" s="8">
        <f>_xlfn.XLOOKUP(A1,'[1]raw data'!C2:C51,'[1]raw data'!AJ2:AJ51)</f>
        <v>0</v>
      </c>
      <c r="F56" s="23">
        <f>SUM(B56:E56)</f>
        <v>104</v>
      </c>
    </row>
    <row r="57" spans="1:8" x14ac:dyDescent="0.2">
      <c r="A57" s="7" t="s">
        <v>11</v>
      </c>
      <c r="B57" s="8">
        <f>_xlfn.XLOOKUP(A1,'[1]raw data'!C2:C51,'[1]raw data'!V2:V51)</f>
        <v>22</v>
      </c>
      <c r="C57" s="8">
        <f>_xlfn.XLOOKUP(A1,'[1]raw data'!C2:C51,'[1]raw data'!AA2:AA51)</f>
        <v>2</v>
      </c>
      <c r="D57" s="8">
        <f>_xlfn.XLOOKUP(A1,'[1]raw data'!C2:C51,'[1]raw data'!AF2:AF51)</f>
        <v>5</v>
      </c>
      <c r="E57" s="8">
        <f>_xlfn.XLOOKUP(A1,'[1]raw data'!C2:C51,'[1]raw data'!AK2:AK51)</f>
        <v>2</v>
      </c>
      <c r="F57" s="23">
        <f>SUM(B57:E57)</f>
        <v>31</v>
      </c>
    </row>
    <row r="58" spans="1:8" x14ac:dyDescent="0.2">
      <c r="A58" s="7" t="s">
        <v>12</v>
      </c>
      <c r="B58" s="8">
        <f>_xlfn.XLOOKUP(A1,'[1]raw data'!C2:C51,'[1]raw data'!W2:W51)</f>
        <v>6</v>
      </c>
      <c r="C58" s="8">
        <f>_xlfn.XLOOKUP(A1,'[1]raw data'!C2:C51,'[1]raw data'!AB2:AB51)</f>
        <v>0</v>
      </c>
      <c r="D58" s="8">
        <f>_xlfn.XLOOKUP(A1,'[1]raw data'!C2:C51,'[1]raw data'!AG2:AG51)</f>
        <v>2</v>
      </c>
      <c r="E58" s="8">
        <f>_xlfn.XLOOKUP(A1,'[1]raw data'!C2:C51,'[1]raw data'!AL2:AL51)</f>
        <v>2</v>
      </c>
      <c r="F58" s="23">
        <f>SUM(B58:E58)</f>
        <v>10</v>
      </c>
    </row>
    <row r="59" spans="1:8" x14ac:dyDescent="0.2">
      <c r="A59" s="24" t="s">
        <v>13</v>
      </c>
      <c r="B59" s="25">
        <f>SUM(B54:B58)</f>
        <v>124</v>
      </c>
      <c r="C59" s="25">
        <f>SUM(C54:C58)</f>
        <v>38</v>
      </c>
      <c r="D59" s="25">
        <f>SUM(D54:D58)</f>
        <v>42</v>
      </c>
      <c r="E59" s="25">
        <f>SUM(E54:E58)</f>
        <v>12</v>
      </c>
      <c r="F59" s="26">
        <f>SUM(F54:F58)</f>
        <v>216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8.0645161290322578E-2</v>
      </c>
      <c r="C61" s="29">
        <f>C54/C59</f>
        <v>7.8947368421052627E-2</v>
      </c>
      <c r="D61" s="29">
        <f>D54/D59</f>
        <v>0.30952380952380953</v>
      </c>
      <c r="E61" s="29">
        <f>E54/E59</f>
        <v>0.5</v>
      </c>
    </row>
    <row r="62" spans="1:8" x14ac:dyDescent="0.2">
      <c r="A62" s="7" t="s">
        <v>9</v>
      </c>
      <c r="B62" s="29">
        <f>B55/B59</f>
        <v>0.11290322580645161</v>
      </c>
      <c r="C62" s="29">
        <f>C55/C59</f>
        <v>0.28947368421052633</v>
      </c>
      <c r="D62" s="29">
        <f>D55/D59</f>
        <v>0.2857142857142857</v>
      </c>
      <c r="E62" s="29">
        <f>E55/E59</f>
        <v>0.16666666666666666</v>
      </c>
    </row>
    <row r="63" spans="1:8" x14ac:dyDescent="0.2">
      <c r="A63" s="7" t="s">
        <v>10</v>
      </c>
      <c r="B63" s="29">
        <f>B56/B59</f>
        <v>0.58064516129032262</v>
      </c>
      <c r="C63" s="29">
        <f>C56/C59</f>
        <v>0.57894736842105265</v>
      </c>
      <c r="D63" s="29">
        <f>D56/D59</f>
        <v>0.23809523809523808</v>
      </c>
      <c r="E63" s="29">
        <f>E56/E59</f>
        <v>0</v>
      </c>
    </row>
    <row r="64" spans="1:8" x14ac:dyDescent="0.2">
      <c r="A64" s="7" t="s">
        <v>11</v>
      </c>
      <c r="B64" s="29">
        <f>B57/B59</f>
        <v>0.17741935483870969</v>
      </c>
      <c r="C64" s="29">
        <f>C57/C59</f>
        <v>5.2631578947368418E-2</v>
      </c>
      <c r="D64" s="29">
        <f>D57/D59</f>
        <v>0.11904761904761904</v>
      </c>
      <c r="E64" s="29">
        <f>E57/E59</f>
        <v>0.16666666666666666</v>
      </c>
    </row>
    <row r="65" spans="1:9" x14ac:dyDescent="0.2">
      <c r="A65" s="7" t="s">
        <v>12</v>
      </c>
      <c r="B65" s="29">
        <f>B58/B59</f>
        <v>4.8387096774193547E-2</v>
      </c>
      <c r="C65" s="29">
        <f>C58/C59</f>
        <v>0</v>
      </c>
      <c r="D65" s="29">
        <f>D58/D59</f>
        <v>4.7619047619047616E-2</v>
      </c>
      <c r="E65" s="29">
        <f>E58/E59</f>
        <v>0.16666666666666666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88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22</v>
      </c>
      <c r="C77" s="8">
        <f>_xlfn.XLOOKUP(A1,'[1]raw data'!C2:C51,'[1]raw data'!AR2:AR51)</f>
        <v>8</v>
      </c>
      <c r="D77" s="8">
        <f>_xlfn.XLOOKUP(A1,'[1]raw data'!C2:C51,'[1]raw data'!AW2:AW51)</f>
        <v>0</v>
      </c>
      <c r="E77" s="8">
        <f>_xlfn.XLOOKUP(A1,'[1]raw data'!C2:C51,'[1]raw data'!BB2:BB51)</f>
        <v>2</v>
      </c>
      <c r="F77" s="23">
        <f>SUM(B77:E77)</f>
        <v>32</v>
      </c>
    </row>
    <row r="78" spans="1:9" x14ac:dyDescent="0.2">
      <c r="A78" s="33" t="s">
        <v>9</v>
      </c>
      <c r="B78" s="8">
        <f>_xlfn.XLOOKUP(A1,'[1]raw data'!C2:C51,'[1]raw data'!AN2:AN51)</f>
        <v>35</v>
      </c>
      <c r="C78" s="8">
        <f>_xlfn.XLOOKUP(A1,'[1]raw data'!C2:C51,'[1]raw data'!AS2:AS51)</f>
        <v>3</v>
      </c>
      <c r="D78" s="8">
        <f>_xlfn.XLOOKUP(A1,'[1]raw data'!C2:C51,'[1]raw data'!AX2:AX51)</f>
        <v>1</v>
      </c>
      <c r="E78" s="8">
        <f>_xlfn.XLOOKUP(A1,'[1]raw data'!C2:C51,'[1]raw data'!BC2:BC51)</f>
        <v>0</v>
      </c>
      <c r="F78" s="23">
        <f>SUM(B78:E78)</f>
        <v>39</v>
      </c>
    </row>
    <row r="79" spans="1:9" x14ac:dyDescent="0.2">
      <c r="A79" s="33" t="s">
        <v>10</v>
      </c>
      <c r="B79" s="8">
        <f>_xlfn.XLOOKUP(A1,'[1]raw data'!C2:C51,'[1]raw data'!AO2:AO51)</f>
        <v>101</v>
      </c>
      <c r="C79" s="8">
        <f>_xlfn.XLOOKUP(A1,'[1]raw data'!C2:C51,'[1]raw data'!AT2:AT51)</f>
        <v>0</v>
      </c>
      <c r="D79" s="8">
        <f>_xlfn.XLOOKUP(A1,'[1]raw data'!C2:C51,'[1]raw data'!AY2:AY51)</f>
        <v>3</v>
      </c>
      <c r="E79" s="8">
        <f>_xlfn.XLOOKUP(A1,'[1]raw data'!C2:C51,'[1]raw data'!BD2:BD51)</f>
        <v>0</v>
      </c>
      <c r="F79" s="23">
        <f>SUM(B79:E79)</f>
        <v>104</v>
      </c>
    </row>
    <row r="80" spans="1:9" x14ac:dyDescent="0.2">
      <c r="A80" s="33" t="s">
        <v>11</v>
      </c>
      <c r="B80" s="8">
        <f>_xlfn.XLOOKUP(A1,'[1]raw data'!C2:C51,'[1]raw data'!AP2:AP51)</f>
        <v>28</v>
      </c>
      <c r="C80" s="8">
        <f>_xlfn.XLOOKUP(A1,'[1]raw data'!C2:C51,'[1]raw data'!AU2:AU51)</f>
        <v>1</v>
      </c>
      <c r="D80" s="8">
        <f>_xlfn.XLOOKUP(A1,'[1]raw data'!C2:C51,'[1]raw data'!AZ2:AZ51)</f>
        <v>1</v>
      </c>
      <c r="E80" s="8">
        <f>_xlfn.XLOOKUP(A1,'[1]raw data'!C2:C51,'[1]raw data'!BE2:BE51)</f>
        <v>1</v>
      </c>
      <c r="F80" s="23">
        <f>SUM(B80:E80)</f>
        <v>31</v>
      </c>
    </row>
    <row r="81" spans="1:6" x14ac:dyDescent="0.2">
      <c r="A81" s="33" t="s">
        <v>12</v>
      </c>
      <c r="B81" s="8">
        <f>_xlfn.XLOOKUP(A1,'[1]raw data'!C2:C51,'[1]raw data'!AQ2:AQ51)</f>
        <v>9</v>
      </c>
      <c r="C81" s="8">
        <f>_xlfn.XLOOKUP(A1,'[1]raw data'!C2:C51,'[1]raw data'!AV2:AV51)</f>
        <v>0</v>
      </c>
      <c r="D81" s="8">
        <f>_xlfn.XLOOKUP(A1,'[1]raw data'!C2:C51,'[1]raw data'!BA2:BA51)</f>
        <v>1</v>
      </c>
      <c r="E81" s="8">
        <f>_xlfn.XLOOKUP(A1,'[1]raw data'!C2:C51,'[1]raw data'!BF2:BF51)</f>
        <v>0</v>
      </c>
      <c r="F81" s="23">
        <f>SUM(B81:E81)</f>
        <v>10</v>
      </c>
    </row>
    <row r="82" spans="1:6" x14ac:dyDescent="0.2">
      <c r="A82" s="26" t="s">
        <v>13</v>
      </c>
      <c r="B82" s="25">
        <f>SUM(B77:B81)</f>
        <v>195</v>
      </c>
      <c r="C82" s="25">
        <f>SUM(C77:C81)</f>
        <v>12</v>
      </c>
      <c r="D82" s="25">
        <f>SUM(D77:D81)</f>
        <v>6</v>
      </c>
      <c r="E82" s="25">
        <f>SUM(E77:E81)</f>
        <v>3</v>
      </c>
      <c r="F82" s="26">
        <f>SUM(F77:F81)</f>
        <v>216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0.11282051282051282</v>
      </c>
      <c r="C84" s="34">
        <f>C77/C82</f>
        <v>0.66666666666666663</v>
      </c>
      <c r="D84" s="34">
        <f>D77/D82</f>
        <v>0</v>
      </c>
      <c r="E84" s="34">
        <f>E77/E82</f>
        <v>0.66666666666666663</v>
      </c>
      <c r="F84" s="36"/>
    </row>
    <row r="85" spans="1:6" x14ac:dyDescent="0.2">
      <c r="A85" s="33" t="s">
        <v>9</v>
      </c>
      <c r="B85" s="34">
        <f>B78/B82</f>
        <v>0.17948717948717949</v>
      </c>
      <c r="C85" s="34">
        <f>C78/C82</f>
        <v>0.25</v>
      </c>
      <c r="D85" s="34">
        <f>D78/D82</f>
        <v>0.16666666666666666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0.517948717948718</v>
      </c>
      <c r="C86" s="34">
        <f>C79/C82</f>
        <v>0</v>
      </c>
      <c r="D86" s="34">
        <f>D79/D82</f>
        <v>0.5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0.14358974358974358</v>
      </c>
      <c r="C87" s="34">
        <f>C80/C82</f>
        <v>8.3333333333333329E-2</v>
      </c>
      <c r="D87" s="34">
        <f>D80/D82</f>
        <v>0.16666666666666666</v>
      </c>
      <c r="E87" s="34">
        <f>E80/E82</f>
        <v>0.33333333333333331</v>
      </c>
      <c r="F87" s="36"/>
    </row>
    <row r="88" spans="1:6" x14ac:dyDescent="0.2">
      <c r="A88" s="33" t="s">
        <v>12</v>
      </c>
      <c r="B88" s="34">
        <f>B81/B82</f>
        <v>4.6153846153846156E-2</v>
      </c>
      <c r="C88" s="34">
        <f>C81/C82</f>
        <v>0</v>
      </c>
      <c r="D88" s="34">
        <f>D81/D82</f>
        <v>0.16666666666666666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89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34" t="s">
        <v>31</v>
      </c>
      <c r="C100" s="34" t="s">
        <v>31</v>
      </c>
      <c r="D100" s="34" t="s">
        <v>31</v>
      </c>
      <c r="E100" s="34" t="s">
        <v>31</v>
      </c>
      <c r="F100" s="23">
        <f>SUM(B100:E100)</f>
        <v>0</v>
      </c>
    </row>
    <row r="101" spans="1:6" x14ac:dyDescent="0.2">
      <c r="A101" s="33" t="s">
        <v>9</v>
      </c>
      <c r="B101" s="34" t="s">
        <v>31</v>
      </c>
      <c r="C101" s="34" t="s">
        <v>31</v>
      </c>
      <c r="D101" s="34" t="s">
        <v>31</v>
      </c>
      <c r="E101" s="34" t="s">
        <v>31</v>
      </c>
      <c r="F101" s="23">
        <f>SUM(B101:E101)</f>
        <v>0</v>
      </c>
    </row>
    <row r="102" spans="1:6" x14ac:dyDescent="0.2">
      <c r="A102" s="33" t="s">
        <v>10</v>
      </c>
      <c r="B102" s="34" t="s">
        <v>31</v>
      </c>
      <c r="C102" s="34" t="s">
        <v>31</v>
      </c>
      <c r="D102" s="34" t="s">
        <v>31</v>
      </c>
      <c r="E102" s="34" t="s">
        <v>31</v>
      </c>
      <c r="F102" s="23">
        <f>SUM(B102:E102)</f>
        <v>0</v>
      </c>
    </row>
    <row r="103" spans="1:6" x14ac:dyDescent="0.2">
      <c r="A103" s="33" t="s">
        <v>11</v>
      </c>
      <c r="B103" s="34" t="s">
        <v>31</v>
      </c>
      <c r="C103" s="34" t="s">
        <v>31</v>
      </c>
      <c r="D103" s="34" t="s">
        <v>31</v>
      </c>
      <c r="E103" s="34" t="s">
        <v>31</v>
      </c>
      <c r="F103" s="23">
        <f>SUM(B103:E103)</f>
        <v>0</v>
      </c>
    </row>
    <row r="104" spans="1:6" x14ac:dyDescent="0.2">
      <c r="A104" s="33" t="s">
        <v>12</v>
      </c>
      <c r="B104" s="34" t="s">
        <v>31</v>
      </c>
      <c r="C104" s="34" t="s">
        <v>31</v>
      </c>
      <c r="D104" s="34" t="s">
        <v>31</v>
      </c>
      <c r="E104" s="34" t="s">
        <v>31</v>
      </c>
      <c r="F104" s="23">
        <f>SUM(B104:E104)</f>
        <v>0</v>
      </c>
    </row>
    <row r="105" spans="1:6" x14ac:dyDescent="0.2">
      <c r="A105" s="41" t="s">
        <v>13</v>
      </c>
      <c r="B105" s="25">
        <f>SUM(B100:B104)</f>
        <v>0</v>
      </c>
      <c r="C105" s="25">
        <f>SUM(C100:C104)</f>
        <v>0</v>
      </c>
      <c r="D105" s="25">
        <f>SUM(D100:D104)</f>
        <v>0</v>
      </c>
      <c r="E105" s="25">
        <f>SUM(E100:E104)</f>
        <v>0</v>
      </c>
      <c r="F105" s="26">
        <f>SUM(F100:F104)</f>
        <v>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 t="s">
        <v>31</v>
      </c>
      <c r="C107" s="34" t="s">
        <v>31</v>
      </c>
      <c r="D107" s="34" t="s">
        <v>31</v>
      </c>
      <c r="E107" s="34" t="s">
        <v>31</v>
      </c>
      <c r="F107" s="36"/>
    </row>
    <row r="108" spans="1:6" x14ac:dyDescent="0.2">
      <c r="A108" s="33" t="s">
        <v>9</v>
      </c>
      <c r="B108" s="34" t="s">
        <v>31</v>
      </c>
      <c r="C108" s="34" t="s">
        <v>31</v>
      </c>
      <c r="D108" s="34" t="s">
        <v>31</v>
      </c>
      <c r="E108" s="34" t="s">
        <v>31</v>
      </c>
      <c r="F108" s="36"/>
    </row>
    <row r="109" spans="1:6" x14ac:dyDescent="0.2">
      <c r="A109" s="33" t="s">
        <v>10</v>
      </c>
      <c r="B109" s="34" t="s">
        <v>31</v>
      </c>
      <c r="C109" s="34" t="s">
        <v>31</v>
      </c>
      <c r="D109" s="34" t="s">
        <v>31</v>
      </c>
      <c r="E109" s="34" t="s">
        <v>31</v>
      </c>
      <c r="F109" s="36"/>
    </row>
    <row r="110" spans="1:6" x14ac:dyDescent="0.2">
      <c r="A110" s="33" t="s">
        <v>11</v>
      </c>
      <c r="B110" s="34" t="s">
        <v>31</v>
      </c>
      <c r="C110" s="34" t="s">
        <v>31</v>
      </c>
      <c r="D110" s="34" t="s">
        <v>31</v>
      </c>
      <c r="E110" s="34" t="s">
        <v>31</v>
      </c>
      <c r="F110" s="36"/>
    </row>
    <row r="111" spans="1:6" x14ac:dyDescent="0.2">
      <c r="A111" s="33" t="s">
        <v>12</v>
      </c>
      <c r="B111" s="34" t="s">
        <v>31</v>
      </c>
      <c r="C111" s="34" t="s">
        <v>31</v>
      </c>
      <c r="D111" s="34" t="s">
        <v>31</v>
      </c>
      <c r="E111" s="34" t="s">
        <v>31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90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9</v>
      </c>
      <c r="C123" s="8">
        <f>_xlfn.XLOOKUP(A1,'[1]raw data'!C2:C51,'[1]raw data'!CF2:CF51)</f>
        <v>17</v>
      </c>
      <c r="D123" s="8">
        <f>_xlfn.XLOOKUP(A1,'[1]raw data'!C2:C51,'[1]raw data'!CK2:CK51)</f>
        <v>2</v>
      </c>
      <c r="E123" s="8">
        <f>_xlfn.XLOOKUP(A1,'[1]raw data'!C2:C51,'[1]raw data'!CP2:CP51)</f>
        <v>4</v>
      </c>
      <c r="F123" s="23">
        <f>SUM(B123:E123)</f>
        <v>32</v>
      </c>
    </row>
    <row r="124" spans="1:6" x14ac:dyDescent="0.2">
      <c r="A124" s="33" t="s">
        <v>9</v>
      </c>
      <c r="B124" s="8">
        <f>_xlfn.XLOOKUP(A1,'[1]raw data'!C2:C51,'[1]raw data'!CB2:CB51)</f>
        <v>9</v>
      </c>
      <c r="C124" s="8">
        <f>_xlfn.XLOOKUP(A1,'[1]raw data'!C2:C51,'[1]raw data'!CG2:CG51)</f>
        <v>24</v>
      </c>
      <c r="D124" s="8">
        <f>_xlfn.XLOOKUP(A1,'[1]raw data'!C2:C51,'[1]raw data'!CL2:CL51)</f>
        <v>3</v>
      </c>
      <c r="E124" s="8">
        <f>_xlfn.XLOOKUP(A1,'[1]raw data'!C2:C51,'[1]raw data'!CQ2:CQ51)</f>
        <v>3</v>
      </c>
      <c r="F124" s="23">
        <f>SUM(B124:E124)</f>
        <v>39</v>
      </c>
    </row>
    <row r="125" spans="1:6" x14ac:dyDescent="0.2">
      <c r="A125" s="33" t="s">
        <v>10</v>
      </c>
      <c r="B125" s="8">
        <f>_xlfn.XLOOKUP(A1,'[1]raw data'!C2:C51,'[1]raw data'!CC2:CC51)</f>
        <v>14</v>
      </c>
      <c r="C125" s="8">
        <f>_xlfn.XLOOKUP(A1,'[1]raw data'!C2:C51,'[1]raw data'!CH2:CH51)</f>
        <v>49</v>
      </c>
      <c r="D125" s="8">
        <f>_xlfn.XLOOKUP(A1,'[1]raw data'!C2:C51,'[1]raw data'!CM2:CM51)</f>
        <v>23</v>
      </c>
      <c r="E125" s="8">
        <f>_xlfn.XLOOKUP(A1,'[1]raw data'!C2:C51,'[1]raw data'!CR2:CR51)</f>
        <v>18</v>
      </c>
      <c r="F125" s="23">
        <f>SUM(B125:E125)</f>
        <v>104</v>
      </c>
    </row>
    <row r="126" spans="1:6" x14ac:dyDescent="0.2">
      <c r="A126" s="33" t="s">
        <v>11</v>
      </c>
      <c r="B126" s="8">
        <f>_xlfn.XLOOKUP(A1,'[1]raw data'!C2:C51,'[1]raw data'!CD2:CD51)</f>
        <v>2</v>
      </c>
      <c r="C126" s="8">
        <f>_xlfn.XLOOKUP(A1,'[1]raw data'!C2:C51,'[1]raw data'!CI2:CI51)</f>
        <v>16</v>
      </c>
      <c r="D126" s="8">
        <f>_xlfn.XLOOKUP(A1,'[1]raw data'!C2:C51,'[1]raw data'!CN2:CN51)</f>
        <v>5</v>
      </c>
      <c r="E126" s="8">
        <f>_xlfn.XLOOKUP(A1,'[1]raw data'!C2:C51,'[1]raw data'!CS2:CS51)</f>
        <v>8</v>
      </c>
      <c r="F126" s="23">
        <f>SUM(B126:E126)</f>
        <v>31</v>
      </c>
    </row>
    <row r="127" spans="1:6" x14ac:dyDescent="0.2">
      <c r="A127" s="33" t="s">
        <v>12</v>
      </c>
      <c r="B127" s="8">
        <f>_xlfn.XLOOKUP(A1,'[1]raw data'!C2:C51,'[1]raw data'!CE2:CE51)</f>
        <v>1</v>
      </c>
      <c r="C127" s="8">
        <f>_xlfn.XLOOKUP(A1,'[1]raw data'!C2:C51,'[1]raw data'!CJ2:CJ51)</f>
        <v>6</v>
      </c>
      <c r="D127" s="8">
        <f>_xlfn.XLOOKUP(A1,'[1]raw data'!C2:C51,'[1]raw data'!CO2:CO51)</f>
        <v>1</v>
      </c>
      <c r="E127" s="8">
        <f>_xlfn.XLOOKUP(A1,'[1]raw data'!C2:C51,'[1]raw data'!CT2:CT51)</f>
        <v>2</v>
      </c>
      <c r="F127" s="23">
        <f>SUM(B127:E127)</f>
        <v>10</v>
      </c>
    </row>
    <row r="128" spans="1:6" x14ac:dyDescent="0.2">
      <c r="A128" s="41" t="s">
        <v>13</v>
      </c>
      <c r="B128" s="25">
        <f>SUM(B123:B127)</f>
        <v>35</v>
      </c>
      <c r="C128" s="25">
        <f>SUM(C123:C127)</f>
        <v>112</v>
      </c>
      <c r="D128" s="25">
        <f>SUM(D123:D127)</f>
        <v>34</v>
      </c>
      <c r="E128" s="25">
        <f>SUM(E123:E127)</f>
        <v>35</v>
      </c>
      <c r="F128" s="26">
        <f>SUM(F123:F127)</f>
        <v>216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0.25714285714285712</v>
      </c>
      <c r="C130" s="34">
        <f>C123/C128</f>
        <v>0.15178571428571427</v>
      </c>
      <c r="D130" s="34">
        <f>D123/D128</f>
        <v>5.8823529411764705E-2</v>
      </c>
      <c r="E130" s="34">
        <f>E123/E128</f>
        <v>0.11428571428571428</v>
      </c>
      <c r="F130" s="36"/>
    </row>
    <row r="131" spans="1:6" x14ac:dyDescent="0.2">
      <c r="A131" s="33" t="s">
        <v>9</v>
      </c>
      <c r="B131" s="34">
        <f>B124/B128</f>
        <v>0.25714285714285712</v>
      </c>
      <c r="C131" s="34">
        <f>C124/C128</f>
        <v>0.21428571428571427</v>
      </c>
      <c r="D131" s="34">
        <f>D124/D128</f>
        <v>8.8235294117647065E-2</v>
      </c>
      <c r="E131" s="34">
        <f>E124/E128</f>
        <v>8.5714285714285715E-2</v>
      </c>
      <c r="F131" s="36"/>
    </row>
    <row r="132" spans="1:6" x14ac:dyDescent="0.2">
      <c r="A132" s="33" t="s">
        <v>10</v>
      </c>
      <c r="B132" s="34">
        <f>B125/B128</f>
        <v>0.4</v>
      </c>
      <c r="C132" s="34">
        <f>C125/C128</f>
        <v>0.4375</v>
      </c>
      <c r="D132" s="34">
        <f>D125/D128</f>
        <v>0.67647058823529416</v>
      </c>
      <c r="E132" s="34">
        <f>E125/E128</f>
        <v>0.51428571428571423</v>
      </c>
      <c r="F132" s="36"/>
    </row>
    <row r="133" spans="1:6" x14ac:dyDescent="0.2">
      <c r="A133" s="33" t="s">
        <v>11</v>
      </c>
      <c r="B133" s="34">
        <f>B126/B128</f>
        <v>5.7142857142857141E-2</v>
      </c>
      <c r="C133" s="34">
        <f>C126/C128</f>
        <v>0.14285714285714285</v>
      </c>
      <c r="D133" s="34">
        <f>D126/D128</f>
        <v>0.14705882352941177</v>
      </c>
      <c r="E133" s="34">
        <f>E126/E128</f>
        <v>0.22857142857142856</v>
      </c>
      <c r="F133" s="36"/>
    </row>
    <row r="134" spans="1:6" x14ac:dyDescent="0.2">
      <c r="A134" s="33" t="s">
        <v>12</v>
      </c>
      <c r="B134" s="34">
        <f>B127/B128</f>
        <v>2.8571428571428571E-2</v>
      </c>
      <c r="C134" s="34">
        <f>C127/C128</f>
        <v>5.3571428571428568E-2</v>
      </c>
      <c r="D134" s="34">
        <f>D127/D128</f>
        <v>2.9411764705882353E-2</v>
      </c>
      <c r="E134" s="34">
        <f>E127/E128</f>
        <v>5.7142857142857141E-2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C9665-C24B-2748-B83A-1F03EF0995B8}">
  <dimension ref="A1:I134"/>
  <sheetViews>
    <sheetView topLeftCell="A8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91</v>
      </c>
    </row>
    <row r="5" spans="1:6" s="3" customFormat="1" ht="24" x14ac:dyDescent="0.2">
      <c r="A5" s="2" t="s">
        <v>92</v>
      </c>
    </row>
    <row r="9" spans="1:6" ht="34" x14ac:dyDescent="0.2">
      <c r="A9" s="4" t="s">
        <v>93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57</v>
      </c>
      <c r="C10" s="8">
        <f>_xlfn.XLOOKUP(A1,'[1]raw data'!C2:C51,'[1]raw data'!I2:I51)</f>
        <v>23540</v>
      </c>
      <c r="D10" s="8">
        <f>_xlfn.XLOOKUP(A1,'[1]raw data'!C2:C51,'[1]raw data'!N2:N51)</f>
        <v>14228</v>
      </c>
      <c r="E10" s="9">
        <f>C10/C15</f>
        <v>0.27525081265639251</v>
      </c>
      <c r="F10" s="9">
        <f>D10/D15</f>
        <v>0.60339270568278203</v>
      </c>
    </row>
    <row r="11" spans="1:6" x14ac:dyDescent="0.2">
      <c r="A11" s="7" t="s">
        <v>9</v>
      </c>
      <c r="B11" s="8">
        <f>_xlfn.XLOOKUP(A1,'[1]raw data'!C2:C51,'[1]raw data'!E2:E51)</f>
        <v>56</v>
      </c>
      <c r="C11" s="8">
        <f>_xlfn.XLOOKUP(A1,'[1]raw data'!C2:C51,'[1]raw data'!J2:J51)</f>
        <v>20475</v>
      </c>
      <c r="D11" s="8">
        <f>_xlfn.XLOOKUP(A1,'[1]raw data'!C2:C51,'[1]raw data'!O2:O51)</f>
        <v>5055</v>
      </c>
      <c r="E11" s="9">
        <f>C11/C15</f>
        <v>0.23941208110193868</v>
      </c>
      <c r="F11" s="9">
        <f>D11/D15</f>
        <v>0.21437659033078879</v>
      </c>
    </row>
    <row r="12" spans="1:6" x14ac:dyDescent="0.2">
      <c r="A12" s="7" t="s">
        <v>10</v>
      </c>
      <c r="B12" s="8">
        <f>_xlfn.XLOOKUP(A1,'[1]raw data'!C2:C51,'[1]raw data'!F2:F51)</f>
        <v>53</v>
      </c>
      <c r="C12" s="8">
        <f>_xlfn.XLOOKUP(A1,'[1]raw data'!C2:C51,'[1]raw data'!K2:K51)</f>
        <v>21610</v>
      </c>
      <c r="D12" s="8">
        <f>_xlfn.XLOOKUP(A1,'[1]raw data'!C2:C51,'[1]raw data'!P2:P51)</f>
        <v>3122</v>
      </c>
      <c r="E12" s="9">
        <f>C12/C15</f>
        <v>0.25268352002993383</v>
      </c>
      <c r="F12" s="9">
        <f>D12/D15</f>
        <v>0.13240033927056827</v>
      </c>
    </row>
    <row r="13" spans="1:6" x14ac:dyDescent="0.2">
      <c r="A13" s="7" t="s">
        <v>11</v>
      </c>
      <c r="B13" s="8">
        <f>_xlfn.XLOOKUP(A1,'[1]raw data'!C2:C51,'[1]raw data'!G2:G51)</f>
        <v>32</v>
      </c>
      <c r="C13" s="8">
        <f>_xlfn.XLOOKUP(A1,'[1]raw data'!C2:C51,'[1]raw data'!L2:L51)</f>
        <v>12286</v>
      </c>
      <c r="D13" s="8">
        <f>_xlfn.XLOOKUP(A1,'[1]raw data'!C2:C51,'[1]raw data'!Q2:Q51)</f>
        <v>918</v>
      </c>
      <c r="E13" s="9">
        <f>C13/C15</f>
        <v>0.14365894155889714</v>
      </c>
      <c r="F13" s="9">
        <f>D13/D15</f>
        <v>3.8931297709923665E-2</v>
      </c>
    </row>
    <row r="14" spans="1:6" x14ac:dyDescent="0.2">
      <c r="A14" s="7" t="s">
        <v>12</v>
      </c>
      <c r="B14" s="8">
        <f>_xlfn.XLOOKUP(A1,'[1]raw data'!C2:C51,'[1]raw data'!H2:H51)</f>
        <v>18</v>
      </c>
      <c r="C14" s="8">
        <f>_xlfn.XLOOKUP(A1,'[1]raw data'!C2:C51,'[1]raw data'!M2:M51)</f>
        <v>7611</v>
      </c>
      <c r="D14" s="8">
        <f>_xlfn.XLOOKUP(A1,'[1]raw data'!C2:C51,'[1]raw data'!R2:R51)</f>
        <v>257</v>
      </c>
      <c r="E14" s="9">
        <f>C14/C15</f>
        <v>8.8994644652837865E-2</v>
      </c>
      <c r="F14" s="9">
        <f>D14/D15</f>
        <v>1.0899067005937235E-2</v>
      </c>
    </row>
    <row r="15" spans="1:6" x14ac:dyDescent="0.2">
      <c r="A15" s="10" t="s">
        <v>13</v>
      </c>
      <c r="B15" s="11">
        <f>SUM(B10:B14)</f>
        <v>216</v>
      </c>
      <c r="C15" s="11">
        <f>SUM(C10:C14)</f>
        <v>85522</v>
      </c>
      <c r="D15" s="11">
        <f>SUM(D10:D14)</f>
        <v>23580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93</v>
      </c>
      <c r="B24" s="5" t="s">
        <v>14</v>
      </c>
    </row>
    <row r="25" spans="1:5" ht="16" x14ac:dyDescent="0.2">
      <c r="A25" s="16" t="s">
        <v>8</v>
      </c>
      <c r="B25" s="17">
        <f>B10/B15</f>
        <v>0.2638888888888889</v>
      </c>
    </row>
    <row r="26" spans="1:5" ht="16" x14ac:dyDescent="0.2">
      <c r="A26" s="16" t="s">
        <v>9</v>
      </c>
      <c r="B26" s="17">
        <f>B11/B15</f>
        <v>0.25925925925925924</v>
      </c>
    </row>
    <row r="27" spans="1:5" ht="16" x14ac:dyDescent="0.2">
      <c r="A27" s="16" t="s">
        <v>10</v>
      </c>
      <c r="B27" s="17">
        <f>B12/B15</f>
        <v>0.24537037037037038</v>
      </c>
    </row>
    <row r="28" spans="1:5" ht="16" x14ac:dyDescent="0.2">
      <c r="A28" s="16" t="s">
        <v>11</v>
      </c>
      <c r="B28" s="17">
        <f>B13/B15</f>
        <v>0.14814814814814814</v>
      </c>
    </row>
    <row r="29" spans="1:5" ht="16" x14ac:dyDescent="0.2">
      <c r="A29" s="16" t="s">
        <v>12</v>
      </c>
      <c r="B29" s="17">
        <f>B14/B15</f>
        <v>8.3333333333333329E-2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94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14</v>
      </c>
      <c r="C54" s="8">
        <f>_xlfn.XLOOKUP(A1,'[1]raw data'!C2:C51,'[1]raw data'!X2:X51)</f>
        <v>11</v>
      </c>
      <c r="D54" s="8">
        <f>_xlfn.XLOOKUP(A1,'[1]raw data'!C2:C51,'[1]raw data'!AC2:AC51)</f>
        <v>30</v>
      </c>
      <c r="E54" s="8">
        <f>_xlfn.XLOOKUP(A1,'[1]raw data'!C2:C51,'[1]raw data'!AH2:AH51)</f>
        <v>2</v>
      </c>
      <c r="F54" s="23">
        <f>SUM(B54:E54)</f>
        <v>57</v>
      </c>
    </row>
    <row r="55" spans="1:8" x14ac:dyDescent="0.2">
      <c r="A55" s="7" t="s">
        <v>9</v>
      </c>
      <c r="B55" s="8">
        <f>_xlfn.XLOOKUP(A1,'[1]raw data'!C2:C51,'[1]raw data'!T2:T51)</f>
        <v>38</v>
      </c>
      <c r="C55" s="8">
        <f>_xlfn.XLOOKUP(A1,'[1]raw data'!C2:C51,'[1]raw data'!Y2:Y51)</f>
        <v>13</v>
      </c>
      <c r="D55" s="8">
        <f>_xlfn.XLOOKUP(A1,'[1]raw data'!C2:C51,'[1]raw data'!AD2:AD51)</f>
        <v>5</v>
      </c>
      <c r="E55" s="8">
        <f>_xlfn.XLOOKUP(A1,'[1]raw data'!C2:C51,'[1]raw data'!AI2:AI51)</f>
        <v>0</v>
      </c>
      <c r="F55" s="23">
        <f>SUM(B55:E55)</f>
        <v>56</v>
      </c>
    </row>
    <row r="56" spans="1:8" x14ac:dyDescent="0.2">
      <c r="A56" s="7" t="s">
        <v>10</v>
      </c>
      <c r="B56" s="8">
        <f>_xlfn.XLOOKUP(A1,'[1]raw data'!C2:C51,'[1]raw data'!U2:U51)</f>
        <v>40</v>
      </c>
      <c r="C56" s="8">
        <f>_xlfn.XLOOKUP(A1,'[1]raw data'!C2:C51,'[1]raw data'!Z2:Z51)</f>
        <v>8</v>
      </c>
      <c r="D56" s="8">
        <f>_xlfn.XLOOKUP(A1,'[1]raw data'!C2:C51,'[1]raw data'!AE2:AE51)</f>
        <v>5</v>
      </c>
      <c r="E56" s="8">
        <f>_xlfn.XLOOKUP(A1,'[1]raw data'!C2:C51,'[1]raw data'!AJ2:AJ51)</f>
        <v>0</v>
      </c>
      <c r="F56" s="23">
        <f>SUM(B56:E56)</f>
        <v>53</v>
      </c>
    </row>
    <row r="57" spans="1:8" x14ac:dyDescent="0.2">
      <c r="A57" s="7" t="s">
        <v>11</v>
      </c>
      <c r="B57" s="8">
        <f>_xlfn.XLOOKUP(A1,'[1]raw data'!C2:C51,'[1]raw data'!V2:V51)</f>
        <v>28</v>
      </c>
      <c r="C57" s="8">
        <f>_xlfn.XLOOKUP(A1,'[1]raw data'!C2:C51,'[1]raw data'!AA2:AA51)</f>
        <v>2</v>
      </c>
      <c r="D57" s="8">
        <f>_xlfn.XLOOKUP(A1,'[1]raw data'!C2:C51,'[1]raw data'!AF2:AF51)</f>
        <v>2</v>
      </c>
      <c r="E57" s="8">
        <f>_xlfn.XLOOKUP(A1,'[1]raw data'!C2:C51,'[1]raw data'!AK2:AK51)</f>
        <v>0</v>
      </c>
      <c r="F57" s="23">
        <f>SUM(B57:E57)</f>
        <v>32</v>
      </c>
    </row>
    <row r="58" spans="1:8" x14ac:dyDescent="0.2">
      <c r="A58" s="7" t="s">
        <v>12</v>
      </c>
      <c r="B58" s="8">
        <f>_xlfn.XLOOKUP(A1,'[1]raw data'!C2:C51,'[1]raw data'!W2:W51)</f>
        <v>17</v>
      </c>
      <c r="C58" s="8">
        <f>_xlfn.XLOOKUP(A1,'[1]raw data'!C2:C51,'[1]raw data'!AB2:AB51)</f>
        <v>1</v>
      </c>
      <c r="D58" s="8">
        <f>_xlfn.XLOOKUP(A1,'[1]raw data'!C2:C51,'[1]raw data'!AG2:AG51)</f>
        <v>0</v>
      </c>
      <c r="E58" s="8">
        <f>_xlfn.XLOOKUP(A1,'[1]raw data'!C2:C51,'[1]raw data'!AL2:AL51)</f>
        <v>0</v>
      </c>
      <c r="F58" s="23">
        <f>SUM(B58:E58)</f>
        <v>18</v>
      </c>
    </row>
    <row r="59" spans="1:8" x14ac:dyDescent="0.2">
      <c r="A59" s="24" t="s">
        <v>13</v>
      </c>
      <c r="B59" s="25">
        <f>SUM(B54:B58)</f>
        <v>137</v>
      </c>
      <c r="C59" s="25">
        <f>SUM(C54:C58)</f>
        <v>35</v>
      </c>
      <c r="D59" s="25">
        <f>SUM(D54:D58)</f>
        <v>42</v>
      </c>
      <c r="E59" s="25">
        <f>SUM(E54:E58)</f>
        <v>2</v>
      </c>
      <c r="F59" s="26">
        <f>SUM(F54:F58)</f>
        <v>216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0.10218978102189781</v>
      </c>
      <c r="C61" s="29">
        <f>C54/C59</f>
        <v>0.31428571428571428</v>
      </c>
      <c r="D61" s="29">
        <f>D54/D59</f>
        <v>0.7142857142857143</v>
      </c>
      <c r="E61" s="29">
        <f>E54/E59</f>
        <v>1</v>
      </c>
    </row>
    <row r="62" spans="1:8" x14ac:dyDescent="0.2">
      <c r="A62" s="7" t="s">
        <v>9</v>
      </c>
      <c r="B62" s="29">
        <f>B55/B59</f>
        <v>0.27737226277372262</v>
      </c>
      <c r="C62" s="29">
        <f>C55/C59</f>
        <v>0.37142857142857144</v>
      </c>
      <c r="D62" s="29">
        <f>D55/D59</f>
        <v>0.11904761904761904</v>
      </c>
      <c r="E62" s="29">
        <f>E55/E59</f>
        <v>0</v>
      </c>
    </row>
    <row r="63" spans="1:8" x14ac:dyDescent="0.2">
      <c r="A63" s="7" t="s">
        <v>10</v>
      </c>
      <c r="B63" s="29">
        <f>B56/B59</f>
        <v>0.29197080291970801</v>
      </c>
      <c r="C63" s="29">
        <f>C56/C59</f>
        <v>0.22857142857142856</v>
      </c>
      <c r="D63" s="29">
        <f>D56/D59</f>
        <v>0.11904761904761904</v>
      </c>
      <c r="E63" s="29">
        <f>E56/E59</f>
        <v>0</v>
      </c>
    </row>
    <row r="64" spans="1:8" x14ac:dyDescent="0.2">
      <c r="A64" s="7" t="s">
        <v>11</v>
      </c>
      <c r="B64" s="29">
        <f>B57/B59</f>
        <v>0.20437956204379562</v>
      </c>
      <c r="C64" s="29">
        <f>C57/C59</f>
        <v>5.7142857142857141E-2</v>
      </c>
      <c r="D64" s="29">
        <f>D57/D59</f>
        <v>4.7619047619047616E-2</v>
      </c>
      <c r="E64" s="29">
        <f>E57/E59</f>
        <v>0</v>
      </c>
    </row>
    <row r="65" spans="1:9" x14ac:dyDescent="0.2">
      <c r="A65" s="7" t="s">
        <v>12</v>
      </c>
      <c r="B65" s="29">
        <f>B58/B59</f>
        <v>0.12408759124087591</v>
      </c>
      <c r="C65" s="29">
        <f>C58/C59</f>
        <v>2.8571428571428571E-2</v>
      </c>
      <c r="D65" s="29">
        <f>D58/D59</f>
        <v>0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95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52</v>
      </c>
      <c r="C77" s="8">
        <f>_xlfn.XLOOKUP(A1,'[1]raw data'!C2:C51,'[1]raw data'!AR2:AR51)</f>
        <v>2</v>
      </c>
      <c r="D77" s="34" t="s">
        <v>31</v>
      </c>
      <c r="E77" s="8">
        <f>_xlfn.XLOOKUP(A1,'[1]raw data'!C2:C51,'[1]raw data'!BB2:BB51)</f>
        <v>3</v>
      </c>
      <c r="F77" s="23">
        <f>SUM(B77:E77)</f>
        <v>57</v>
      </c>
    </row>
    <row r="78" spans="1:9" x14ac:dyDescent="0.2">
      <c r="A78" s="33" t="s">
        <v>9</v>
      </c>
      <c r="B78" s="8">
        <f>_xlfn.XLOOKUP(A1,'[1]raw data'!C2:C51,'[1]raw data'!AN2:AN51)</f>
        <v>56</v>
      </c>
      <c r="C78" s="8">
        <f>_xlfn.XLOOKUP(A1,'[1]raw data'!C2:C51,'[1]raw data'!AS2:AS51)</f>
        <v>0</v>
      </c>
      <c r="D78" s="34" t="s">
        <v>31</v>
      </c>
      <c r="E78" s="8">
        <f>_xlfn.XLOOKUP(A1,'[1]raw data'!C2:C51,'[1]raw data'!BC2:BC51)</f>
        <v>0</v>
      </c>
      <c r="F78" s="23">
        <f>SUM(B78:E78)</f>
        <v>56</v>
      </c>
    </row>
    <row r="79" spans="1:9" x14ac:dyDescent="0.2">
      <c r="A79" s="33" t="s">
        <v>10</v>
      </c>
      <c r="B79" s="8">
        <f>_xlfn.XLOOKUP(A1,'[1]raw data'!C2:C51,'[1]raw data'!AO2:AO51)</f>
        <v>53</v>
      </c>
      <c r="C79" s="8">
        <f>_xlfn.XLOOKUP(A1,'[1]raw data'!C2:C51,'[1]raw data'!AT2:AT51)</f>
        <v>0</v>
      </c>
      <c r="D79" s="34" t="s">
        <v>31</v>
      </c>
      <c r="E79" s="8">
        <f>_xlfn.XLOOKUP(A1,'[1]raw data'!C2:C51,'[1]raw data'!BD2:BD51)</f>
        <v>0</v>
      </c>
      <c r="F79" s="23">
        <f>SUM(B79:E79)</f>
        <v>53</v>
      </c>
    </row>
    <row r="80" spans="1:9" x14ac:dyDescent="0.2">
      <c r="A80" s="33" t="s">
        <v>11</v>
      </c>
      <c r="B80" s="8">
        <f>_xlfn.XLOOKUP(A1,'[1]raw data'!C2:C51,'[1]raw data'!AP2:AP51)</f>
        <v>32</v>
      </c>
      <c r="C80" s="8">
        <f>_xlfn.XLOOKUP(A1,'[1]raw data'!C2:C51,'[1]raw data'!AU2:AU51)</f>
        <v>0</v>
      </c>
      <c r="D80" s="34" t="s">
        <v>31</v>
      </c>
      <c r="E80" s="8">
        <f>_xlfn.XLOOKUP(A1,'[1]raw data'!C2:C51,'[1]raw data'!BE2:BE51)</f>
        <v>0</v>
      </c>
      <c r="F80" s="23">
        <f>SUM(B80:E80)</f>
        <v>32</v>
      </c>
    </row>
    <row r="81" spans="1:6" x14ac:dyDescent="0.2">
      <c r="A81" s="33" t="s">
        <v>12</v>
      </c>
      <c r="B81" s="8">
        <f>_xlfn.XLOOKUP(A1,'[1]raw data'!C2:C51,'[1]raw data'!AQ2:AQ51)</f>
        <v>18</v>
      </c>
      <c r="C81" s="8">
        <f>_xlfn.XLOOKUP(A1,'[1]raw data'!C2:C51,'[1]raw data'!AV2:AV51)</f>
        <v>0</v>
      </c>
      <c r="D81" s="34" t="s">
        <v>31</v>
      </c>
      <c r="E81" s="8">
        <f>_xlfn.XLOOKUP(A1,'[1]raw data'!C2:C51,'[1]raw data'!BF2:BF51)</f>
        <v>0</v>
      </c>
      <c r="F81" s="23">
        <f>SUM(B81:E81)</f>
        <v>18</v>
      </c>
    </row>
    <row r="82" spans="1:6" x14ac:dyDescent="0.2">
      <c r="A82" s="26" t="s">
        <v>13</v>
      </c>
      <c r="B82" s="25">
        <f>SUM(B77:B81)</f>
        <v>211</v>
      </c>
      <c r="C82" s="25">
        <f>SUM(C77:C81)</f>
        <v>2</v>
      </c>
      <c r="D82" s="25">
        <f>SUM(D77:D81)</f>
        <v>0</v>
      </c>
      <c r="E82" s="25">
        <f>SUM(E77:E81)</f>
        <v>3</v>
      </c>
      <c r="F82" s="26">
        <f>SUM(F77:F81)</f>
        <v>216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0.24644549763033174</v>
      </c>
      <c r="C84" s="34">
        <f>C77/C82</f>
        <v>1</v>
      </c>
      <c r="D84" s="34" t="s">
        <v>31</v>
      </c>
      <c r="E84" s="34">
        <f>E77/E82</f>
        <v>1</v>
      </c>
      <c r="F84" s="36"/>
    </row>
    <row r="85" spans="1:6" x14ac:dyDescent="0.2">
      <c r="A85" s="33" t="s">
        <v>9</v>
      </c>
      <c r="B85" s="34">
        <f>B78/B82</f>
        <v>0.26540284360189575</v>
      </c>
      <c r="C85" s="34">
        <f>C78/C82</f>
        <v>0</v>
      </c>
      <c r="D85" s="34" t="s">
        <v>31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0.25118483412322273</v>
      </c>
      <c r="C86" s="34">
        <f>C79/C82</f>
        <v>0</v>
      </c>
      <c r="D86" s="34" t="s">
        <v>31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0.15165876777251186</v>
      </c>
      <c r="C87" s="34">
        <f>C80/C82</f>
        <v>0</v>
      </c>
      <c r="D87" s="34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8.5308056872037921E-2</v>
      </c>
      <c r="C88" s="34">
        <f>C81/C82</f>
        <v>0</v>
      </c>
      <c r="D88" s="34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96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34" t="s">
        <v>31</v>
      </c>
      <c r="C100" s="34" t="s">
        <v>31</v>
      </c>
      <c r="D100" s="34" t="s">
        <v>31</v>
      </c>
      <c r="E100" s="34" t="s">
        <v>31</v>
      </c>
      <c r="F100" s="23">
        <f>SUM(B100:E100)</f>
        <v>0</v>
      </c>
    </row>
    <row r="101" spans="1:6" x14ac:dyDescent="0.2">
      <c r="A101" s="33" t="s">
        <v>9</v>
      </c>
      <c r="B101" s="34" t="s">
        <v>31</v>
      </c>
      <c r="C101" s="34" t="s">
        <v>31</v>
      </c>
      <c r="D101" s="34" t="s">
        <v>31</v>
      </c>
      <c r="E101" s="34" t="s">
        <v>31</v>
      </c>
      <c r="F101" s="23">
        <f>SUM(B101:E101)</f>
        <v>0</v>
      </c>
    </row>
    <row r="102" spans="1:6" x14ac:dyDescent="0.2">
      <c r="A102" s="33" t="s">
        <v>10</v>
      </c>
      <c r="B102" s="34" t="s">
        <v>31</v>
      </c>
      <c r="C102" s="34" t="s">
        <v>31</v>
      </c>
      <c r="D102" s="34" t="s">
        <v>31</v>
      </c>
      <c r="E102" s="34" t="s">
        <v>31</v>
      </c>
      <c r="F102" s="23">
        <f>SUM(B102:E102)</f>
        <v>0</v>
      </c>
    </row>
    <row r="103" spans="1:6" x14ac:dyDescent="0.2">
      <c r="A103" s="33" t="s">
        <v>11</v>
      </c>
      <c r="B103" s="34" t="s">
        <v>31</v>
      </c>
      <c r="C103" s="34" t="s">
        <v>31</v>
      </c>
      <c r="D103" s="34" t="s">
        <v>31</v>
      </c>
      <c r="E103" s="34" t="s">
        <v>31</v>
      </c>
      <c r="F103" s="23">
        <f>SUM(B103:E103)</f>
        <v>0</v>
      </c>
    </row>
    <row r="104" spans="1:6" x14ac:dyDescent="0.2">
      <c r="A104" s="33" t="s">
        <v>12</v>
      </c>
      <c r="B104" s="34" t="s">
        <v>31</v>
      </c>
      <c r="C104" s="34" t="s">
        <v>31</v>
      </c>
      <c r="D104" s="34" t="s">
        <v>31</v>
      </c>
      <c r="E104" s="34" t="s">
        <v>31</v>
      </c>
      <c r="F104" s="23">
        <f>SUM(B104:E104)</f>
        <v>0</v>
      </c>
    </row>
    <row r="105" spans="1:6" x14ac:dyDescent="0.2">
      <c r="A105" s="41" t="s">
        <v>13</v>
      </c>
      <c r="B105" s="25">
        <f>SUM(B100:B104)</f>
        <v>0</v>
      </c>
      <c r="C105" s="25">
        <f>SUM(C100:C104)</f>
        <v>0</v>
      </c>
      <c r="D105" s="25">
        <f>SUM(D100:D104)</f>
        <v>0</v>
      </c>
      <c r="E105" s="25">
        <f>SUM(E100:E104)</f>
        <v>0</v>
      </c>
      <c r="F105" s="26">
        <f>SUM(F100:F104)</f>
        <v>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 t="s">
        <v>31</v>
      </c>
      <c r="C107" s="34" t="s">
        <v>31</v>
      </c>
      <c r="D107" s="34" t="s">
        <v>31</v>
      </c>
      <c r="E107" s="34" t="s">
        <v>31</v>
      </c>
      <c r="F107" s="36"/>
    </row>
    <row r="108" spans="1:6" x14ac:dyDescent="0.2">
      <c r="A108" s="33" t="s">
        <v>9</v>
      </c>
      <c r="B108" s="34" t="s">
        <v>31</v>
      </c>
      <c r="C108" s="34" t="s">
        <v>31</v>
      </c>
      <c r="D108" s="34" t="s">
        <v>31</v>
      </c>
      <c r="E108" s="34" t="s">
        <v>31</v>
      </c>
      <c r="F108" s="36"/>
    </row>
    <row r="109" spans="1:6" x14ac:dyDescent="0.2">
      <c r="A109" s="33" t="s">
        <v>10</v>
      </c>
      <c r="B109" s="34" t="s">
        <v>31</v>
      </c>
      <c r="C109" s="34" t="s">
        <v>31</v>
      </c>
      <c r="D109" s="34" t="s">
        <v>31</v>
      </c>
      <c r="E109" s="34" t="s">
        <v>31</v>
      </c>
      <c r="F109" s="36"/>
    </row>
    <row r="110" spans="1:6" x14ac:dyDescent="0.2">
      <c r="A110" s="33" t="s">
        <v>11</v>
      </c>
      <c r="B110" s="34" t="s">
        <v>31</v>
      </c>
      <c r="C110" s="34" t="s">
        <v>31</v>
      </c>
      <c r="D110" s="34" t="s">
        <v>31</v>
      </c>
      <c r="E110" s="34" t="s">
        <v>31</v>
      </c>
      <c r="F110" s="36"/>
    </row>
    <row r="111" spans="1:6" x14ac:dyDescent="0.2">
      <c r="A111" s="33" t="s">
        <v>12</v>
      </c>
      <c r="B111" s="34" t="s">
        <v>31</v>
      </c>
      <c r="C111" s="34" t="s">
        <v>31</v>
      </c>
      <c r="D111" s="34" t="s">
        <v>31</v>
      </c>
      <c r="E111" s="34" t="s">
        <v>31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97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57</v>
      </c>
      <c r="C123" s="34" t="s">
        <v>31</v>
      </c>
      <c r="D123" s="34" t="s">
        <v>31</v>
      </c>
      <c r="E123" s="34" t="s">
        <v>31</v>
      </c>
      <c r="F123" s="23">
        <f>SUM(B123:E123)</f>
        <v>57</v>
      </c>
    </row>
    <row r="124" spans="1:6" x14ac:dyDescent="0.2">
      <c r="A124" s="33" t="s">
        <v>9</v>
      </c>
      <c r="B124" s="8">
        <f>_xlfn.XLOOKUP(A1,'[1]raw data'!C2:C51,'[1]raw data'!CB2:CB51)</f>
        <v>56</v>
      </c>
      <c r="C124" s="34" t="s">
        <v>31</v>
      </c>
      <c r="D124" s="34" t="s">
        <v>31</v>
      </c>
      <c r="E124" s="34" t="s">
        <v>31</v>
      </c>
      <c r="F124" s="23">
        <f>SUM(B124:E124)</f>
        <v>56</v>
      </c>
    </row>
    <row r="125" spans="1:6" x14ac:dyDescent="0.2">
      <c r="A125" s="33" t="s">
        <v>10</v>
      </c>
      <c r="B125" s="8">
        <f>_xlfn.XLOOKUP(A1,'[1]raw data'!C2:C51,'[1]raw data'!CC2:CC51)</f>
        <v>53</v>
      </c>
      <c r="C125" s="34" t="s">
        <v>31</v>
      </c>
      <c r="D125" s="34" t="s">
        <v>31</v>
      </c>
      <c r="E125" s="34" t="s">
        <v>31</v>
      </c>
      <c r="F125" s="23">
        <f>SUM(B125:E125)</f>
        <v>53</v>
      </c>
    </row>
    <row r="126" spans="1:6" x14ac:dyDescent="0.2">
      <c r="A126" s="33" t="s">
        <v>11</v>
      </c>
      <c r="B126" s="8">
        <f>_xlfn.XLOOKUP(A1,'[1]raw data'!C2:C51,'[1]raw data'!CD2:CD51)</f>
        <v>32</v>
      </c>
      <c r="C126" s="34" t="s">
        <v>31</v>
      </c>
      <c r="D126" s="34" t="s">
        <v>31</v>
      </c>
      <c r="E126" s="34" t="s">
        <v>31</v>
      </c>
      <c r="F126" s="23">
        <f>SUM(B126:E126)</f>
        <v>32</v>
      </c>
    </row>
    <row r="127" spans="1:6" x14ac:dyDescent="0.2">
      <c r="A127" s="33" t="s">
        <v>12</v>
      </c>
      <c r="B127" s="8">
        <f>_xlfn.XLOOKUP(A1,'[1]raw data'!C2:C51,'[1]raw data'!CE2:CE51)</f>
        <v>18</v>
      </c>
      <c r="C127" s="34" t="s">
        <v>31</v>
      </c>
      <c r="D127" s="34" t="s">
        <v>31</v>
      </c>
      <c r="E127" s="34" t="s">
        <v>31</v>
      </c>
      <c r="F127" s="23">
        <f>SUM(B127:E127)</f>
        <v>18</v>
      </c>
    </row>
    <row r="128" spans="1:6" x14ac:dyDescent="0.2">
      <c r="A128" s="41" t="s">
        <v>13</v>
      </c>
      <c r="B128" s="25">
        <f>SUM(B123:B127)</f>
        <v>216</v>
      </c>
      <c r="C128" s="25">
        <f>SUM(C123:C127)</f>
        <v>0</v>
      </c>
      <c r="D128" s="25">
        <f>SUM(D123:D127)</f>
        <v>0</v>
      </c>
      <c r="E128" s="25">
        <f>SUM(E123:E127)</f>
        <v>0</v>
      </c>
      <c r="F128" s="26">
        <f>SUM(F123:F127)</f>
        <v>216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0.2638888888888889</v>
      </c>
      <c r="C130" s="34" t="s">
        <v>31</v>
      </c>
      <c r="D130" s="34" t="s">
        <v>31</v>
      </c>
      <c r="E130" s="34" t="s">
        <v>31</v>
      </c>
      <c r="F130" s="36"/>
    </row>
    <row r="131" spans="1:6" x14ac:dyDescent="0.2">
      <c r="A131" s="33" t="s">
        <v>9</v>
      </c>
      <c r="B131" s="34">
        <f>B124/B128</f>
        <v>0.25925925925925924</v>
      </c>
      <c r="C131" s="34" t="s">
        <v>31</v>
      </c>
      <c r="D131" s="34" t="s">
        <v>31</v>
      </c>
      <c r="E131" s="34" t="s">
        <v>31</v>
      </c>
      <c r="F131" s="36"/>
    </row>
    <row r="132" spans="1:6" x14ac:dyDescent="0.2">
      <c r="A132" s="33" t="s">
        <v>10</v>
      </c>
      <c r="B132" s="34">
        <f>B125/B128</f>
        <v>0.24537037037037038</v>
      </c>
      <c r="C132" s="34" t="s">
        <v>31</v>
      </c>
      <c r="D132" s="34" t="s">
        <v>31</v>
      </c>
      <c r="E132" s="34" t="s">
        <v>31</v>
      </c>
      <c r="F132" s="36"/>
    </row>
    <row r="133" spans="1:6" x14ac:dyDescent="0.2">
      <c r="A133" s="33" t="s">
        <v>11</v>
      </c>
      <c r="B133" s="34">
        <f>B126/B128</f>
        <v>0.14814814814814814</v>
      </c>
      <c r="C133" s="34" t="s">
        <v>31</v>
      </c>
      <c r="D133" s="34" t="s">
        <v>31</v>
      </c>
      <c r="E133" s="34" t="s">
        <v>31</v>
      </c>
      <c r="F133" s="36"/>
    </row>
    <row r="134" spans="1:6" x14ac:dyDescent="0.2">
      <c r="A134" s="33" t="s">
        <v>12</v>
      </c>
      <c r="B134" s="34">
        <f>B127/B128</f>
        <v>8.3333333333333329E-2</v>
      </c>
      <c r="C134" s="34" t="s">
        <v>31</v>
      </c>
      <c r="D134" s="34" t="s">
        <v>31</v>
      </c>
      <c r="E134" s="34" t="s">
        <v>31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DA366-D7D1-FD43-A52C-470F76927809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98</v>
      </c>
    </row>
    <row r="5" spans="1:6" s="3" customFormat="1" ht="24" x14ac:dyDescent="0.2">
      <c r="A5" s="2" t="s">
        <v>99</v>
      </c>
    </row>
    <row r="9" spans="1:6" ht="32" x14ac:dyDescent="0.2">
      <c r="A9" s="4" t="s">
        <v>100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943</v>
      </c>
      <c r="C10" s="8">
        <f>_xlfn.XLOOKUP(A1,'[1]raw data'!C2:C51,'[1]raw data'!I2:I51)</f>
        <v>558795</v>
      </c>
      <c r="D10" s="8">
        <f>_xlfn.XLOOKUP(A1,'[1]raw data'!C2:C51,'[1]raw data'!N2:N51)</f>
        <v>243756</v>
      </c>
      <c r="E10" s="9">
        <f>C10/C15</f>
        <v>0.19820022090229436</v>
      </c>
      <c r="F10" s="9">
        <f>D10/D15</f>
        <v>0.39839762291183495</v>
      </c>
    </row>
    <row r="11" spans="1:6" x14ac:dyDescent="0.2">
      <c r="A11" s="7" t="s">
        <v>9</v>
      </c>
      <c r="B11" s="8">
        <f>_xlfn.XLOOKUP(A1,'[1]raw data'!C2:C51,'[1]raw data'!E2:E51)</f>
        <v>870</v>
      </c>
      <c r="C11" s="8">
        <f>_xlfn.XLOOKUP(A1,'[1]raw data'!C2:C51,'[1]raw data'!J2:J51)</f>
        <v>734106</v>
      </c>
      <c r="D11" s="8">
        <f>_xlfn.XLOOKUP(A1,'[1]raw data'!C2:C51,'[1]raw data'!O2:O51)</f>
        <v>180898</v>
      </c>
      <c r="E11" s="9">
        <f>C11/C15</f>
        <v>0.26038166298141485</v>
      </c>
      <c r="F11" s="9">
        <f>D11/D15</f>
        <v>0.29566178141052984</v>
      </c>
    </row>
    <row r="12" spans="1:6" x14ac:dyDescent="0.2">
      <c r="A12" s="7" t="s">
        <v>10</v>
      </c>
      <c r="B12" s="8">
        <f>_xlfn.XLOOKUP(A1,'[1]raw data'!C2:C51,'[1]raw data'!F2:F51)</f>
        <v>1271</v>
      </c>
      <c r="C12" s="8">
        <f>_xlfn.XLOOKUP(A1,'[1]raw data'!C2:C51,'[1]raw data'!K2:K51)</f>
        <v>1041631</v>
      </c>
      <c r="D12" s="8">
        <f>_xlfn.XLOOKUP(A1,'[1]raw data'!C2:C51,'[1]raw data'!P2:P51)</f>
        <v>155085</v>
      </c>
      <c r="E12" s="9">
        <f>C12/C15</f>
        <v>0.36945837793587588</v>
      </c>
      <c r="F12" s="9">
        <f>D12/D15</f>
        <v>0.25347271595071269</v>
      </c>
    </row>
    <row r="13" spans="1:6" x14ac:dyDescent="0.2">
      <c r="A13" s="7" t="s">
        <v>11</v>
      </c>
      <c r="B13" s="8">
        <f>_xlfn.XLOOKUP(A1,'[1]raw data'!C2:C51,'[1]raw data'!G2:G51)</f>
        <v>473</v>
      </c>
      <c r="C13" s="8">
        <f>_xlfn.XLOOKUP(A1,'[1]raw data'!C2:C51,'[1]raw data'!L2:L51)</f>
        <v>357815</v>
      </c>
      <c r="D13" s="8">
        <f>_xlfn.XLOOKUP(A1,'[1]raw data'!C2:C51,'[1]raw data'!Q2:Q51)</f>
        <v>27809</v>
      </c>
      <c r="E13" s="9">
        <f>C13/C15</f>
        <v>0.12691418506277696</v>
      </c>
      <c r="F13" s="9">
        <f>D13/D15</f>
        <v>4.5451350922870483E-2</v>
      </c>
    </row>
    <row r="14" spans="1:6" x14ac:dyDescent="0.2">
      <c r="A14" s="7" t="s">
        <v>12</v>
      </c>
      <c r="B14" s="8">
        <f>_xlfn.XLOOKUP(A1,'[1]raw data'!C2:C51,'[1]raw data'!H2:H51)</f>
        <v>196</v>
      </c>
      <c r="C14" s="8">
        <f>_xlfn.XLOOKUP(A1,'[1]raw data'!C2:C51,'[1]raw data'!M2:M51)</f>
        <v>126999</v>
      </c>
      <c r="D14" s="8">
        <f>_xlfn.XLOOKUP(A1,'[1]raw data'!C2:C51,'[1]raw data'!R2:R51)</f>
        <v>4293</v>
      </c>
      <c r="E14" s="9">
        <f>C14/C15</f>
        <v>4.5045553117637922E-2</v>
      </c>
      <c r="F14" s="9">
        <f>D14/D15</f>
        <v>7.0165288040520335E-3</v>
      </c>
    </row>
    <row r="15" spans="1:6" x14ac:dyDescent="0.2">
      <c r="A15" s="10" t="s">
        <v>13</v>
      </c>
      <c r="B15" s="11">
        <f>SUM(B10:B14)</f>
        <v>3753</v>
      </c>
      <c r="C15" s="11">
        <f>SUM(C10:C14)</f>
        <v>2819346</v>
      </c>
      <c r="D15" s="11">
        <f>SUM(D10:D14)</f>
        <v>611841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100</v>
      </c>
      <c r="B24" s="5" t="s">
        <v>14</v>
      </c>
    </row>
    <row r="25" spans="1:5" ht="16" x14ac:dyDescent="0.2">
      <c r="A25" s="16" t="s">
        <v>8</v>
      </c>
      <c r="B25" s="17">
        <f>B10/B15</f>
        <v>0.251265654143352</v>
      </c>
    </row>
    <row r="26" spans="1:5" ht="16" x14ac:dyDescent="0.2">
      <c r="A26" s="16" t="s">
        <v>9</v>
      </c>
      <c r="B26" s="17">
        <f>B11/B15</f>
        <v>0.23181454836131096</v>
      </c>
    </row>
    <row r="27" spans="1:5" ht="16" x14ac:dyDescent="0.2">
      <c r="A27" s="16" t="s">
        <v>10</v>
      </c>
      <c r="B27" s="17">
        <f>B12/B15</f>
        <v>0.33866240341060483</v>
      </c>
    </row>
    <row r="28" spans="1:5" ht="16" x14ac:dyDescent="0.2">
      <c r="A28" s="16" t="s">
        <v>11</v>
      </c>
      <c r="B28" s="17">
        <f>B13/B15</f>
        <v>0.12603250732747134</v>
      </c>
    </row>
    <row r="29" spans="1:5" ht="16" x14ac:dyDescent="0.2">
      <c r="A29" s="16" t="s">
        <v>12</v>
      </c>
      <c r="B29" s="17">
        <f>B14/B15</f>
        <v>5.2224886757260856E-2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101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306</v>
      </c>
      <c r="C54" s="8">
        <f>_xlfn.XLOOKUP(A1,'[1]raw data'!C2:C51,'[1]raw data'!X2:X51)</f>
        <v>116</v>
      </c>
      <c r="D54" s="8">
        <f>_xlfn.XLOOKUP(A1,'[1]raw data'!C2:C51,'[1]raw data'!AC2:AC51)</f>
        <v>398</v>
      </c>
      <c r="E54" s="8">
        <f>_xlfn.XLOOKUP(A1,'[1]raw data'!C2:C51,'[1]raw data'!AH2:AH51)</f>
        <v>123</v>
      </c>
      <c r="F54" s="23">
        <f>SUM(B54:E54)</f>
        <v>943</v>
      </c>
    </row>
    <row r="55" spans="1:8" x14ac:dyDescent="0.2">
      <c r="A55" s="7" t="s">
        <v>9</v>
      </c>
      <c r="B55" s="8">
        <f>_xlfn.XLOOKUP(A1,'[1]raw data'!C2:C51,'[1]raw data'!T2:T51)</f>
        <v>548</v>
      </c>
      <c r="C55" s="8">
        <f>_xlfn.XLOOKUP(A1,'[1]raw data'!C2:C51,'[1]raw data'!Y2:Y51)</f>
        <v>141</v>
      </c>
      <c r="D55" s="8">
        <f>_xlfn.XLOOKUP(A1,'[1]raw data'!C2:C51,'[1]raw data'!AD2:AD51)</f>
        <v>162</v>
      </c>
      <c r="E55" s="8">
        <f>_xlfn.XLOOKUP(A1,'[1]raw data'!C2:C51,'[1]raw data'!AI2:AI51)</f>
        <v>19</v>
      </c>
      <c r="F55" s="23">
        <f>SUM(B55:E55)</f>
        <v>870</v>
      </c>
    </row>
    <row r="56" spans="1:8" x14ac:dyDescent="0.2">
      <c r="A56" s="7" t="s">
        <v>10</v>
      </c>
      <c r="B56" s="8">
        <f>_xlfn.XLOOKUP(A1,'[1]raw data'!C2:C51,'[1]raw data'!U2:U51)</f>
        <v>875</v>
      </c>
      <c r="C56" s="8">
        <f>_xlfn.XLOOKUP(A1,'[1]raw data'!C2:C51,'[1]raw data'!Z2:Z51)</f>
        <v>231</v>
      </c>
      <c r="D56" s="8">
        <f>_xlfn.XLOOKUP(A1,'[1]raw data'!C2:C51,'[1]raw data'!AE2:AE51)</f>
        <v>140</v>
      </c>
      <c r="E56" s="8">
        <f>_xlfn.XLOOKUP(A1,'[1]raw data'!C2:C51,'[1]raw data'!AJ2:AJ51)</f>
        <v>25</v>
      </c>
      <c r="F56" s="23">
        <f>SUM(B56:E56)</f>
        <v>1271</v>
      </c>
    </row>
    <row r="57" spans="1:8" x14ac:dyDescent="0.2">
      <c r="A57" s="7" t="s">
        <v>11</v>
      </c>
      <c r="B57" s="8">
        <f>_xlfn.XLOOKUP(A1,'[1]raw data'!C2:C51,'[1]raw data'!V2:V51)</f>
        <v>331</v>
      </c>
      <c r="C57" s="8">
        <f>_xlfn.XLOOKUP(A1,'[1]raw data'!C2:C51,'[1]raw data'!AA2:AA51)</f>
        <v>70</v>
      </c>
      <c r="D57" s="8">
        <f>_xlfn.XLOOKUP(A1,'[1]raw data'!C2:C51,'[1]raw data'!AF2:AF51)</f>
        <v>58</v>
      </c>
      <c r="E57" s="8">
        <f>_xlfn.XLOOKUP(A1,'[1]raw data'!C2:C51,'[1]raw data'!AK2:AK51)</f>
        <v>14</v>
      </c>
      <c r="F57" s="23">
        <f>SUM(B57:E57)</f>
        <v>473</v>
      </c>
    </row>
    <row r="58" spans="1:8" x14ac:dyDescent="0.2">
      <c r="A58" s="7" t="s">
        <v>12</v>
      </c>
      <c r="B58" s="8">
        <f>_xlfn.XLOOKUP(A1,'[1]raw data'!C2:C51,'[1]raw data'!W2:W51)</f>
        <v>105</v>
      </c>
      <c r="C58" s="8">
        <f>_xlfn.XLOOKUP(A1,'[1]raw data'!C2:C51,'[1]raw data'!AB2:AB51)</f>
        <v>32</v>
      </c>
      <c r="D58" s="8">
        <f>_xlfn.XLOOKUP(A1,'[1]raw data'!C2:C51,'[1]raw data'!AG2:AG51)</f>
        <v>45</v>
      </c>
      <c r="E58" s="8">
        <f>_xlfn.XLOOKUP(A1,'[1]raw data'!C2:C51,'[1]raw data'!AL2:AL51)</f>
        <v>14</v>
      </c>
      <c r="F58" s="23">
        <f>SUM(B58:E58)</f>
        <v>196</v>
      </c>
    </row>
    <row r="59" spans="1:8" x14ac:dyDescent="0.2">
      <c r="A59" s="24" t="s">
        <v>13</v>
      </c>
      <c r="B59" s="25">
        <f>SUM(B54:B58)</f>
        <v>2165</v>
      </c>
      <c r="C59" s="25">
        <f>SUM(C54:C58)</f>
        <v>590</v>
      </c>
      <c r="D59" s="25">
        <f>SUM(D54:D58)</f>
        <v>803</v>
      </c>
      <c r="E59" s="25">
        <f>SUM(E54:E58)</f>
        <v>195</v>
      </c>
      <c r="F59" s="26">
        <f>SUM(F54:F58)</f>
        <v>3753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0.14133949191685913</v>
      </c>
      <c r="C61" s="29">
        <f>C54/C59</f>
        <v>0.19661016949152543</v>
      </c>
      <c r="D61" s="29">
        <f>D54/D59</f>
        <v>0.49564134495641343</v>
      </c>
      <c r="E61" s="29">
        <f>E54/E59</f>
        <v>0.63076923076923075</v>
      </c>
    </row>
    <row r="62" spans="1:8" x14ac:dyDescent="0.2">
      <c r="A62" s="7" t="s">
        <v>9</v>
      </c>
      <c r="B62" s="29">
        <f>B55/B59</f>
        <v>0.2531177829099307</v>
      </c>
      <c r="C62" s="29">
        <f>C55/C59</f>
        <v>0.23898305084745763</v>
      </c>
      <c r="D62" s="29">
        <f>D55/D59</f>
        <v>0.20174346201743462</v>
      </c>
      <c r="E62" s="29">
        <f>E55/E59</f>
        <v>9.7435897435897437E-2</v>
      </c>
    </row>
    <row r="63" spans="1:8" x14ac:dyDescent="0.2">
      <c r="A63" s="7" t="s">
        <v>10</v>
      </c>
      <c r="B63" s="29">
        <f>B56/B59</f>
        <v>0.40415704387990764</v>
      </c>
      <c r="C63" s="29">
        <f>C56/C59</f>
        <v>0.39152542372881355</v>
      </c>
      <c r="D63" s="29">
        <f>D56/D59</f>
        <v>0.17434620174346202</v>
      </c>
      <c r="E63" s="29">
        <f>E56/E59</f>
        <v>0.12820512820512819</v>
      </c>
    </row>
    <row r="64" spans="1:8" x14ac:dyDescent="0.2">
      <c r="A64" s="7" t="s">
        <v>11</v>
      </c>
      <c r="B64" s="29">
        <f>B57/B59</f>
        <v>0.15288683602771364</v>
      </c>
      <c r="C64" s="29">
        <f>C57/C59</f>
        <v>0.11864406779661017</v>
      </c>
      <c r="D64" s="29">
        <f>D57/D59</f>
        <v>7.2229140722291404E-2</v>
      </c>
      <c r="E64" s="29">
        <f>E57/E59</f>
        <v>7.179487179487179E-2</v>
      </c>
    </row>
    <row r="65" spans="1:9" x14ac:dyDescent="0.2">
      <c r="A65" s="7" t="s">
        <v>12</v>
      </c>
      <c r="B65" s="29">
        <f>B58/B59</f>
        <v>4.8498845265588918E-2</v>
      </c>
      <c r="C65" s="29">
        <f>C58/C59</f>
        <v>5.4237288135593219E-2</v>
      </c>
      <c r="D65" s="29">
        <f>D58/D59</f>
        <v>5.6039850560398508E-2</v>
      </c>
      <c r="E65" s="29">
        <f>E58/E59</f>
        <v>7.179487179487179E-2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102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608</v>
      </c>
      <c r="C77" s="8">
        <f>_xlfn.XLOOKUP(A1,'[1]raw data'!C2:C51,'[1]raw data'!AR2:AR51)</f>
        <v>82</v>
      </c>
      <c r="D77" s="8">
        <f>_xlfn.XLOOKUP(A1,'[1]raw data'!C2:C51,'[1]raw data'!AW2:AW51)</f>
        <v>4</v>
      </c>
      <c r="E77" s="8">
        <f>_xlfn.XLOOKUP(A1,'[1]raw data'!C2:C51,'[1]raw data'!BB2:BB51)</f>
        <v>249</v>
      </c>
      <c r="F77" s="23">
        <f>SUM(B77:E77)</f>
        <v>943</v>
      </c>
    </row>
    <row r="78" spans="1:9" x14ac:dyDescent="0.2">
      <c r="A78" s="33" t="s">
        <v>9</v>
      </c>
      <c r="B78" s="8">
        <f>_xlfn.XLOOKUP(A1,'[1]raw data'!C2:C51,'[1]raw data'!AN2:AN51)</f>
        <v>844</v>
      </c>
      <c r="C78" s="8">
        <f>_xlfn.XLOOKUP(A1,'[1]raw data'!C2:C51,'[1]raw data'!AS2:AS51)</f>
        <v>14</v>
      </c>
      <c r="D78" s="8">
        <f>_xlfn.XLOOKUP(A1,'[1]raw data'!C2:C51,'[1]raw data'!AX2:AX51)</f>
        <v>1</v>
      </c>
      <c r="E78" s="8">
        <f>_xlfn.XLOOKUP(A1,'[1]raw data'!C2:C51,'[1]raw data'!BC2:BC51)</f>
        <v>11</v>
      </c>
      <c r="F78" s="23">
        <f>SUM(B78:E78)</f>
        <v>870</v>
      </c>
    </row>
    <row r="79" spans="1:9" x14ac:dyDescent="0.2">
      <c r="A79" s="33" t="s">
        <v>10</v>
      </c>
      <c r="B79" s="8">
        <f>_xlfn.XLOOKUP(A1,'[1]raw data'!C2:C51,'[1]raw data'!AO2:AO51)</f>
        <v>1250</v>
      </c>
      <c r="C79" s="8">
        <f>_xlfn.XLOOKUP(A1,'[1]raw data'!C2:C51,'[1]raw data'!AT2:AT51)</f>
        <v>7</v>
      </c>
      <c r="D79" s="8">
        <f>_xlfn.XLOOKUP(A1,'[1]raw data'!C2:C51,'[1]raw data'!AY2:AY51)</f>
        <v>2</v>
      </c>
      <c r="E79" s="8">
        <f>_xlfn.XLOOKUP(A1,'[1]raw data'!C2:C51,'[1]raw data'!BD2:BD51)</f>
        <v>12</v>
      </c>
      <c r="F79" s="23">
        <f>SUM(B79:E79)</f>
        <v>1271</v>
      </c>
    </row>
    <row r="80" spans="1:9" x14ac:dyDescent="0.2">
      <c r="A80" s="33" t="s">
        <v>11</v>
      </c>
      <c r="B80" s="8">
        <f>_xlfn.XLOOKUP(A1,'[1]raw data'!C2:C51,'[1]raw data'!AP2:AP51)</f>
        <v>458</v>
      </c>
      <c r="C80" s="8">
        <f>_xlfn.XLOOKUP(A1,'[1]raw data'!C2:C51,'[1]raw data'!AU2:AU51)</f>
        <v>4</v>
      </c>
      <c r="D80" s="8">
        <f>_xlfn.XLOOKUP(A1,'[1]raw data'!C2:C51,'[1]raw data'!AZ2:AZ51)</f>
        <v>2</v>
      </c>
      <c r="E80" s="8">
        <f>_xlfn.XLOOKUP(A1,'[1]raw data'!C2:C51,'[1]raw data'!BE2:BE51)</f>
        <v>9</v>
      </c>
      <c r="F80" s="23">
        <f>SUM(B80:E80)</f>
        <v>473</v>
      </c>
    </row>
    <row r="81" spans="1:6" x14ac:dyDescent="0.2">
      <c r="A81" s="33" t="s">
        <v>12</v>
      </c>
      <c r="B81" s="8">
        <f>_xlfn.XLOOKUP(A1,'[1]raw data'!C2:C51,'[1]raw data'!AQ2:AQ51)</f>
        <v>175</v>
      </c>
      <c r="C81" s="8">
        <f>_xlfn.XLOOKUP(A1,'[1]raw data'!C2:C51,'[1]raw data'!AV2:AV51)</f>
        <v>3</v>
      </c>
      <c r="D81" s="8">
        <f>_xlfn.XLOOKUP(A1,'[1]raw data'!C2:C51,'[1]raw data'!BA2:BA51)</f>
        <v>1</v>
      </c>
      <c r="E81" s="8">
        <f>_xlfn.XLOOKUP(A1,'[1]raw data'!C2:C51,'[1]raw data'!BF2:BF51)</f>
        <v>17</v>
      </c>
      <c r="F81" s="23">
        <f>SUM(B81:E81)</f>
        <v>196</v>
      </c>
    </row>
    <row r="82" spans="1:6" x14ac:dyDescent="0.2">
      <c r="A82" s="26" t="s">
        <v>13</v>
      </c>
      <c r="B82" s="25">
        <f>SUM(B77:B81)</f>
        <v>3335</v>
      </c>
      <c r="C82" s="25">
        <f>SUM(C77:C81)</f>
        <v>110</v>
      </c>
      <c r="D82" s="25">
        <f>SUM(D77:D81)</f>
        <v>10</v>
      </c>
      <c r="E82" s="25">
        <f>SUM(E77:E81)</f>
        <v>298</v>
      </c>
      <c r="F82" s="26">
        <f>SUM(F77:F81)</f>
        <v>3753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0.18230884557721139</v>
      </c>
      <c r="C84" s="34">
        <f>C77/C82</f>
        <v>0.74545454545454548</v>
      </c>
      <c r="D84" s="34">
        <f>D77/D82</f>
        <v>0.4</v>
      </c>
      <c r="E84" s="34">
        <f>E77/E82</f>
        <v>0.83557046979865768</v>
      </c>
      <c r="F84" s="36"/>
    </row>
    <row r="85" spans="1:6" x14ac:dyDescent="0.2">
      <c r="A85" s="33" t="s">
        <v>9</v>
      </c>
      <c r="B85" s="34">
        <f>B78/B82</f>
        <v>0.25307346326836583</v>
      </c>
      <c r="C85" s="34">
        <f>C78/C82</f>
        <v>0.12727272727272726</v>
      </c>
      <c r="D85" s="34">
        <f>D78/D82</f>
        <v>0.1</v>
      </c>
      <c r="E85" s="34">
        <f>E78/E82</f>
        <v>3.6912751677852351E-2</v>
      </c>
      <c r="F85" s="36"/>
    </row>
    <row r="86" spans="1:6" x14ac:dyDescent="0.2">
      <c r="A86" s="33" t="s">
        <v>10</v>
      </c>
      <c r="B86" s="34">
        <f>B79/B82</f>
        <v>0.3748125937031484</v>
      </c>
      <c r="C86" s="34">
        <f>C79/C82</f>
        <v>6.363636363636363E-2</v>
      </c>
      <c r="D86" s="34">
        <f>D79/D82</f>
        <v>0.2</v>
      </c>
      <c r="E86" s="34">
        <f>E79/E82</f>
        <v>4.0268456375838924E-2</v>
      </c>
      <c r="F86" s="36"/>
    </row>
    <row r="87" spans="1:6" x14ac:dyDescent="0.2">
      <c r="A87" s="33" t="s">
        <v>11</v>
      </c>
      <c r="B87" s="34">
        <f>B80/B82</f>
        <v>0.13733133433283359</v>
      </c>
      <c r="C87" s="34">
        <f>C80/C82</f>
        <v>3.6363636363636362E-2</v>
      </c>
      <c r="D87" s="34">
        <f>D80/D82</f>
        <v>0.2</v>
      </c>
      <c r="E87" s="34">
        <f>E80/E82</f>
        <v>3.0201342281879196E-2</v>
      </c>
      <c r="F87" s="36"/>
    </row>
    <row r="88" spans="1:6" x14ac:dyDescent="0.2">
      <c r="A88" s="33" t="s">
        <v>12</v>
      </c>
      <c r="B88" s="34">
        <f>B81/B82</f>
        <v>5.2473763118440778E-2</v>
      </c>
      <c r="C88" s="34">
        <f>C81/C82</f>
        <v>2.7272727272727271E-2</v>
      </c>
      <c r="D88" s="34">
        <f>D81/D82</f>
        <v>0.1</v>
      </c>
      <c r="E88" s="34">
        <f>E81/E82</f>
        <v>5.7046979865771813E-2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103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409</v>
      </c>
      <c r="C100" s="8">
        <f>_xlfn.XLOOKUP(A1,'[1]raw data'!C2:C51,'[1]raw data'!BL2:BL51)</f>
        <v>356</v>
      </c>
      <c r="D100" s="8">
        <f>_xlfn.XLOOKUP(A1,'[1]raw data'!C2:C51,'[1]raw data'!BQ2:BQ51)</f>
        <v>103</v>
      </c>
      <c r="E100" s="8">
        <f>_xlfn.XLOOKUP(A1,'[1]raw data'!C2:C51,'[1]raw data'!BV2:BV51)</f>
        <v>62</v>
      </c>
      <c r="F100" s="23">
        <f>SUM(B100:E100)</f>
        <v>930</v>
      </c>
    </row>
    <row r="101" spans="1:6" x14ac:dyDescent="0.2">
      <c r="A101" s="33" t="s">
        <v>9</v>
      </c>
      <c r="B101" s="8">
        <f>_xlfn.XLOOKUP(A1,'[1]raw data'!C2:C51,'[1]raw data'!BH2:BH51)</f>
        <v>330</v>
      </c>
      <c r="C101" s="8">
        <f>_xlfn.XLOOKUP(A1,'[1]raw data'!C2:C51,'[1]raw data'!BM2:BM51)</f>
        <v>394</v>
      </c>
      <c r="D101" s="8">
        <f>_xlfn.XLOOKUP(A1,'[1]raw data'!C2:C51,'[1]raw data'!BR2:BR51)</f>
        <v>121</v>
      </c>
      <c r="E101" s="8">
        <f>_xlfn.XLOOKUP(A1,'[1]raw data'!C2:C51,'[1]raw data'!BW2:BW51)</f>
        <v>23</v>
      </c>
      <c r="F101" s="23">
        <f>SUM(B101:E101)</f>
        <v>868</v>
      </c>
    </row>
    <row r="102" spans="1:6" x14ac:dyDescent="0.2">
      <c r="A102" s="33" t="s">
        <v>10</v>
      </c>
      <c r="B102" s="8">
        <f>_xlfn.XLOOKUP(A1,'[1]raw data'!C2:C51,'[1]raw data'!BI2:BI51)</f>
        <v>333</v>
      </c>
      <c r="C102" s="8">
        <f>_xlfn.XLOOKUP(A1,'[1]raw data'!C2:C51,'[1]raw data'!BN2:BN51)</f>
        <v>475</v>
      </c>
      <c r="D102" s="8">
        <f>_xlfn.XLOOKUP(A1,'[1]raw data'!C2:C51,'[1]raw data'!BS2:BS51)</f>
        <v>364</v>
      </c>
      <c r="E102" s="8">
        <f>_xlfn.XLOOKUP(A1,'[1]raw data'!C2:C51,'[1]raw data'!BX2:BX51)</f>
        <v>99</v>
      </c>
      <c r="F102" s="23">
        <f>SUM(B102:E102)</f>
        <v>1271</v>
      </c>
    </row>
    <row r="103" spans="1:6" x14ac:dyDescent="0.2">
      <c r="A103" s="33" t="s">
        <v>11</v>
      </c>
      <c r="B103" s="8">
        <f>_xlfn.XLOOKUP(A1,'[1]raw data'!C2:C51,'[1]raw data'!BJ2:BJ51)</f>
        <v>75</v>
      </c>
      <c r="C103" s="8">
        <f>_xlfn.XLOOKUP(A1,'[1]raw data'!C2:C51,'[1]raw data'!BO2:BO51)</f>
        <v>89</v>
      </c>
      <c r="D103" s="8">
        <f>_xlfn.XLOOKUP(A1,'[1]raw data'!C2:C51,'[1]raw data'!BT2:BT51)</f>
        <v>190</v>
      </c>
      <c r="E103" s="8">
        <f>_xlfn.XLOOKUP(A1,'[1]raw data'!C2:C51,'[1]raw data'!BY2:BY51)</f>
        <v>119</v>
      </c>
      <c r="F103" s="23">
        <f>SUM(B103:E103)</f>
        <v>473</v>
      </c>
    </row>
    <row r="104" spans="1:6" x14ac:dyDescent="0.2">
      <c r="A104" s="33" t="s">
        <v>12</v>
      </c>
      <c r="B104" s="8">
        <f>_xlfn.XLOOKUP(A1,'[1]raw data'!C2:C51,'[1]raw data'!BK2:BK51)</f>
        <v>17</v>
      </c>
      <c r="C104" s="8">
        <f>_xlfn.XLOOKUP(A1,'[1]raw data'!C2:C51,'[1]raw data'!BP2:BP51)</f>
        <v>34</v>
      </c>
      <c r="D104" s="8">
        <f>_xlfn.XLOOKUP(A1,'[1]raw data'!C2:C51,'[1]raw data'!BU2:BU51)</f>
        <v>71</v>
      </c>
      <c r="E104" s="8">
        <f>_xlfn.XLOOKUP(A1,'[1]raw data'!C2:C51,'[1]raw data'!BZ2:BZ51)</f>
        <v>74</v>
      </c>
      <c r="F104" s="23">
        <f>SUM(B104:E104)</f>
        <v>196</v>
      </c>
    </row>
    <row r="105" spans="1:6" x14ac:dyDescent="0.2">
      <c r="A105" s="41" t="s">
        <v>13</v>
      </c>
      <c r="B105" s="25">
        <f>SUM(B100:B104)</f>
        <v>1164</v>
      </c>
      <c r="C105" s="25">
        <f>SUM(C100:C104)</f>
        <v>1348</v>
      </c>
      <c r="D105" s="25">
        <f>SUM(D100:D104)</f>
        <v>849</v>
      </c>
      <c r="E105" s="25">
        <f>SUM(E100:E104)</f>
        <v>377</v>
      </c>
      <c r="F105" s="26">
        <f>SUM(F100:F104)</f>
        <v>3738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0.35137457044673537</v>
      </c>
      <c r="C107" s="34">
        <f>C100/C105</f>
        <v>0.26409495548961426</v>
      </c>
      <c r="D107" s="34">
        <f>D100/D105</f>
        <v>0.12131919905771496</v>
      </c>
      <c r="E107" s="34">
        <f>E100/E105</f>
        <v>0.16445623342175067</v>
      </c>
      <c r="F107" s="36"/>
    </row>
    <row r="108" spans="1:6" x14ac:dyDescent="0.2">
      <c r="A108" s="33" t="s">
        <v>9</v>
      </c>
      <c r="B108" s="34">
        <f>B101/B105</f>
        <v>0.28350515463917525</v>
      </c>
      <c r="C108" s="34">
        <f>C101/C105</f>
        <v>0.29228486646884272</v>
      </c>
      <c r="D108" s="34">
        <f>D101/D105</f>
        <v>0.14252061248527681</v>
      </c>
      <c r="E108" s="34">
        <f>E101/E105</f>
        <v>6.1007957559681698E-2</v>
      </c>
      <c r="F108" s="36"/>
    </row>
    <row r="109" spans="1:6" x14ac:dyDescent="0.2">
      <c r="A109" s="33" t="s">
        <v>10</v>
      </c>
      <c r="B109" s="34">
        <f>B102/B105</f>
        <v>0.28608247422680411</v>
      </c>
      <c r="C109" s="34">
        <f>C102/C105</f>
        <v>0.35237388724035607</v>
      </c>
      <c r="D109" s="34">
        <f>D102/D105</f>
        <v>0.4287396937573616</v>
      </c>
      <c r="E109" s="34">
        <f>E102/E105</f>
        <v>0.2625994694960212</v>
      </c>
      <c r="F109" s="36"/>
    </row>
    <row r="110" spans="1:6" x14ac:dyDescent="0.2">
      <c r="A110" s="33" t="s">
        <v>11</v>
      </c>
      <c r="B110" s="34">
        <f>B103/B105</f>
        <v>6.4432989690721643E-2</v>
      </c>
      <c r="C110" s="34">
        <f>C103/C105</f>
        <v>6.6023738872403565E-2</v>
      </c>
      <c r="D110" s="34">
        <f>D103/D105</f>
        <v>0.22379269729093051</v>
      </c>
      <c r="E110" s="34">
        <f>E103/E105</f>
        <v>0.3156498673740053</v>
      </c>
      <c r="F110" s="36"/>
    </row>
    <row r="111" spans="1:6" x14ac:dyDescent="0.2">
      <c r="A111" s="33" t="s">
        <v>12</v>
      </c>
      <c r="B111" s="34">
        <f>B104/B105</f>
        <v>1.4604810996563574E-2</v>
      </c>
      <c r="C111" s="34">
        <f>C104/C105</f>
        <v>2.5222551928783383E-2</v>
      </c>
      <c r="D111" s="34">
        <f>D104/D105</f>
        <v>8.3627797408716134E-2</v>
      </c>
      <c r="E111" s="34">
        <f>E104/E105</f>
        <v>0.19628647214854111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104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347</v>
      </c>
      <c r="C123" s="8">
        <f>_xlfn.XLOOKUP(A1,'[1]raw data'!C2:C51,'[1]raw data'!CF2:CF51)</f>
        <v>376</v>
      </c>
      <c r="D123" s="8">
        <f>_xlfn.XLOOKUP(A1,'[1]raw data'!C2:C51,'[1]raw data'!CK2:CK51)</f>
        <v>75</v>
      </c>
      <c r="E123" s="8">
        <f>_xlfn.XLOOKUP(A1,'[1]raw data'!C2:C51,'[1]raw data'!CP2:CP51)</f>
        <v>145</v>
      </c>
      <c r="F123" s="23">
        <f>SUM(B123:E123)</f>
        <v>943</v>
      </c>
    </row>
    <row r="124" spans="1:6" x14ac:dyDescent="0.2">
      <c r="A124" s="33" t="s">
        <v>9</v>
      </c>
      <c r="B124" s="8">
        <f>_xlfn.XLOOKUP(A1,'[1]raw data'!C2:C51,'[1]raw data'!CB2:CB51)</f>
        <v>233</v>
      </c>
      <c r="C124" s="8">
        <f>_xlfn.XLOOKUP(A1,'[1]raw data'!C2:C51,'[1]raw data'!CG2:CG51)</f>
        <v>440</v>
      </c>
      <c r="D124" s="8">
        <f>_xlfn.XLOOKUP(A1,'[1]raw data'!C2:C51,'[1]raw data'!CL2:CL51)</f>
        <v>61</v>
      </c>
      <c r="E124" s="8">
        <f>_xlfn.XLOOKUP(A1,'[1]raw data'!C2:C51,'[1]raw data'!CQ2:CQ51)</f>
        <v>136</v>
      </c>
      <c r="F124" s="23">
        <f>SUM(B124:E124)</f>
        <v>870</v>
      </c>
    </row>
    <row r="125" spans="1:6" x14ac:dyDescent="0.2">
      <c r="A125" s="33" t="s">
        <v>10</v>
      </c>
      <c r="B125" s="8">
        <f>_xlfn.XLOOKUP(A1,'[1]raw data'!C2:C51,'[1]raw data'!CC2:CC51)</f>
        <v>297</v>
      </c>
      <c r="C125" s="8">
        <f>_xlfn.XLOOKUP(A1,'[1]raw data'!C2:C51,'[1]raw data'!CH2:CH51)</f>
        <v>784</v>
      </c>
      <c r="D125" s="8">
        <f>_xlfn.XLOOKUP(A1,'[1]raw data'!C2:C51,'[1]raw data'!CM2:CM51)</f>
        <v>47</v>
      </c>
      <c r="E125" s="8">
        <f>_xlfn.XLOOKUP(A1,'[1]raw data'!C2:C51,'[1]raw data'!CR2:CR51)</f>
        <v>143</v>
      </c>
      <c r="F125" s="23">
        <f>SUM(B125:E125)</f>
        <v>1271</v>
      </c>
    </row>
    <row r="126" spans="1:6" x14ac:dyDescent="0.2">
      <c r="A126" s="33" t="s">
        <v>11</v>
      </c>
      <c r="B126" s="8">
        <f>_xlfn.XLOOKUP(A1,'[1]raw data'!C2:C51,'[1]raw data'!CD2:CD51)</f>
        <v>105</v>
      </c>
      <c r="C126" s="8">
        <f>_xlfn.XLOOKUP(A1,'[1]raw data'!C2:C51,'[1]raw data'!CI2:CI51)</f>
        <v>314</v>
      </c>
      <c r="D126" s="8">
        <f>_xlfn.XLOOKUP(A1,'[1]raw data'!C2:C51,'[1]raw data'!CN2:CN51)</f>
        <v>12</v>
      </c>
      <c r="E126" s="8">
        <f>_xlfn.XLOOKUP(A1,'[1]raw data'!C2:C51,'[1]raw data'!CS2:CS51)</f>
        <v>42</v>
      </c>
      <c r="F126" s="23">
        <f>SUM(B126:E126)</f>
        <v>473</v>
      </c>
    </row>
    <row r="127" spans="1:6" x14ac:dyDescent="0.2">
      <c r="A127" s="33" t="s">
        <v>12</v>
      </c>
      <c r="B127" s="8">
        <f>_xlfn.XLOOKUP(A1,'[1]raw data'!C2:C51,'[1]raw data'!CE2:CE51)</f>
        <v>56</v>
      </c>
      <c r="C127" s="8">
        <f>_xlfn.XLOOKUP(A1,'[1]raw data'!C2:C51,'[1]raw data'!CJ2:CJ51)</f>
        <v>121</v>
      </c>
      <c r="D127" s="8">
        <f>_xlfn.XLOOKUP(A1,'[1]raw data'!C2:C51,'[1]raw data'!CO2:CO51)</f>
        <v>6</v>
      </c>
      <c r="E127" s="8">
        <f>_xlfn.XLOOKUP(A1,'[1]raw data'!C2:C51,'[1]raw data'!CT2:CT51)</f>
        <v>13</v>
      </c>
      <c r="F127" s="23">
        <f>SUM(B127:E127)</f>
        <v>196</v>
      </c>
    </row>
    <row r="128" spans="1:6" x14ac:dyDescent="0.2">
      <c r="A128" s="41" t="s">
        <v>13</v>
      </c>
      <c r="B128" s="25">
        <f>SUM(B123:B127)</f>
        <v>1038</v>
      </c>
      <c r="C128" s="25">
        <f>SUM(C123:C127)</f>
        <v>2035</v>
      </c>
      <c r="D128" s="25">
        <f>SUM(D123:D127)</f>
        <v>201</v>
      </c>
      <c r="E128" s="25">
        <f>SUM(E123:E127)</f>
        <v>479</v>
      </c>
      <c r="F128" s="26">
        <f>SUM(F123:F127)</f>
        <v>3753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0.33429672447013487</v>
      </c>
      <c r="C130" s="34">
        <f>C123/C128</f>
        <v>0.18476658476658478</v>
      </c>
      <c r="D130" s="34">
        <f>D123/D128</f>
        <v>0.37313432835820898</v>
      </c>
      <c r="E130" s="34">
        <f>E123/E128</f>
        <v>0.30271398747390399</v>
      </c>
      <c r="F130" s="36"/>
    </row>
    <row r="131" spans="1:6" x14ac:dyDescent="0.2">
      <c r="A131" s="33" t="s">
        <v>9</v>
      </c>
      <c r="B131" s="34">
        <f>B124/B128</f>
        <v>0.22447013487475914</v>
      </c>
      <c r="C131" s="34">
        <f>C124/C128</f>
        <v>0.21621621621621623</v>
      </c>
      <c r="D131" s="34">
        <f>D124/D128</f>
        <v>0.30348258706467662</v>
      </c>
      <c r="E131" s="34">
        <f>E124/E128</f>
        <v>0.28392484342379959</v>
      </c>
      <c r="F131" s="36"/>
    </row>
    <row r="132" spans="1:6" x14ac:dyDescent="0.2">
      <c r="A132" s="33" t="s">
        <v>10</v>
      </c>
      <c r="B132" s="34">
        <f>B125/B128</f>
        <v>0.2861271676300578</v>
      </c>
      <c r="C132" s="34">
        <f>C125/C128</f>
        <v>0.38525798525798527</v>
      </c>
      <c r="D132" s="34">
        <f>D125/D128</f>
        <v>0.23383084577114427</v>
      </c>
      <c r="E132" s="34">
        <f>E125/E128</f>
        <v>0.29853862212943633</v>
      </c>
      <c r="F132" s="36"/>
    </row>
    <row r="133" spans="1:6" x14ac:dyDescent="0.2">
      <c r="A133" s="33" t="s">
        <v>11</v>
      </c>
      <c r="B133" s="34">
        <f>B126/B128</f>
        <v>0.10115606936416185</v>
      </c>
      <c r="C133" s="34">
        <f>C126/C128</f>
        <v>0.15429975429975429</v>
      </c>
      <c r="D133" s="34">
        <f>D126/D128</f>
        <v>5.9701492537313432E-2</v>
      </c>
      <c r="E133" s="34">
        <f>E126/E128</f>
        <v>8.7682672233820466E-2</v>
      </c>
      <c r="F133" s="36"/>
    </row>
    <row r="134" spans="1:6" x14ac:dyDescent="0.2">
      <c r="A134" s="33" t="s">
        <v>12</v>
      </c>
      <c r="B134" s="34">
        <f>B127/B128</f>
        <v>5.3949903660886318E-2</v>
      </c>
      <c r="C134" s="34">
        <f>C127/C128</f>
        <v>5.9459459459459463E-2</v>
      </c>
      <c r="D134" s="34">
        <f>D127/D128</f>
        <v>2.9850746268656716E-2</v>
      </c>
      <c r="E134" s="34">
        <f>E127/E128</f>
        <v>2.7139874739039668E-2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5616A-DE23-F249-AE78-0E66DBCCA2A5}">
  <dimension ref="A1:I134"/>
  <sheetViews>
    <sheetView topLeftCell="A95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105</v>
      </c>
    </row>
    <row r="5" spans="1:6" s="3" customFormat="1" ht="24" x14ac:dyDescent="0.2">
      <c r="A5" s="2" t="s">
        <v>106</v>
      </c>
    </row>
    <row r="9" spans="1:6" ht="32" x14ac:dyDescent="0.2">
      <c r="A9" s="4" t="s">
        <v>107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142</v>
      </c>
      <c r="C10" s="8">
        <f>_xlfn.XLOOKUP(A1,'[1]raw data'!C2:C51,'[1]raw data'!I2:I51)</f>
        <v>88638</v>
      </c>
      <c r="D10" s="8">
        <f>_xlfn.XLOOKUP(A1,'[1]raw data'!C2:C51,'[1]raw data'!N2:N51)</f>
        <v>40129</v>
      </c>
      <c r="E10" s="9">
        <f>C10/C15</f>
        <v>5.0211323974012331E-2</v>
      </c>
      <c r="F10" s="9">
        <f>D10/D15</f>
        <v>0.15941729599599561</v>
      </c>
    </row>
    <row r="11" spans="1:6" x14ac:dyDescent="0.2">
      <c r="A11" s="7" t="s">
        <v>9</v>
      </c>
      <c r="B11" s="8">
        <f>_xlfn.XLOOKUP(A1,'[1]raw data'!C2:C51,'[1]raw data'!E2:E51)</f>
        <v>285</v>
      </c>
      <c r="C11" s="8">
        <f>_xlfn.XLOOKUP(A1,'[1]raw data'!C2:C51,'[1]raw data'!J2:J51)</f>
        <v>244423</v>
      </c>
      <c r="D11" s="8">
        <f>_xlfn.XLOOKUP(A1,'[1]raw data'!C2:C51,'[1]raw data'!O2:O51)</f>
        <v>58789</v>
      </c>
      <c r="E11" s="9">
        <f>C11/C15</f>
        <v>0.1384598303176969</v>
      </c>
      <c r="F11" s="9">
        <f>D11/D15</f>
        <v>0.23354639822344403</v>
      </c>
    </row>
    <row r="12" spans="1:6" x14ac:dyDescent="0.2">
      <c r="A12" s="7" t="s">
        <v>10</v>
      </c>
      <c r="B12" s="8">
        <f>_xlfn.XLOOKUP(A1,'[1]raw data'!C2:C51,'[1]raw data'!F2:F51)</f>
        <v>1001</v>
      </c>
      <c r="C12" s="8">
        <f>_xlfn.XLOOKUP(A1,'[1]raw data'!C2:C51,'[1]raw data'!K2:K51)</f>
        <v>776375</v>
      </c>
      <c r="D12" s="8">
        <f>_xlfn.XLOOKUP(A1,'[1]raw data'!C2:C51,'[1]raw data'!P2:P51)</f>
        <v>110599</v>
      </c>
      <c r="E12" s="9">
        <f>C12/C15</f>
        <v>0.43979801721974576</v>
      </c>
      <c r="F12" s="9">
        <f>D12/D15</f>
        <v>0.43936787659451065</v>
      </c>
    </row>
    <row r="13" spans="1:6" x14ac:dyDescent="0.2">
      <c r="A13" s="7" t="s">
        <v>11</v>
      </c>
      <c r="B13" s="8">
        <f>_xlfn.XLOOKUP(A1,'[1]raw data'!C2:C51,'[1]raw data'!G2:G51)</f>
        <v>598</v>
      </c>
      <c r="C13" s="8">
        <f>_xlfn.XLOOKUP(A1,'[1]raw data'!C2:C51,'[1]raw data'!L2:L51)</f>
        <v>472321</v>
      </c>
      <c r="D13" s="8">
        <f>_xlfn.XLOOKUP(A1,'[1]raw data'!C2:C51,'[1]raw data'!Q2:Q51)</f>
        <v>36225</v>
      </c>
      <c r="E13" s="9">
        <f>C13/C15</f>
        <v>0.26755864020769288</v>
      </c>
      <c r="F13" s="9">
        <f>D13/D15</f>
        <v>0.14390818479042439</v>
      </c>
    </row>
    <row r="14" spans="1:6" x14ac:dyDescent="0.2">
      <c r="A14" s="7" t="s">
        <v>12</v>
      </c>
      <c r="B14" s="8">
        <f>_xlfn.XLOOKUP(A1,'[1]raw data'!C2:C51,'[1]raw data'!H2:H51)</f>
        <v>235</v>
      </c>
      <c r="C14" s="8">
        <f>_xlfn.XLOOKUP(A1,'[1]raw data'!C2:C51,'[1]raw data'!M2:M51)</f>
        <v>183542</v>
      </c>
      <c r="D14" s="8">
        <f>_xlfn.XLOOKUP(A1,'[1]raw data'!C2:C51,'[1]raw data'!R2:R51)</f>
        <v>5981</v>
      </c>
      <c r="E14" s="9">
        <f>C14/C15</f>
        <v>0.10397218828085214</v>
      </c>
      <c r="F14" s="9">
        <f>D14/D15</f>
        <v>2.3760244395625352E-2</v>
      </c>
    </row>
    <row r="15" spans="1:6" x14ac:dyDescent="0.2">
      <c r="A15" s="10" t="s">
        <v>13</v>
      </c>
      <c r="B15" s="11">
        <f>SUM(B10:B14)</f>
        <v>2261</v>
      </c>
      <c r="C15" s="11">
        <f>SUM(C10:C14)</f>
        <v>1765299</v>
      </c>
      <c r="D15" s="11">
        <f>SUM(D10:D14)</f>
        <v>251723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107</v>
      </c>
      <c r="B24" s="5" t="s">
        <v>14</v>
      </c>
    </row>
    <row r="25" spans="1:5" ht="16" x14ac:dyDescent="0.2">
      <c r="A25" s="16" t="s">
        <v>8</v>
      </c>
      <c r="B25" s="17">
        <f>B10/B15</f>
        <v>6.2804068996019466E-2</v>
      </c>
    </row>
    <row r="26" spans="1:5" ht="16" x14ac:dyDescent="0.2">
      <c r="A26" s="16" t="s">
        <v>9</v>
      </c>
      <c r="B26" s="17">
        <f>B11/B15</f>
        <v>0.12605042016806722</v>
      </c>
    </row>
    <row r="27" spans="1:5" ht="16" x14ac:dyDescent="0.2">
      <c r="A27" s="16" t="s">
        <v>10</v>
      </c>
      <c r="B27" s="17">
        <f>B12/B15</f>
        <v>0.44272445820433437</v>
      </c>
    </row>
    <row r="28" spans="1:5" ht="16" x14ac:dyDescent="0.2">
      <c r="A28" s="16" t="s">
        <v>11</v>
      </c>
      <c r="B28" s="17">
        <f>B13/B15</f>
        <v>0.26448474126492705</v>
      </c>
    </row>
    <row r="29" spans="1:5" ht="16" x14ac:dyDescent="0.2">
      <c r="A29" s="16" t="s">
        <v>12</v>
      </c>
      <c r="B29" s="17">
        <f>B14/B15</f>
        <v>0.10393631136665192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108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37</v>
      </c>
      <c r="C54" s="8">
        <f>_xlfn.XLOOKUP(A1,'[1]raw data'!C2:C51,'[1]raw data'!X2:X51)</f>
        <v>17</v>
      </c>
      <c r="D54" s="8">
        <f>_xlfn.XLOOKUP(A1,'[1]raw data'!C2:C51,'[1]raw data'!AC2:AC51)</f>
        <v>85</v>
      </c>
      <c r="E54" s="8">
        <f>_xlfn.XLOOKUP(A1,'[1]raw data'!C2:C51,'[1]raw data'!AH2:AH51)</f>
        <v>3</v>
      </c>
      <c r="F54" s="23">
        <f>SUM(B54:E54)</f>
        <v>142</v>
      </c>
    </row>
    <row r="55" spans="1:8" x14ac:dyDescent="0.2">
      <c r="A55" s="7" t="s">
        <v>9</v>
      </c>
      <c r="B55" s="8">
        <f>_xlfn.XLOOKUP(A1,'[1]raw data'!C2:C51,'[1]raw data'!T2:T51)</f>
        <v>126</v>
      </c>
      <c r="C55" s="8">
        <f>_xlfn.XLOOKUP(A1,'[1]raw data'!C2:C51,'[1]raw data'!Y2:Y51)</f>
        <v>43</v>
      </c>
      <c r="D55" s="8">
        <f>_xlfn.XLOOKUP(A1,'[1]raw data'!C2:C51,'[1]raw data'!AD2:AD51)</f>
        <v>113</v>
      </c>
      <c r="E55" s="8">
        <f>_xlfn.XLOOKUP(A1,'[1]raw data'!C2:C51,'[1]raw data'!AI2:AI51)</f>
        <v>3</v>
      </c>
      <c r="F55" s="23">
        <f>SUM(B55:E55)</f>
        <v>285</v>
      </c>
    </row>
    <row r="56" spans="1:8" x14ac:dyDescent="0.2">
      <c r="A56" s="7" t="s">
        <v>10</v>
      </c>
      <c r="B56" s="8">
        <f>_xlfn.XLOOKUP(A1,'[1]raw data'!C2:C51,'[1]raw data'!U2:U51)</f>
        <v>577</v>
      </c>
      <c r="C56" s="8">
        <f>_xlfn.XLOOKUP(A1,'[1]raw data'!C2:C51,'[1]raw data'!Z2:Z51)</f>
        <v>238</v>
      </c>
      <c r="D56" s="8">
        <f>_xlfn.XLOOKUP(A1,'[1]raw data'!C2:C51,'[1]raw data'!AE2:AE51)</f>
        <v>180</v>
      </c>
      <c r="E56" s="8">
        <f>_xlfn.XLOOKUP(A1,'[1]raw data'!C2:C51,'[1]raw data'!AJ2:AJ51)</f>
        <v>6</v>
      </c>
      <c r="F56" s="23">
        <f>SUM(B56:E56)</f>
        <v>1001</v>
      </c>
    </row>
    <row r="57" spans="1:8" x14ac:dyDescent="0.2">
      <c r="A57" s="7" t="s">
        <v>11</v>
      </c>
      <c r="B57" s="8">
        <f>_xlfn.XLOOKUP(A1,'[1]raw data'!C2:C51,'[1]raw data'!V2:V51)</f>
        <v>413</v>
      </c>
      <c r="C57" s="8">
        <f>_xlfn.XLOOKUP(A1,'[1]raw data'!C2:C51,'[1]raw data'!AA2:AA51)</f>
        <v>134</v>
      </c>
      <c r="D57" s="8">
        <f>_xlfn.XLOOKUP(A1,'[1]raw data'!C2:C51,'[1]raw data'!AF2:AF51)</f>
        <v>48</v>
      </c>
      <c r="E57" s="8">
        <f>_xlfn.XLOOKUP(A1,'[1]raw data'!C2:C51,'[1]raw data'!AK2:AK51)</f>
        <v>3</v>
      </c>
      <c r="F57" s="23">
        <f>SUM(B57:E57)</f>
        <v>598</v>
      </c>
    </row>
    <row r="58" spans="1:8" x14ac:dyDescent="0.2">
      <c r="A58" s="7" t="s">
        <v>12</v>
      </c>
      <c r="B58" s="8">
        <f>_xlfn.XLOOKUP(A1,'[1]raw data'!C2:C51,'[1]raw data'!W2:W51)</f>
        <v>157</v>
      </c>
      <c r="C58" s="8">
        <f>_xlfn.XLOOKUP(A1,'[1]raw data'!C2:C51,'[1]raw data'!AB2:AB51)</f>
        <v>48</v>
      </c>
      <c r="D58" s="8">
        <f>_xlfn.XLOOKUP(A1,'[1]raw data'!C2:C51,'[1]raw data'!AG2:AG51)</f>
        <v>24</v>
      </c>
      <c r="E58" s="8">
        <f>_xlfn.XLOOKUP(A1,'[1]raw data'!C2:C51,'[1]raw data'!AL2:AL51)</f>
        <v>6</v>
      </c>
      <c r="F58" s="23">
        <f>SUM(B58:E58)</f>
        <v>235</v>
      </c>
    </row>
    <row r="59" spans="1:8" x14ac:dyDescent="0.2">
      <c r="A59" s="24" t="s">
        <v>13</v>
      </c>
      <c r="B59" s="25">
        <f>SUM(B54:B58)</f>
        <v>1310</v>
      </c>
      <c r="C59" s="25">
        <f>SUM(C54:C58)</f>
        <v>480</v>
      </c>
      <c r="D59" s="25">
        <f>SUM(D54:D58)</f>
        <v>450</v>
      </c>
      <c r="E59" s="25">
        <f>SUM(E54:E58)</f>
        <v>21</v>
      </c>
      <c r="F59" s="26">
        <f>SUM(F54:F58)</f>
        <v>2261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2.8244274809160305E-2</v>
      </c>
      <c r="C61" s="29">
        <f>C54/C59</f>
        <v>3.5416666666666666E-2</v>
      </c>
      <c r="D61" s="29">
        <f>D54/D59</f>
        <v>0.18888888888888888</v>
      </c>
      <c r="E61" s="29">
        <f>E54/E59</f>
        <v>0.14285714285714285</v>
      </c>
    </row>
    <row r="62" spans="1:8" x14ac:dyDescent="0.2">
      <c r="A62" s="7" t="s">
        <v>9</v>
      </c>
      <c r="B62" s="29">
        <f>B55/B59</f>
        <v>9.6183206106870228E-2</v>
      </c>
      <c r="C62" s="29">
        <f>C55/C59</f>
        <v>8.9583333333333334E-2</v>
      </c>
      <c r="D62" s="29">
        <f>D55/D59</f>
        <v>0.25111111111111112</v>
      </c>
      <c r="E62" s="29">
        <f>E55/E59</f>
        <v>0.14285714285714285</v>
      </c>
    </row>
    <row r="63" spans="1:8" x14ac:dyDescent="0.2">
      <c r="A63" s="7" t="s">
        <v>10</v>
      </c>
      <c r="B63" s="29">
        <f>B56/B59</f>
        <v>0.4404580152671756</v>
      </c>
      <c r="C63" s="29">
        <f>C56/C59</f>
        <v>0.49583333333333335</v>
      </c>
      <c r="D63" s="29">
        <f>D56/D59</f>
        <v>0.4</v>
      </c>
      <c r="E63" s="29">
        <f>E56/E59</f>
        <v>0.2857142857142857</v>
      </c>
    </row>
    <row r="64" spans="1:8" x14ac:dyDescent="0.2">
      <c r="A64" s="7" t="s">
        <v>11</v>
      </c>
      <c r="B64" s="29">
        <f>B57/B59</f>
        <v>0.3152671755725191</v>
      </c>
      <c r="C64" s="29">
        <f>C57/C59</f>
        <v>0.27916666666666667</v>
      </c>
      <c r="D64" s="29">
        <f>D57/D59</f>
        <v>0.10666666666666667</v>
      </c>
      <c r="E64" s="29">
        <f>E57/E59</f>
        <v>0.14285714285714285</v>
      </c>
    </row>
    <row r="65" spans="1:9" x14ac:dyDescent="0.2">
      <c r="A65" s="7" t="s">
        <v>12</v>
      </c>
      <c r="B65" s="29">
        <f>B58/B59</f>
        <v>0.11984732824427481</v>
      </c>
      <c r="C65" s="29">
        <f>C58/C59</f>
        <v>0.1</v>
      </c>
      <c r="D65" s="29">
        <f>D58/D59</f>
        <v>5.3333333333333337E-2</v>
      </c>
      <c r="E65" s="29">
        <f>E58/E59</f>
        <v>0.2857142857142857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109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133</v>
      </c>
      <c r="C77" s="8">
        <f>_xlfn.XLOOKUP(A1,'[1]raw data'!C2:C51,'[1]raw data'!AR2:AR51)</f>
        <v>0</v>
      </c>
      <c r="D77" s="8" t="s">
        <v>31</v>
      </c>
      <c r="E77" s="8">
        <f>_xlfn.XLOOKUP(A1,'[1]raw data'!C2:C51,'[1]raw data'!BB2:BB51)</f>
        <v>9</v>
      </c>
      <c r="F77" s="23">
        <f>SUM(B77:E77)</f>
        <v>142</v>
      </c>
    </row>
    <row r="78" spans="1:9" x14ac:dyDescent="0.2">
      <c r="A78" s="33" t="s">
        <v>9</v>
      </c>
      <c r="B78" s="8">
        <f>_xlfn.XLOOKUP(A1,'[1]raw data'!C2:C51,'[1]raw data'!AN2:AN51)</f>
        <v>282</v>
      </c>
      <c r="C78" s="8">
        <f>_xlfn.XLOOKUP(A1,'[1]raw data'!C2:C51,'[1]raw data'!AS2:AS51)</f>
        <v>2</v>
      </c>
      <c r="D78" s="8" t="s">
        <v>31</v>
      </c>
      <c r="E78" s="8">
        <f>_xlfn.XLOOKUP(A1,'[1]raw data'!C2:C51,'[1]raw data'!BC2:BC51)</f>
        <v>1</v>
      </c>
      <c r="F78" s="23">
        <f>SUM(B78:E78)</f>
        <v>285</v>
      </c>
    </row>
    <row r="79" spans="1:9" x14ac:dyDescent="0.2">
      <c r="A79" s="33" t="s">
        <v>10</v>
      </c>
      <c r="B79" s="8">
        <f>_xlfn.XLOOKUP(A1,'[1]raw data'!C2:C51,'[1]raw data'!AO2:AO51)</f>
        <v>997</v>
      </c>
      <c r="C79" s="8">
        <f>_xlfn.XLOOKUP(A1,'[1]raw data'!C2:C51,'[1]raw data'!AT2:AT51)</f>
        <v>3</v>
      </c>
      <c r="D79" s="8" t="s">
        <v>31</v>
      </c>
      <c r="E79" s="8">
        <f>_xlfn.XLOOKUP(A1,'[1]raw data'!C2:C51,'[1]raw data'!BD2:BD51)</f>
        <v>1</v>
      </c>
      <c r="F79" s="23">
        <f>SUM(B79:E79)</f>
        <v>1001</v>
      </c>
    </row>
    <row r="80" spans="1:9" x14ac:dyDescent="0.2">
      <c r="A80" s="33" t="s">
        <v>11</v>
      </c>
      <c r="B80" s="8">
        <f>_xlfn.XLOOKUP(A1,'[1]raw data'!C2:C51,'[1]raw data'!AP2:AP51)</f>
        <v>597</v>
      </c>
      <c r="C80" s="8">
        <f>_xlfn.XLOOKUP(A1,'[1]raw data'!C2:C51,'[1]raw data'!AU2:AU51)</f>
        <v>1</v>
      </c>
      <c r="D80" s="8" t="s">
        <v>31</v>
      </c>
      <c r="E80" s="8">
        <f>_xlfn.XLOOKUP(A1,'[1]raw data'!C2:C51,'[1]raw data'!BE2:BE51)</f>
        <v>0</v>
      </c>
      <c r="F80" s="23">
        <f>SUM(B80:E80)</f>
        <v>598</v>
      </c>
    </row>
    <row r="81" spans="1:6" x14ac:dyDescent="0.2">
      <c r="A81" s="33" t="s">
        <v>12</v>
      </c>
      <c r="B81" s="8">
        <f>_xlfn.XLOOKUP(A1,'[1]raw data'!C2:C51,'[1]raw data'!AQ2:AQ51)</f>
        <v>232</v>
      </c>
      <c r="C81" s="8">
        <f>_xlfn.XLOOKUP(A1,'[1]raw data'!C2:C51,'[1]raw data'!AV2:AV51)</f>
        <v>1</v>
      </c>
      <c r="D81" s="8" t="s">
        <v>31</v>
      </c>
      <c r="E81" s="8">
        <f>_xlfn.XLOOKUP(A1,'[1]raw data'!C2:C51,'[1]raw data'!BF2:BF51)</f>
        <v>2</v>
      </c>
      <c r="F81" s="23">
        <f>SUM(B81:E81)</f>
        <v>235</v>
      </c>
    </row>
    <row r="82" spans="1:6" x14ac:dyDescent="0.2">
      <c r="A82" s="26" t="s">
        <v>13</v>
      </c>
      <c r="B82" s="25">
        <f>SUM(B77:B81)</f>
        <v>2241</v>
      </c>
      <c r="C82" s="25">
        <f>SUM(C77:C81)</f>
        <v>7</v>
      </c>
      <c r="D82" s="25">
        <f>SUM(D77:D81)</f>
        <v>0</v>
      </c>
      <c r="E82" s="25">
        <f>SUM(E77:E81)</f>
        <v>13</v>
      </c>
      <c r="F82" s="26">
        <f>SUM(F77:F81)</f>
        <v>2261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5.9348505131637662E-2</v>
      </c>
      <c r="C84" s="34">
        <f>C77/C82</f>
        <v>0</v>
      </c>
      <c r="D84" s="8" t="s">
        <v>31</v>
      </c>
      <c r="E84" s="34">
        <f>E77/E82</f>
        <v>0.69230769230769229</v>
      </c>
      <c r="F84" s="36"/>
    </row>
    <row r="85" spans="1:6" x14ac:dyDescent="0.2">
      <c r="A85" s="33" t="s">
        <v>9</v>
      </c>
      <c r="B85" s="34">
        <f>B78/B82</f>
        <v>0.12583668005354753</v>
      </c>
      <c r="C85" s="34">
        <f>C78/C82</f>
        <v>0.2857142857142857</v>
      </c>
      <c r="D85" s="8" t="s">
        <v>31</v>
      </c>
      <c r="E85" s="34">
        <f>E78/E82</f>
        <v>7.6923076923076927E-2</v>
      </c>
      <c r="F85" s="36"/>
    </row>
    <row r="86" spans="1:6" x14ac:dyDescent="0.2">
      <c r="A86" s="33" t="s">
        <v>10</v>
      </c>
      <c r="B86" s="34">
        <f>B79/B82</f>
        <v>0.44489067380633646</v>
      </c>
      <c r="C86" s="34">
        <f>C79/C82</f>
        <v>0.42857142857142855</v>
      </c>
      <c r="D86" s="8" t="s">
        <v>31</v>
      </c>
      <c r="E86" s="34">
        <f>E79/E82</f>
        <v>7.6923076923076927E-2</v>
      </c>
      <c r="F86" s="36"/>
    </row>
    <row r="87" spans="1:6" x14ac:dyDescent="0.2">
      <c r="A87" s="33" t="s">
        <v>11</v>
      </c>
      <c r="B87" s="34">
        <f>B80/B82</f>
        <v>0.26639892904953144</v>
      </c>
      <c r="C87" s="34">
        <f>C80/C82</f>
        <v>0.14285714285714285</v>
      </c>
      <c r="D87" s="8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0.1035252119589469</v>
      </c>
      <c r="C88" s="34">
        <f>C81/C82</f>
        <v>0.14285714285714285</v>
      </c>
      <c r="D88" s="8" t="s">
        <v>31</v>
      </c>
      <c r="E88" s="34">
        <f>E81/E82</f>
        <v>0.15384615384615385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110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112</v>
      </c>
      <c r="C100" s="8">
        <f>_xlfn.XLOOKUP(A1,'[1]raw data'!C2:C51,'[1]raw data'!BL2:BL51)</f>
        <v>19</v>
      </c>
      <c r="D100" s="8">
        <f>_xlfn.XLOOKUP(A1,'[1]raw data'!C2:C51,'[1]raw data'!BQ2:BQ51)</f>
        <v>8</v>
      </c>
      <c r="E100" s="8">
        <f>_xlfn.XLOOKUP(A1,'[1]raw data'!C2:C51,'[1]raw data'!BV2:BV51)</f>
        <v>1</v>
      </c>
      <c r="F100" s="23">
        <f>SUM(B100:E100)</f>
        <v>140</v>
      </c>
    </row>
    <row r="101" spans="1:6" x14ac:dyDescent="0.2">
      <c r="A101" s="33" t="s">
        <v>9</v>
      </c>
      <c r="B101" s="8">
        <f>_xlfn.XLOOKUP(A1,'[1]raw data'!C2:C51,'[1]raw data'!BH2:BH51)</f>
        <v>196</v>
      </c>
      <c r="C101" s="8">
        <f>_xlfn.XLOOKUP(A1,'[1]raw data'!C2:C51,'[1]raw data'!BM2:BM51)</f>
        <v>71</v>
      </c>
      <c r="D101" s="8">
        <f>_xlfn.XLOOKUP(A1,'[1]raw data'!C2:C51,'[1]raw data'!BR2:BR51)</f>
        <v>15</v>
      </c>
      <c r="E101" s="8">
        <f>_xlfn.XLOOKUP(A1,'[1]raw data'!C2:C51,'[1]raw data'!BW2:BW51)</f>
        <v>1</v>
      </c>
      <c r="F101" s="23">
        <f>SUM(B101:E101)</f>
        <v>283</v>
      </c>
    </row>
    <row r="102" spans="1:6" x14ac:dyDescent="0.2">
      <c r="A102" s="33" t="s">
        <v>10</v>
      </c>
      <c r="B102" s="8">
        <f>_xlfn.XLOOKUP(A1,'[1]raw data'!C2:C51,'[1]raw data'!BI2:BI51)</f>
        <v>482</v>
      </c>
      <c r="C102" s="8">
        <f>_xlfn.XLOOKUP(A1,'[1]raw data'!C2:C51,'[1]raw data'!BN2:BN51)</f>
        <v>335</v>
      </c>
      <c r="D102" s="8">
        <f>_xlfn.XLOOKUP(A1,'[1]raw data'!C2:C51,'[1]raw data'!BS2:BS51)</f>
        <v>153</v>
      </c>
      <c r="E102" s="8">
        <f>_xlfn.XLOOKUP(A1,'[1]raw data'!C2:C51,'[1]raw data'!BX2:BX51)</f>
        <v>27</v>
      </c>
      <c r="F102" s="23">
        <f>SUM(B102:E102)</f>
        <v>997</v>
      </c>
    </row>
    <row r="103" spans="1:6" x14ac:dyDescent="0.2">
      <c r="A103" s="33" t="s">
        <v>11</v>
      </c>
      <c r="B103" s="8">
        <f>_xlfn.XLOOKUP(A1,'[1]raw data'!C2:C51,'[1]raw data'!BJ2:BJ51)</f>
        <v>153</v>
      </c>
      <c r="C103" s="8">
        <f>_xlfn.XLOOKUP(A1,'[1]raw data'!C2:C51,'[1]raw data'!BO2:BO51)</f>
        <v>160</v>
      </c>
      <c r="D103" s="8">
        <f>_xlfn.XLOOKUP(A1,'[1]raw data'!C2:C51,'[1]raw data'!BT2:BT51)</f>
        <v>179</v>
      </c>
      <c r="E103" s="8">
        <f>_xlfn.XLOOKUP(A1,'[1]raw data'!C2:C51,'[1]raw data'!BY2:BY51)</f>
        <v>104</v>
      </c>
      <c r="F103" s="23">
        <f>SUM(B103:E103)</f>
        <v>596</v>
      </c>
    </row>
    <row r="104" spans="1:6" x14ac:dyDescent="0.2">
      <c r="A104" s="33" t="s">
        <v>12</v>
      </c>
      <c r="B104" s="8">
        <f>_xlfn.XLOOKUP(A1,'[1]raw data'!C2:C51,'[1]raw data'!BK2:BK51)</f>
        <v>48</v>
      </c>
      <c r="C104" s="8">
        <f>_xlfn.XLOOKUP(A1,'[1]raw data'!C2:C51,'[1]raw data'!BP2:BP51)</f>
        <v>29</v>
      </c>
      <c r="D104" s="8">
        <f>_xlfn.XLOOKUP(A1,'[1]raw data'!C2:C51,'[1]raw data'!BU2:BU51)</f>
        <v>49</v>
      </c>
      <c r="E104" s="8">
        <f>_xlfn.XLOOKUP(A1,'[1]raw data'!C2:C51,'[1]raw data'!BZ2:BZ51)</f>
        <v>105</v>
      </c>
      <c r="F104" s="23">
        <f>SUM(B104:E104)</f>
        <v>231</v>
      </c>
    </row>
    <row r="105" spans="1:6" x14ac:dyDescent="0.2">
      <c r="A105" s="41" t="s">
        <v>13</v>
      </c>
      <c r="B105" s="25">
        <f>SUM(B100:B104)</f>
        <v>991</v>
      </c>
      <c r="C105" s="25">
        <f>SUM(C100:C104)</f>
        <v>614</v>
      </c>
      <c r="D105" s="25">
        <f>SUM(D100:D104)</f>
        <v>404</v>
      </c>
      <c r="E105" s="25">
        <f>SUM(E100:E104)</f>
        <v>238</v>
      </c>
      <c r="F105" s="26">
        <f>SUM(F100:F104)</f>
        <v>2247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0.11301715438950555</v>
      </c>
      <c r="C107" s="34">
        <f>C100/C105</f>
        <v>3.0944625407166124E-2</v>
      </c>
      <c r="D107" s="34">
        <f>D100/D105</f>
        <v>1.9801980198019802E-2</v>
      </c>
      <c r="E107" s="34">
        <f>E100/E105</f>
        <v>4.2016806722689074E-3</v>
      </c>
      <c r="F107" s="36"/>
    </row>
    <row r="108" spans="1:6" x14ac:dyDescent="0.2">
      <c r="A108" s="33" t="s">
        <v>9</v>
      </c>
      <c r="B108" s="34">
        <f>B101/B105</f>
        <v>0.19778002018163471</v>
      </c>
      <c r="C108" s="34">
        <f>C101/C105</f>
        <v>0.11563517915309446</v>
      </c>
      <c r="D108" s="34">
        <f>D101/D105</f>
        <v>3.7128712871287127E-2</v>
      </c>
      <c r="E108" s="34">
        <f>E101/E105</f>
        <v>4.2016806722689074E-3</v>
      </c>
      <c r="F108" s="36"/>
    </row>
    <row r="109" spans="1:6" x14ac:dyDescent="0.2">
      <c r="A109" s="33" t="s">
        <v>10</v>
      </c>
      <c r="B109" s="34">
        <f>B102/B105</f>
        <v>0.4863773965691221</v>
      </c>
      <c r="C109" s="34">
        <f>C102/C105</f>
        <v>0.5456026058631922</v>
      </c>
      <c r="D109" s="34">
        <f>D102/D105</f>
        <v>0.37871287128712872</v>
      </c>
      <c r="E109" s="34">
        <f>E102/E105</f>
        <v>0.1134453781512605</v>
      </c>
      <c r="F109" s="36"/>
    </row>
    <row r="110" spans="1:6" x14ac:dyDescent="0.2">
      <c r="A110" s="33" t="s">
        <v>11</v>
      </c>
      <c r="B110" s="34">
        <f>B103/B105</f>
        <v>0.15438950554994954</v>
      </c>
      <c r="C110" s="34">
        <f>C103/C105</f>
        <v>0.26058631921824105</v>
      </c>
      <c r="D110" s="34">
        <f>D103/D105</f>
        <v>0.44306930693069307</v>
      </c>
      <c r="E110" s="34">
        <f>E103/E105</f>
        <v>0.43697478991596639</v>
      </c>
      <c r="F110" s="36"/>
    </row>
    <row r="111" spans="1:6" x14ac:dyDescent="0.2">
      <c r="A111" s="33" t="s">
        <v>12</v>
      </c>
      <c r="B111" s="34">
        <f>B104/B105</f>
        <v>4.843592330978809E-2</v>
      </c>
      <c r="C111" s="34">
        <f>C104/C105</f>
        <v>4.7231270358306189E-2</v>
      </c>
      <c r="D111" s="34">
        <f>D104/D105</f>
        <v>0.12128712871287128</v>
      </c>
      <c r="E111" s="34">
        <f>E104/E105</f>
        <v>0.44117647058823528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111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57</v>
      </c>
      <c r="C123" s="8">
        <f>_xlfn.XLOOKUP(A1,'[1]raw data'!C2:C51,'[1]raw data'!CF2:CF51)</f>
        <v>56</v>
      </c>
      <c r="D123" s="8">
        <f>_xlfn.XLOOKUP(A1,'[1]raw data'!C2:C51,'[1]raw data'!CK2:CK51)</f>
        <v>17</v>
      </c>
      <c r="E123" s="8">
        <f>_xlfn.XLOOKUP(A1,'[1]raw data'!C2:C51,'[1]raw data'!CP2:CP51)</f>
        <v>12</v>
      </c>
      <c r="F123" s="23">
        <f>SUM(B123:E123)</f>
        <v>142</v>
      </c>
    </row>
    <row r="124" spans="1:6" x14ac:dyDescent="0.2">
      <c r="A124" s="33" t="s">
        <v>9</v>
      </c>
      <c r="B124" s="8">
        <f>_xlfn.XLOOKUP(A1,'[1]raw data'!C2:C51,'[1]raw data'!CB2:CB51)</f>
        <v>74</v>
      </c>
      <c r="C124" s="8">
        <f>_xlfn.XLOOKUP(A1,'[1]raw data'!C2:C51,'[1]raw data'!CG2:CG51)</f>
        <v>99</v>
      </c>
      <c r="D124" s="8">
        <f>_xlfn.XLOOKUP(A1,'[1]raw data'!C2:C51,'[1]raw data'!CL2:CL51)</f>
        <v>34</v>
      </c>
      <c r="E124" s="8">
        <f>_xlfn.XLOOKUP(A1,'[1]raw data'!C2:C51,'[1]raw data'!CQ2:CQ51)</f>
        <v>78</v>
      </c>
      <c r="F124" s="23">
        <f>SUM(B124:E124)</f>
        <v>285</v>
      </c>
    </row>
    <row r="125" spans="1:6" x14ac:dyDescent="0.2">
      <c r="A125" s="33" t="s">
        <v>10</v>
      </c>
      <c r="B125" s="8">
        <f>_xlfn.XLOOKUP(A1,'[1]raw data'!C2:C51,'[1]raw data'!CC2:CC51)</f>
        <v>141</v>
      </c>
      <c r="C125" s="8">
        <f>_xlfn.XLOOKUP(A1,'[1]raw data'!C2:C51,'[1]raw data'!CH2:CH51)</f>
        <v>314</v>
      </c>
      <c r="D125" s="8">
        <f>_xlfn.XLOOKUP(A1,'[1]raw data'!C2:C51,'[1]raw data'!CM2:CM51)</f>
        <v>140</v>
      </c>
      <c r="E125" s="8">
        <f>_xlfn.XLOOKUP(A1,'[1]raw data'!C2:C51,'[1]raw data'!CR2:CR51)</f>
        <v>406</v>
      </c>
      <c r="F125" s="23">
        <f>SUM(B125:E125)</f>
        <v>1001</v>
      </c>
    </row>
    <row r="126" spans="1:6" x14ac:dyDescent="0.2">
      <c r="A126" s="33" t="s">
        <v>11</v>
      </c>
      <c r="B126" s="8">
        <f>_xlfn.XLOOKUP(A1,'[1]raw data'!C2:C51,'[1]raw data'!CD2:CD51)</f>
        <v>80</v>
      </c>
      <c r="C126" s="8">
        <f>_xlfn.XLOOKUP(A1,'[1]raw data'!C2:C51,'[1]raw data'!CI2:CI51)</f>
        <v>265</v>
      </c>
      <c r="D126" s="8">
        <f>_xlfn.XLOOKUP(A1,'[1]raw data'!C2:C51,'[1]raw data'!CN2:CN51)</f>
        <v>62</v>
      </c>
      <c r="E126" s="8">
        <f>_xlfn.XLOOKUP(A1,'[1]raw data'!C2:C51,'[1]raw data'!CS2:CS51)</f>
        <v>191</v>
      </c>
      <c r="F126" s="23">
        <f>SUM(B126:E126)</f>
        <v>598</v>
      </c>
    </row>
    <row r="127" spans="1:6" x14ac:dyDescent="0.2">
      <c r="A127" s="33" t="s">
        <v>12</v>
      </c>
      <c r="B127" s="8">
        <f>_xlfn.XLOOKUP(A1,'[1]raw data'!C2:C51,'[1]raw data'!CE2:CE51)</f>
        <v>52</v>
      </c>
      <c r="C127" s="8">
        <f>_xlfn.XLOOKUP(A1,'[1]raw data'!C2:C51,'[1]raw data'!CJ2:CJ51)</f>
        <v>127</v>
      </c>
      <c r="D127" s="8">
        <f>_xlfn.XLOOKUP(A1,'[1]raw data'!C2:C51,'[1]raw data'!CO2:CO51)</f>
        <v>12</v>
      </c>
      <c r="E127" s="8">
        <f>_xlfn.XLOOKUP(A1,'[1]raw data'!C2:C51,'[1]raw data'!CT2:CT51)</f>
        <v>44</v>
      </c>
      <c r="F127" s="23">
        <f>SUM(B127:E127)</f>
        <v>235</v>
      </c>
    </row>
    <row r="128" spans="1:6" x14ac:dyDescent="0.2">
      <c r="A128" s="41" t="s">
        <v>13</v>
      </c>
      <c r="B128" s="25">
        <f>SUM(B123:B127)</f>
        <v>404</v>
      </c>
      <c r="C128" s="25">
        <f>SUM(C123:C127)</f>
        <v>861</v>
      </c>
      <c r="D128" s="25">
        <f>SUM(D123:D127)</f>
        <v>265</v>
      </c>
      <c r="E128" s="25">
        <f>SUM(E123:E127)</f>
        <v>731</v>
      </c>
      <c r="F128" s="26">
        <f>SUM(F123:F127)</f>
        <v>2261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0.14108910891089108</v>
      </c>
      <c r="C130" s="34">
        <f>C123/C128</f>
        <v>6.5040650406504072E-2</v>
      </c>
      <c r="D130" s="34">
        <f>D123/D128</f>
        <v>6.4150943396226415E-2</v>
      </c>
      <c r="E130" s="34">
        <f>E123/E128</f>
        <v>1.6415868673050615E-2</v>
      </c>
      <c r="F130" s="36"/>
    </row>
    <row r="131" spans="1:6" x14ac:dyDescent="0.2">
      <c r="A131" s="33" t="s">
        <v>9</v>
      </c>
      <c r="B131" s="34">
        <f>B124/B128</f>
        <v>0.18316831683168316</v>
      </c>
      <c r="C131" s="34">
        <f>C124/C128</f>
        <v>0.11498257839721254</v>
      </c>
      <c r="D131" s="34">
        <f>D124/D128</f>
        <v>0.12830188679245283</v>
      </c>
      <c r="E131" s="34">
        <f>E124/E128</f>
        <v>0.106703146374829</v>
      </c>
      <c r="F131" s="36"/>
    </row>
    <row r="132" spans="1:6" x14ac:dyDescent="0.2">
      <c r="A132" s="33" t="s">
        <v>10</v>
      </c>
      <c r="B132" s="34">
        <f>B125/B128</f>
        <v>0.34900990099009899</v>
      </c>
      <c r="C132" s="34">
        <f>C125/C128</f>
        <v>0.36469221835075494</v>
      </c>
      <c r="D132" s="34">
        <f>D125/D128</f>
        <v>0.52830188679245282</v>
      </c>
      <c r="E132" s="34">
        <f>E125/E128</f>
        <v>0.55540355677154585</v>
      </c>
      <c r="F132" s="36"/>
    </row>
    <row r="133" spans="1:6" x14ac:dyDescent="0.2">
      <c r="A133" s="33" t="s">
        <v>11</v>
      </c>
      <c r="B133" s="34">
        <f>B126/B128</f>
        <v>0.19801980198019803</v>
      </c>
      <c r="C133" s="34">
        <f>C126/C128</f>
        <v>0.3077816492450639</v>
      </c>
      <c r="D133" s="34">
        <f>D126/D128</f>
        <v>0.2339622641509434</v>
      </c>
      <c r="E133" s="34">
        <f>E126/E128</f>
        <v>0.26128590971272231</v>
      </c>
      <c r="F133" s="36"/>
    </row>
    <row r="134" spans="1:6" x14ac:dyDescent="0.2">
      <c r="A134" s="33" t="s">
        <v>12</v>
      </c>
      <c r="B134" s="34">
        <f>B127/B128</f>
        <v>0.12871287128712872</v>
      </c>
      <c r="C134" s="34">
        <f>C127/C128</f>
        <v>0.14750290360046459</v>
      </c>
      <c r="D134" s="34">
        <f>D127/D128</f>
        <v>4.5283018867924525E-2</v>
      </c>
      <c r="E134" s="34">
        <f>E127/E128</f>
        <v>6.0191518467852256E-2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C5CA6-AC66-574A-9426-7BF47AE556B3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112</v>
      </c>
    </row>
    <row r="5" spans="1:6" s="3" customFormat="1" ht="24" x14ac:dyDescent="0.2">
      <c r="A5" s="2" t="s">
        <v>113</v>
      </c>
    </row>
    <row r="9" spans="1:6" ht="32" x14ac:dyDescent="0.2">
      <c r="A9" s="4" t="s">
        <v>114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38</v>
      </c>
      <c r="C10" s="8">
        <f>_xlfn.XLOOKUP(A1,'[1]raw data'!C2:C51,'[1]raw data'!I2:I51)</f>
        <v>21139</v>
      </c>
      <c r="D10" s="8">
        <f>_xlfn.XLOOKUP(A1,'[1]raw data'!C2:C51,'[1]raw data'!N2:N51)</f>
        <v>8424</v>
      </c>
      <c r="E10" s="9">
        <f>C10/C15</f>
        <v>0.11946380030404241</v>
      </c>
      <c r="F10" s="9">
        <f>D10/D15</f>
        <v>0.25151524199086378</v>
      </c>
    </row>
    <row r="11" spans="1:6" x14ac:dyDescent="0.2">
      <c r="A11" s="7" t="s">
        <v>9</v>
      </c>
      <c r="B11" s="8">
        <f>_xlfn.XLOOKUP(A1,'[1]raw data'!C2:C51,'[1]raw data'!E2:E51)</f>
        <v>61</v>
      </c>
      <c r="C11" s="8">
        <f>_xlfn.XLOOKUP(A1,'[1]raw data'!C2:C51,'[1]raw data'!J2:J51)</f>
        <v>41137</v>
      </c>
      <c r="D11" s="8">
        <f>_xlfn.XLOOKUP(A1,'[1]raw data'!C2:C51,'[1]raw data'!O2:O51)</f>
        <v>10007</v>
      </c>
      <c r="E11" s="9">
        <f>C11/C15</f>
        <v>0.23247941497267574</v>
      </c>
      <c r="F11" s="9">
        <f>D11/D15</f>
        <v>0.29877884931179649</v>
      </c>
    </row>
    <row r="12" spans="1:6" x14ac:dyDescent="0.2">
      <c r="A12" s="7" t="s">
        <v>10</v>
      </c>
      <c r="B12" s="8">
        <f>_xlfn.XLOOKUP(A1,'[1]raw data'!C2:C51,'[1]raw data'!F2:F51)</f>
        <v>137</v>
      </c>
      <c r="C12" s="8">
        <f>_xlfn.XLOOKUP(A1,'[1]raw data'!C2:C51,'[1]raw data'!K2:K51)</f>
        <v>87937</v>
      </c>
      <c r="D12" s="8">
        <f>_xlfn.XLOOKUP(A1,'[1]raw data'!C2:C51,'[1]raw data'!P2:P51)</f>
        <v>13082</v>
      </c>
      <c r="E12" s="9">
        <f>C12/C15</f>
        <v>0.49696240159594007</v>
      </c>
      <c r="F12" s="9">
        <f>D12/D15</f>
        <v>0.39058907831487177</v>
      </c>
    </row>
    <row r="13" spans="1:6" x14ac:dyDescent="0.2">
      <c r="A13" s="7" t="s">
        <v>11</v>
      </c>
      <c r="B13" s="8">
        <f>_xlfn.XLOOKUP(A1,'[1]raw data'!C2:C51,'[1]raw data'!G2:G51)</f>
        <v>36</v>
      </c>
      <c r="C13" s="8">
        <f>_xlfn.XLOOKUP(A1,'[1]raw data'!C2:C51,'[1]raw data'!L2:L51)</f>
        <v>21786</v>
      </c>
      <c r="D13" s="8">
        <f>_xlfn.XLOOKUP(A1,'[1]raw data'!C2:C51,'[1]raw data'!Q2:Q51)</f>
        <v>1803</v>
      </c>
      <c r="E13" s="9">
        <f>C13/C15</f>
        <v>0.12312022108065036</v>
      </c>
      <c r="F13" s="9">
        <f>D13/D15</f>
        <v>5.3832144030095841E-2</v>
      </c>
    </row>
    <row r="14" spans="1:6" x14ac:dyDescent="0.2">
      <c r="A14" s="7" t="s">
        <v>12</v>
      </c>
      <c r="B14" s="8">
        <f>_xlfn.XLOOKUP(A1,'[1]raw data'!C2:C51,'[1]raw data'!H2:H51)</f>
        <v>10</v>
      </c>
      <c r="C14" s="8">
        <f>_xlfn.XLOOKUP(A1,'[1]raw data'!C2:C51,'[1]raw data'!M2:M51)</f>
        <v>4950</v>
      </c>
      <c r="D14" s="8">
        <f>_xlfn.XLOOKUP(A1,'[1]raw data'!C2:C51,'[1]raw data'!R2:R51)</f>
        <v>177</v>
      </c>
      <c r="E14" s="9">
        <f>C14/C15</f>
        <v>2.7974162046691418E-2</v>
      </c>
      <c r="F14" s="9">
        <f>D14/D15</f>
        <v>5.2846863523721378E-3</v>
      </c>
    </row>
    <row r="15" spans="1:6" x14ac:dyDescent="0.2">
      <c r="A15" s="10" t="s">
        <v>13</v>
      </c>
      <c r="B15" s="11">
        <f>SUM(B10:B14)</f>
        <v>282</v>
      </c>
      <c r="C15" s="11">
        <f>SUM(C10:C14)</f>
        <v>176949</v>
      </c>
      <c r="D15" s="11">
        <f>SUM(D10:D14)</f>
        <v>33493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114</v>
      </c>
      <c r="B24" s="5" t="s">
        <v>14</v>
      </c>
    </row>
    <row r="25" spans="1:5" ht="16" x14ac:dyDescent="0.2">
      <c r="A25" s="16" t="s">
        <v>8</v>
      </c>
      <c r="B25" s="17">
        <f>B10/B15</f>
        <v>0.13475177304964539</v>
      </c>
    </row>
    <row r="26" spans="1:5" ht="16" x14ac:dyDescent="0.2">
      <c r="A26" s="16" t="s">
        <v>9</v>
      </c>
      <c r="B26" s="17">
        <f>B11/B15</f>
        <v>0.21631205673758866</v>
      </c>
    </row>
    <row r="27" spans="1:5" ht="16" x14ac:dyDescent="0.2">
      <c r="A27" s="16" t="s">
        <v>10</v>
      </c>
      <c r="B27" s="17">
        <f>B12/B15</f>
        <v>0.48581560283687941</v>
      </c>
    </row>
    <row r="28" spans="1:5" ht="16" x14ac:dyDescent="0.2">
      <c r="A28" s="16" t="s">
        <v>11</v>
      </c>
      <c r="B28" s="17">
        <f>B13/B15</f>
        <v>0.1276595744680851</v>
      </c>
    </row>
    <row r="29" spans="1:5" ht="16" x14ac:dyDescent="0.2">
      <c r="A29" s="16" t="s">
        <v>12</v>
      </c>
      <c r="B29" s="17">
        <f>B14/B15</f>
        <v>3.5460992907801421E-2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115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19</v>
      </c>
      <c r="C54" s="8">
        <f>_xlfn.XLOOKUP(A1,'[1]raw data'!C2:C51,'[1]raw data'!X2:X51)</f>
        <v>4</v>
      </c>
      <c r="D54" s="8">
        <f>_xlfn.XLOOKUP(A1,'[1]raw data'!C2:C51,'[1]raw data'!AC2:AC51)</f>
        <v>10</v>
      </c>
      <c r="E54" s="8">
        <f>_xlfn.XLOOKUP(A1,'[1]raw data'!C2:C51,'[1]raw data'!AH2:AH51)</f>
        <v>5</v>
      </c>
      <c r="F54" s="23">
        <f>SUM(B54:E54)</f>
        <v>38</v>
      </c>
    </row>
    <row r="55" spans="1:8" x14ac:dyDescent="0.2">
      <c r="A55" s="7" t="s">
        <v>9</v>
      </c>
      <c r="B55" s="8">
        <f>_xlfn.XLOOKUP(A1,'[1]raw data'!C2:C51,'[1]raw data'!T2:T51)</f>
        <v>27</v>
      </c>
      <c r="C55" s="8">
        <f>_xlfn.XLOOKUP(A1,'[1]raw data'!C2:C51,'[1]raw data'!Y2:Y51)</f>
        <v>9</v>
      </c>
      <c r="D55" s="8">
        <f>_xlfn.XLOOKUP(A1,'[1]raw data'!C2:C51,'[1]raw data'!AD2:AD51)</f>
        <v>19</v>
      </c>
      <c r="E55" s="8">
        <f>_xlfn.XLOOKUP(A1,'[1]raw data'!C2:C51,'[1]raw data'!AI2:AI51)</f>
        <v>6</v>
      </c>
      <c r="F55" s="23">
        <f>SUM(B55:E55)</f>
        <v>61</v>
      </c>
    </row>
    <row r="56" spans="1:8" x14ac:dyDescent="0.2">
      <c r="A56" s="7" t="s">
        <v>10</v>
      </c>
      <c r="B56" s="8">
        <f>_xlfn.XLOOKUP(A1,'[1]raw data'!C2:C51,'[1]raw data'!U2:U51)</f>
        <v>98</v>
      </c>
      <c r="C56" s="8">
        <f>_xlfn.XLOOKUP(A1,'[1]raw data'!C2:C51,'[1]raw data'!Z2:Z51)</f>
        <v>21</v>
      </c>
      <c r="D56" s="8">
        <f>_xlfn.XLOOKUP(A1,'[1]raw data'!C2:C51,'[1]raw data'!AE2:AE51)</f>
        <v>12</v>
      </c>
      <c r="E56" s="8">
        <f>_xlfn.XLOOKUP(A1,'[1]raw data'!C2:C51,'[1]raw data'!AJ2:AJ51)</f>
        <v>6</v>
      </c>
      <c r="F56" s="23">
        <f>SUM(B56:E56)</f>
        <v>137</v>
      </c>
    </row>
    <row r="57" spans="1:8" x14ac:dyDescent="0.2">
      <c r="A57" s="7" t="s">
        <v>11</v>
      </c>
      <c r="B57" s="8">
        <f>_xlfn.XLOOKUP(A1,'[1]raw data'!C2:C51,'[1]raw data'!V2:V51)</f>
        <v>29</v>
      </c>
      <c r="C57" s="8">
        <f>_xlfn.XLOOKUP(A1,'[1]raw data'!C2:C51,'[1]raw data'!AA2:AA51)</f>
        <v>6</v>
      </c>
      <c r="D57" s="8">
        <f>_xlfn.XLOOKUP(A1,'[1]raw data'!C2:C51,'[1]raw data'!AF2:AF51)</f>
        <v>1</v>
      </c>
      <c r="E57" s="8">
        <f>_xlfn.XLOOKUP(A1,'[1]raw data'!C2:C51,'[1]raw data'!AK2:AK51)</f>
        <v>0</v>
      </c>
      <c r="F57" s="23">
        <f>SUM(B57:E57)</f>
        <v>36</v>
      </c>
    </row>
    <row r="58" spans="1:8" x14ac:dyDescent="0.2">
      <c r="A58" s="7" t="s">
        <v>12</v>
      </c>
      <c r="B58" s="8">
        <f>_xlfn.XLOOKUP(A1,'[1]raw data'!C2:C51,'[1]raw data'!W2:W51)</f>
        <v>10</v>
      </c>
      <c r="C58" s="8">
        <f>_xlfn.XLOOKUP(A1,'[1]raw data'!C2:C51,'[1]raw data'!AB2:AB51)</f>
        <v>0</v>
      </c>
      <c r="D58" s="8">
        <f>_xlfn.XLOOKUP(A1,'[1]raw data'!C2:C51,'[1]raw data'!AG2:AG51)</f>
        <v>0</v>
      </c>
      <c r="E58" s="8">
        <f>_xlfn.XLOOKUP(A1,'[1]raw data'!C2:C51,'[1]raw data'!AL2:AL51)</f>
        <v>0</v>
      </c>
      <c r="F58" s="23">
        <f>SUM(B58:E58)</f>
        <v>10</v>
      </c>
    </row>
    <row r="59" spans="1:8" x14ac:dyDescent="0.2">
      <c r="A59" s="24" t="s">
        <v>13</v>
      </c>
      <c r="B59" s="25">
        <f>SUM(B54:B58)</f>
        <v>183</v>
      </c>
      <c r="C59" s="25">
        <f>SUM(C54:C58)</f>
        <v>40</v>
      </c>
      <c r="D59" s="25">
        <f>SUM(D54:D58)</f>
        <v>42</v>
      </c>
      <c r="E59" s="25">
        <f>SUM(E54:E58)</f>
        <v>17</v>
      </c>
      <c r="F59" s="26">
        <f>SUM(F54:F58)</f>
        <v>282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0.10382513661202186</v>
      </c>
      <c r="C61" s="29">
        <f>C54/C59</f>
        <v>0.1</v>
      </c>
      <c r="D61" s="29">
        <f>D54/D59</f>
        <v>0.23809523809523808</v>
      </c>
      <c r="E61" s="29">
        <f>E54/E59</f>
        <v>0.29411764705882354</v>
      </c>
    </row>
    <row r="62" spans="1:8" x14ac:dyDescent="0.2">
      <c r="A62" s="7" t="s">
        <v>9</v>
      </c>
      <c r="B62" s="29">
        <f>B55/B59</f>
        <v>0.14754098360655737</v>
      </c>
      <c r="C62" s="29">
        <f>C55/C59</f>
        <v>0.22500000000000001</v>
      </c>
      <c r="D62" s="29">
        <f>D55/D59</f>
        <v>0.45238095238095238</v>
      </c>
      <c r="E62" s="29">
        <f>E55/E59</f>
        <v>0.35294117647058826</v>
      </c>
    </row>
    <row r="63" spans="1:8" x14ac:dyDescent="0.2">
      <c r="A63" s="7" t="s">
        <v>10</v>
      </c>
      <c r="B63" s="29">
        <f>B56/B59</f>
        <v>0.53551912568306015</v>
      </c>
      <c r="C63" s="29">
        <f>C56/C59</f>
        <v>0.52500000000000002</v>
      </c>
      <c r="D63" s="29">
        <f>D56/D59</f>
        <v>0.2857142857142857</v>
      </c>
      <c r="E63" s="29">
        <f>E56/E59</f>
        <v>0.35294117647058826</v>
      </c>
    </row>
    <row r="64" spans="1:8" x14ac:dyDescent="0.2">
      <c r="A64" s="7" t="s">
        <v>11</v>
      </c>
      <c r="B64" s="29">
        <f>B57/B59</f>
        <v>0.15846994535519127</v>
      </c>
      <c r="C64" s="29">
        <f>C57/C59</f>
        <v>0.15</v>
      </c>
      <c r="D64" s="29">
        <f>D57/D59</f>
        <v>2.3809523809523808E-2</v>
      </c>
      <c r="E64" s="29">
        <f>E57/E59</f>
        <v>0</v>
      </c>
    </row>
    <row r="65" spans="1:9" x14ac:dyDescent="0.2">
      <c r="A65" s="7" t="s">
        <v>12</v>
      </c>
      <c r="B65" s="29">
        <f>B58/B59</f>
        <v>5.4644808743169397E-2</v>
      </c>
      <c r="C65" s="29">
        <f>C58/C59</f>
        <v>0</v>
      </c>
      <c r="D65" s="29">
        <f>D58/D59</f>
        <v>0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116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37</v>
      </c>
      <c r="C77" s="8">
        <f>_xlfn.XLOOKUP(A1,'[1]raw data'!C2:C51,'[1]raw data'!AR2:AR51)</f>
        <v>0</v>
      </c>
      <c r="D77" s="8" t="s">
        <v>31</v>
      </c>
      <c r="E77" s="8">
        <f>_xlfn.XLOOKUP(A1,'[1]raw data'!C2:C51,'[1]raw data'!BB2:BB51)</f>
        <v>1</v>
      </c>
      <c r="F77" s="23">
        <f>SUM(B77:E77)</f>
        <v>38</v>
      </c>
    </row>
    <row r="78" spans="1:9" x14ac:dyDescent="0.2">
      <c r="A78" s="33" t="s">
        <v>9</v>
      </c>
      <c r="B78" s="8">
        <f>_xlfn.XLOOKUP(A1,'[1]raw data'!C2:C51,'[1]raw data'!AN2:AN51)</f>
        <v>60</v>
      </c>
      <c r="C78" s="8">
        <f>_xlfn.XLOOKUP(A1,'[1]raw data'!C2:C51,'[1]raw data'!AS2:AS51)</f>
        <v>1</v>
      </c>
      <c r="D78" s="8" t="s">
        <v>31</v>
      </c>
      <c r="E78" s="8">
        <f>_xlfn.XLOOKUP(A1,'[1]raw data'!C2:C51,'[1]raw data'!BC2:BC51)</f>
        <v>0</v>
      </c>
      <c r="F78" s="23">
        <f>SUM(B78:E78)</f>
        <v>61</v>
      </c>
    </row>
    <row r="79" spans="1:9" x14ac:dyDescent="0.2">
      <c r="A79" s="33" t="s">
        <v>10</v>
      </c>
      <c r="B79" s="8">
        <f>_xlfn.XLOOKUP(A1,'[1]raw data'!C2:C51,'[1]raw data'!AO2:AO51)</f>
        <v>137</v>
      </c>
      <c r="C79" s="8">
        <f>_xlfn.XLOOKUP(A1,'[1]raw data'!C2:C51,'[1]raw data'!AT2:AT51)</f>
        <v>0</v>
      </c>
      <c r="D79" s="8" t="s">
        <v>31</v>
      </c>
      <c r="E79" s="8">
        <f>_xlfn.XLOOKUP(A1,'[1]raw data'!C2:C51,'[1]raw data'!BD2:BD51)</f>
        <v>0</v>
      </c>
      <c r="F79" s="23">
        <f>SUM(B79:E79)</f>
        <v>137</v>
      </c>
    </row>
    <row r="80" spans="1:9" x14ac:dyDescent="0.2">
      <c r="A80" s="33" t="s">
        <v>11</v>
      </c>
      <c r="B80" s="8">
        <f>_xlfn.XLOOKUP(A1,'[1]raw data'!C2:C51,'[1]raw data'!AP2:AP51)</f>
        <v>36</v>
      </c>
      <c r="C80" s="8">
        <f>_xlfn.XLOOKUP(A1,'[1]raw data'!C2:C51,'[1]raw data'!AU2:AU51)</f>
        <v>0</v>
      </c>
      <c r="D80" s="8" t="s">
        <v>31</v>
      </c>
      <c r="E80" s="8">
        <f>_xlfn.XLOOKUP(A1,'[1]raw data'!C2:C51,'[1]raw data'!BE2:BE51)</f>
        <v>0</v>
      </c>
      <c r="F80" s="23">
        <f>SUM(B80:E80)</f>
        <v>36</v>
      </c>
    </row>
    <row r="81" spans="1:6" x14ac:dyDescent="0.2">
      <c r="A81" s="33" t="s">
        <v>12</v>
      </c>
      <c r="B81" s="8">
        <f>_xlfn.XLOOKUP(A1,'[1]raw data'!C2:C51,'[1]raw data'!AQ2:AQ51)</f>
        <v>10</v>
      </c>
      <c r="C81" s="8">
        <f>_xlfn.XLOOKUP(A1,'[1]raw data'!C2:C51,'[1]raw data'!AV2:AV51)</f>
        <v>0</v>
      </c>
      <c r="D81" s="8" t="s">
        <v>31</v>
      </c>
      <c r="E81" s="8">
        <f>_xlfn.XLOOKUP(A1,'[1]raw data'!C2:C51,'[1]raw data'!BF2:BF51)</f>
        <v>0</v>
      </c>
      <c r="F81" s="23">
        <f>SUM(B81:E81)</f>
        <v>10</v>
      </c>
    </row>
    <row r="82" spans="1:6" x14ac:dyDescent="0.2">
      <c r="A82" s="26" t="s">
        <v>13</v>
      </c>
      <c r="B82" s="25">
        <f>SUM(B77:B81)</f>
        <v>280</v>
      </c>
      <c r="C82" s="25">
        <f>SUM(C77:C81)</f>
        <v>1</v>
      </c>
      <c r="D82" s="25">
        <f>SUM(D77:D81)</f>
        <v>0</v>
      </c>
      <c r="E82" s="25">
        <f>SUM(E77:E81)</f>
        <v>1</v>
      </c>
      <c r="F82" s="26">
        <f>SUM(F77:F81)</f>
        <v>282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0.13214285714285715</v>
      </c>
      <c r="C84" s="34">
        <f>C77/C82</f>
        <v>0</v>
      </c>
      <c r="D84" s="34" t="s">
        <v>31</v>
      </c>
      <c r="E84" s="34">
        <f>E77/E82</f>
        <v>1</v>
      </c>
      <c r="F84" s="36"/>
    </row>
    <row r="85" spans="1:6" x14ac:dyDescent="0.2">
      <c r="A85" s="33" t="s">
        <v>9</v>
      </c>
      <c r="B85" s="34">
        <f>B78/B82</f>
        <v>0.21428571428571427</v>
      </c>
      <c r="C85" s="34">
        <f>C78/C82</f>
        <v>1</v>
      </c>
      <c r="D85" s="34" t="s">
        <v>31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0.48928571428571427</v>
      </c>
      <c r="C86" s="34">
        <f>C79/C82</f>
        <v>0</v>
      </c>
      <c r="D86" s="34" t="s">
        <v>31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0.12857142857142856</v>
      </c>
      <c r="C87" s="34">
        <f>C80/C82</f>
        <v>0</v>
      </c>
      <c r="D87" s="34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3.5714285714285712E-2</v>
      </c>
      <c r="C88" s="34">
        <f>C81/C82</f>
        <v>0</v>
      </c>
      <c r="D88" s="34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117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19</v>
      </c>
      <c r="C100" s="8">
        <f>_xlfn.XLOOKUP(A1,'[1]raw data'!C2:C51,'[1]raw data'!BL2:BL51)</f>
        <v>18</v>
      </c>
      <c r="D100" s="8">
        <f>_xlfn.XLOOKUP(A1,'[1]raw data'!C2:C51,'[1]raw data'!BQ2:BQ51)</f>
        <v>1</v>
      </c>
      <c r="E100" s="8">
        <f>_xlfn.XLOOKUP(A1,'[1]raw data'!C2:C51,'[1]raw data'!BV2:BV51)</f>
        <v>0</v>
      </c>
      <c r="F100" s="23">
        <f>SUM(B100:E100)</f>
        <v>38</v>
      </c>
    </row>
    <row r="101" spans="1:6" x14ac:dyDescent="0.2">
      <c r="A101" s="33" t="s">
        <v>9</v>
      </c>
      <c r="B101" s="8">
        <f>_xlfn.XLOOKUP(A1,'[1]raw data'!C2:C51,'[1]raw data'!BH2:BH51)</f>
        <v>7</v>
      </c>
      <c r="C101" s="8">
        <f>_xlfn.XLOOKUP(A1,'[1]raw data'!C2:C51,'[1]raw data'!BM2:BM51)</f>
        <v>32</v>
      </c>
      <c r="D101" s="8">
        <f>_xlfn.XLOOKUP(A1,'[1]raw data'!C2:C51,'[1]raw data'!BR2:BR51)</f>
        <v>20</v>
      </c>
      <c r="E101" s="8">
        <f>_xlfn.XLOOKUP(A1,'[1]raw data'!C2:C51,'[1]raw data'!BW2:BW51)</f>
        <v>2</v>
      </c>
      <c r="F101" s="23">
        <f>SUM(B101:E101)</f>
        <v>61</v>
      </c>
    </row>
    <row r="102" spans="1:6" x14ac:dyDescent="0.2">
      <c r="A102" s="33" t="s">
        <v>10</v>
      </c>
      <c r="B102" s="8">
        <f>_xlfn.XLOOKUP(A1,'[1]raw data'!C2:C51,'[1]raw data'!BI2:BI51)</f>
        <v>10</v>
      </c>
      <c r="C102" s="8">
        <f>_xlfn.XLOOKUP(A1,'[1]raw data'!C2:C51,'[1]raw data'!BN2:BN51)</f>
        <v>67</v>
      </c>
      <c r="D102" s="8">
        <f>_xlfn.XLOOKUP(A1,'[1]raw data'!C2:C51,'[1]raw data'!BS2:BS51)</f>
        <v>48</v>
      </c>
      <c r="E102" s="8">
        <f>_xlfn.XLOOKUP(A1,'[1]raw data'!C2:C51,'[1]raw data'!BX2:BX51)</f>
        <v>12</v>
      </c>
      <c r="F102" s="23">
        <f>SUM(B102:E102)</f>
        <v>137</v>
      </c>
    </row>
    <row r="103" spans="1:6" x14ac:dyDescent="0.2">
      <c r="A103" s="33" t="s">
        <v>11</v>
      </c>
      <c r="B103" s="8">
        <f>_xlfn.XLOOKUP(A1,'[1]raw data'!C2:C51,'[1]raw data'!BJ2:BJ51)</f>
        <v>1</v>
      </c>
      <c r="C103" s="8">
        <f>_xlfn.XLOOKUP(A1,'[1]raw data'!C2:C51,'[1]raw data'!BO2:BO51)</f>
        <v>5</v>
      </c>
      <c r="D103" s="8">
        <f>_xlfn.XLOOKUP(A1,'[1]raw data'!C2:C51,'[1]raw data'!BT2:BT51)</f>
        <v>18</v>
      </c>
      <c r="E103" s="8">
        <f>_xlfn.XLOOKUP(A1,'[1]raw data'!C2:C51,'[1]raw data'!BY2:BY51)</f>
        <v>12</v>
      </c>
      <c r="F103" s="23">
        <f>SUM(B103:E103)</f>
        <v>36</v>
      </c>
    </row>
    <row r="104" spans="1:6" x14ac:dyDescent="0.2">
      <c r="A104" s="33" t="s">
        <v>12</v>
      </c>
      <c r="B104" s="8">
        <f>_xlfn.XLOOKUP(A1,'[1]raw data'!C2:C51,'[1]raw data'!BK2:BK51)</f>
        <v>0</v>
      </c>
      <c r="C104" s="8">
        <f>_xlfn.XLOOKUP(A1,'[1]raw data'!C2:C51,'[1]raw data'!BP2:BP51)</f>
        <v>0</v>
      </c>
      <c r="D104" s="8">
        <f>_xlfn.XLOOKUP(A1,'[1]raw data'!C2:C51,'[1]raw data'!BU2:BU51)</f>
        <v>2</v>
      </c>
      <c r="E104" s="8">
        <f>_xlfn.XLOOKUP(A1,'[1]raw data'!C2:C51,'[1]raw data'!BZ2:BZ51)</f>
        <v>8</v>
      </c>
      <c r="F104" s="23">
        <f>SUM(B104:E104)</f>
        <v>10</v>
      </c>
    </row>
    <row r="105" spans="1:6" x14ac:dyDescent="0.2">
      <c r="A105" s="41" t="s">
        <v>13</v>
      </c>
      <c r="B105" s="25">
        <f>SUM(B100:B104)</f>
        <v>37</v>
      </c>
      <c r="C105" s="25">
        <f>SUM(C100:C104)</f>
        <v>122</v>
      </c>
      <c r="D105" s="25">
        <f>SUM(D100:D104)</f>
        <v>89</v>
      </c>
      <c r="E105" s="25">
        <f>SUM(E100:E104)</f>
        <v>34</v>
      </c>
      <c r="F105" s="26">
        <f>SUM(F100:F104)</f>
        <v>282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0.51351351351351349</v>
      </c>
      <c r="C107" s="34">
        <f>C100/C105</f>
        <v>0.14754098360655737</v>
      </c>
      <c r="D107" s="34">
        <f>D100/D105</f>
        <v>1.1235955056179775E-2</v>
      </c>
      <c r="E107" s="34">
        <f>E100/E105</f>
        <v>0</v>
      </c>
      <c r="F107" s="36"/>
    </row>
    <row r="108" spans="1:6" x14ac:dyDescent="0.2">
      <c r="A108" s="33" t="s">
        <v>9</v>
      </c>
      <c r="B108" s="34">
        <f>B101/B105</f>
        <v>0.1891891891891892</v>
      </c>
      <c r="C108" s="34">
        <f>C101/C105</f>
        <v>0.26229508196721313</v>
      </c>
      <c r="D108" s="34">
        <f>D101/D105</f>
        <v>0.2247191011235955</v>
      </c>
      <c r="E108" s="34">
        <f>E101/E105</f>
        <v>5.8823529411764705E-2</v>
      </c>
      <c r="F108" s="36"/>
    </row>
    <row r="109" spans="1:6" x14ac:dyDescent="0.2">
      <c r="A109" s="33" t="s">
        <v>10</v>
      </c>
      <c r="B109" s="34">
        <f>B102/B105</f>
        <v>0.27027027027027029</v>
      </c>
      <c r="C109" s="34">
        <f>C102/C105</f>
        <v>0.54918032786885251</v>
      </c>
      <c r="D109" s="34">
        <f>D102/D105</f>
        <v>0.5393258426966292</v>
      </c>
      <c r="E109" s="34">
        <f>E102/E105</f>
        <v>0.35294117647058826</v>
      </c>
      <c r="F109" s="36"/>
    </row>
    <row r="110" spans="1:6" x14ac:dyDescent="0.2">
      <c r="A110" s="33" t="s">
        <v>11</v>
      </c>
      <c r="B110" s="34">
        <f>B103/B105</f>
        <v>2.7027027027027029E-2</v>
      </c>
      <c r="C110" s="34">
        <f>C103/C105</f>
        <v>4.0983606557377046E-2</v>
      </c>
      <c r="D110" s="34">
        <f>D103/D105</f>
        <v>0.20224719101123595</v>
      </c>
      <c r="E110" s="34">
        <f>E103/E105</f>
        <v>0.35294117647058826</v>
      </c>
      <c r="F110" s="36"/>
    </row>
    <row r="111" spans="1:6" x14ac:dyDescent="0.2">
      <c r="A111" s="33" t="s">
        <v>12</v>
      </c>
      <c r="B111" s="34">
        <f>B104/B105</f>
        <v>0</v>
      </c>
      <c r="C111" s="34">
        <f>C104/C105</f>
        <v>0</v>
      </c>
      <c r="D111" s="34">
        <f>D104/D105</f>
        <v>2.247191011235955E-2</v>
      </c>
      <c r="E111" s="34">
        <f>E104/E105</f>
        <v>0.23529411764705882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118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5</v>
      </c>
      <c r="C123" s="8">
        <f>_xlfn.XLOOKUP(A1,'[1]raw data'!C2:C51,'[1]raw data'!CF2:CF51)</f>
        <v>11</v>
      </c>
      <c r="D123" s="8">
        <f>_xlfn.XLOOKUP(A1,'[1]raw data'!C2:C51,'[1]raw data'!CK2:CK51)</f>
        <v>8</v>
      </c>
      <c r="E123" s="8">
        <f>_xlfn.XLOOKUP(A1,'[1]raw data'!C2:C51,'[1]raw data'!CP2:CP51)</f>
        <v>14</v>
      </c>
      <c r="F123" s="23">
        <f>SUM(B123:E123)</f>
        <v>38</v>
      </c>
    </row>
    <row r="124" spans="1:6" x14ac:dyDescent="0.2">
      <c r="A124" s="33" t="s">
        <v>9</v>
      </c>
      <c r="B124" s="8">
        <f>_xlfn.XLOOKUP(A1,'[1]raw data'!C2:C51,'[1]raw data'!CB2:CB51)</f>
        <v>14</v>
      </c>
      <c r="C124" s="8">
        <f>_xlfn.XLOOKUP(A1,'[1]raw data'!C2:C51,'[1]raw data'!CG2:CG51)</f>
        <v>12</v>
      </c>
      <c r="D124" s="8">
        <f>_xlfn.XLOOKUP(A1,'[1]raw data'!C2:C51,'[1]raw data'!CL2:CL51)</f>
        <v>23</v>
      </c>
      <c r="E124" s="8">
        <f>_xlfn.XLOOKUP(A1,'[1]raw data'!C2:C51,'[1]raw data'!CQ2:CQ51)</f>
        <v>12</v>
      </c>
      <c r="F124" s="23">
        <f>SUM(B124:E124)</f>
        <v>61</v>
      </c>
    </row>
    <row r="125" spans="1:6" x14ac:dyDescent="0.2">
      <c r="A125" s="33" t="s">
        <v>10</v>
      </c>
      <c r="B125" s="8">
        <f>_xlfn.XLOOKUP(A1,'[1]raw data'!C2:C51,'[1]raw data'!CC2:CC51)</f>
        <v>32</v>
      </c>
      <c r="C125" s="8">
        <f>_xlfn.XLOOKUP(A1,'[1]raw data'!C2:C51,'[1]raw data'!CH2:CH51)</f>
        <v>59</v>
      </c>
      <c r="D125" s="8">
        <f>_xlfn.XLOOKUP(A1,'[1]raw data'!C2:C51,'[1]raw data'!CM2:CM51)</f>
        <v>33</v>
      </c>
      <c r="E125" s="8">
        <f>_xlfn.XLOOKUP(A1,'[1]raw data'!C2:C51,'[1]raw data'!CR2:CR51)</f>
        <v>13</v>
      </c>
      <c r="F125" s="23">
        <f>SUM(B125:E125)</f>
        <v>137</v>
      </c>
    </row>
    <row r="126" spans="1:6" x14ac:dyDescent="0.2">
      <c r="A126" s="33" t="s">
        <v>11</v>
      </c>
      <c r="B126" s="8">
        <f>_xlfn.XLOOKUP(A1,'[1]raw data'!C2:C51,'[1]raw data'!CD2:CD51)</f>
        <v>11</v>
      </c>
      <c r="C126" s="8">
        <f>_xlfn.XLOOKUP(A1,'[1]raw data'!C2:C51,'[1]raw data'!CI2:CI51)</f>
        <v>19</v>
      </c>
      <c r="D126" s="8">
        <f>_xlfn.XLOOKUP(A1,'[1]raw data'!C2:C51,'[1]raw data'!CN2:CN51)</f>
        <v>3</v>
      </c>
      <c r="E126" s="8">
        <f>_xlfn.XLOOKUP(A1,'[1]raw data'!C2:C51,'[1]raw data'!CS2:CS51)</f>
        <v>3</v>
      </c>
      <c r="F126" s="23">
        <f>SUM(B126:E126)</f>
        <v>36</v>
      </c>
    </row>
    <row r="127" spans="1:6" x14ac:dyDescent="0.2">
      <c r="A127" s="33" t="s">
        <v>12</v>
      </c>
      <c r="B127" s="8">
        <f>_xlfn.XLOOKUP(A1,'[1]raw data'!C2:C51,'[1]raw data'!CE2:CE51)</f>
        <v>5</v>
      </c>
      <c r="C127" s="8">
        <f>_xlfn.XLOOKUP(A1,'[1]raw data'!C2:C51,'[1]raw data'!CJ2:CJ51)</f>
        <v>5</v>
      </c>
      <c r="D127" s="8">
        <f>_xlfn.XLOOKUP(A1,'[1]raw data'!C2:C51,'[1]raw data'!CO2:CO51)</f>
        <v>0</v>
      </c>
      <c r="E127" s="8">
        <f>_xlfn.XLOOKUP(A1,'[1]raw data'!C2:C51,'[1]raw data'!CT2:CT51)</f>
        <v>0</v>
      </c>
      <c r="F127" s="23">
        <f>SUM(B127:E127)</f>
        <v>10</v>
      </c>
    </row>
    <row r="128" spans="1:6" x14ac:dyDescent="0.2">
      <c r="A128" s="41" t="s">
        <v>13</v>
      </c>
      <c r="B128" s="25">
        <f>SUM(B123:B127)</f>
        <v>67</v>
      </c>
      <c r="C128" s="25">
        <f>SUM(C123:C127)</f>
        <v>106</v>
      </c>
      <c r="D128" s="25">
        <f>SUM(D123:D127)</f>
        <v>67</v>
      </c>
      <c r="E128" s="25">
        <f>SUM(E123:E127)</f>
        <v>42</v>
      </c>
      <c r="F128" s="26">
        <f>SUM(F123:F127)</f>
        <v>282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7.4626865671641784E-2</v>
      </c>
      <c r="C130" s="34">
        <f>C123/C128</f>
        <v>0.10377358490566038</v>
      </c>
      <c r="D130" s="34">
        <f>D123/D128</f>
        <v>0.11940298507462686</v>
      </c>
      <c r="E130" s="34">
        <f>E123/E128</f>
        <v>0.33333333333333331</v>
      </c>
      <c r="F130" s="36"/>
    </row>
    <row r="131" spans="1:6" x14ac:dyDescent="0.2">
      <c r="A131" s="33" t="s">
        <v>9</v>
      </c>
      <c r="B131" s="34">
        <f>B124/B128</f>
        <v>0.20895522388059701</v>
      </c>
      <c r="C131" s="34">
        <f>C124/C128</f>
        <v>0.11320754716981132</v>
      </c>
      <c r="D131" s="34">
        <f>D124/D128</f>
        <v>0.34328358208955223</v>
      </c>
      <c r="E131" s="34">
        <f>E124/E128</f>
        <v>0.2857142857142857</v>
      </c>
      <c r="F131" s="36"/>
    </row>
    <row r="132" spans="1:6" x14ac:dyDescent="0.2">
      <c r="A132" s="33" t="s">
        <v>10</v>
      </c>
      <c r="B132" s="34">
        <f>B125/B128</f>
        <v>0.47761194029850745</v>
      </c>
      <c r="C132" s="34">
        <f>C125/C128</f>
        <v>0.55660377358490565</v>
      </c>
      <c r="D132" s="34">
        <f>D125/D128</f>
        <v>0.4925373134328358</v>
      </c>
      <c r="E132" s="34">
        <f>E125/E128</f>
        <v>0.30952380952380953</v>
      </c>
      <c r="F132" s="36"/>
    </row>
    <row r="133" spans="1:6" x14ac:dyDescent="0.2">
      <c r="A133" s="33" t="s">
        <v>11</v>
      </c>
      <c r="B133" s="34">
        <f>B126/B128</f>
        <v>0.16417910447761194</v>
      </c>
      <c r="C133" s="34">
        <f>C126/C128</f>
        <v>0.17924528301886791</v>
      </c>
      <c r="D133" s="34">
        <f>D126/D128</f>
        <v>4.4776119402985072E-2</v>
      </c>
      <c r="E133" s="34">
        <f>E126/E128</f>
        <v>7.1428571428571425E-2</v>
      </c>
      <c r="F133" s="36"/>
    </row>
    <row r="134" spans="1:6" x14ac:dyDescent="0.2">
      <c r="A134" s="33" t="s">
        <v>12</v>
      </c>
      <c r="B134" s="34">
        <f>B127/B128</f>
        <v>7.4626865671641784E-2</v>
      </c>
      <c r="C134" s="34">
        <f>C127/C128</f>
        <v>4.716981132075472E-2</v>
      </c>
      <c r="D134" s="34">
        <f>D127/D128</f>
        <v>0</v>
      </c>
      <c r="E134" s="34">
        <f>E127/E128</f>
        <v>0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FA117-32F7-4340-8A69-B7034B48DA1A}">
  <dimension ref="A1:I134"/>
  <sheetViews>
    <sheetView topLeftCell="A23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119</v>
      </c>
    </row>
    <row r="5" spans="1:6" s="3" customFormat="1" ht="24" x14ac:dyDescent="0.2">
      <c r="A5" s="2" t="s">
        <v>120</v>
      </c>
    </row>
    <row r="9" spans="1:6" ht="32" x14ac:dyDescent="0.2">
      <c r="A9" s="4" t="s">
        <v>121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6</v>
      </c>
      <c r="C10" s="8">
        <f>_xlfn.XLOOKUP(A1,'[1]raw data'!C2:C51,'[1]raw data'!I2:I51)</f>
        <v>32</v>
      </c>
      <c r="D10" s="8">
        <f>_xlfn.XLOOKUP(A1,'[1]raw data'!C2:C51,'[1]raw data'!N2:N51)</f>
        <v>38</v>
      </c>
      <c r="E10" s="9">
        <f>C10/C15</f>
        <v>1.0863144744614257E-4</v>
      </c>
      <c r="F10" s="9">
        <f>D10/D15</f>
        <v>4.1616471361296684E-3</v>
      </c>
    </row>
    <row r="11" spans="1:6" x14ac:dyDescent="0.2">
      <c r="A11" s="7" t="s">
        <v>9</v>
      </c>
      <c r="B11" s="8">
        <f>_xlfn.XLOOKUP(A1,'[1]raw data'!C2:C51,'[1]raw data'!E2:E51)</f>
        <v>5</v>
      </c>
      <c r="C11" s="8">
        <f>_xlfn.XLOOKUP(A1,'[1]raw data'!C2:C51,'[1]raw data'!J2:J51)</f>
        <v>150</v>
      </c>
      <c r="D11" s="8">
        <f>_xlfn.XLOOKUP(A1,'[1]raw data'!C2:C51,'[1]raw data'!O2:O51)</f>
        <v>37</v>
      </c>
      <c r="E11" s="9">
        <f>C11/C15</f>
        <v>5.0920990990379331E-4</v>
      </c>
      <c r="F11" s="9">
        <f>D11/D15</f>
        <v>4.0521301062315194E-3</v>
      </c>
    </row>
    <row r="12" spans="1:6" x14ac:dyDescent="0.2">
      <c r="A12" s="7" t="s">
        <v>10</v>
      </c>
      <c r="B12" s="8">
        <f>_xlfn.XLOOKUP(A1,'[1]raw data'!C2:C51,'[1]raw data'!F2:F51)</f>
        <v>20</v>
      </c>
      <c r="C12" s="8">
        <f>_xlfn.XLOOKUP(A1,'[1]raw data'!C2:C51,'[1]raw data'!K2:K51)</f>
        <v>1159</v>
      </c>
      <c r="D12" s="8">
        <f>_xlfn.XLOOKUP(A1,'[1]raw data'!C2:C51,'[1]raw data'!P2:P51)</f>
        <v>144</v>
      </c>
      <c r="E12" s="9">
        <f>C12/C15</f>
        <v>3.9344952371899757E-3</v>
      </c>
      <c r="F12" s="9">
        <f>D12/D15</f>
        <v>1.5770452305333478E-2</v>
      </c>
    </row>
    <row r="13" spans="1:6" x14ac:dyDescent="0.2">
      <c r="A13" s="7" t="s">
        <v>11</v>
      </c>
      <c r="B13" s="8">
        <f>_xlfn.XLOOKUP(A1,'[1]raw data'!C2:C51,'[1]raw data'!G2:G51)</f>
        <v>127</v>
      </c>
      <c r="C13" s="8">
        <f>_xlfn.XLOOKUP(A1,'[1]raw data'!C2:C51,'[1]raw data'!L2:L51)</f>
        <v>28294</v>
      </c>
      <c r="D13" s="8">
        <f>_xlfn.XLOOKUP(A1,'[1]raw data'!C2:C51,'[1]raw data'!Q2:Q51)</f>
        <v>1762</v>
      </c>
      <c r="E13" s="9">
        <f>C13/C15</f>
        <v>9.6050567938786177E-2</v>
      </c>
      <c r="F13" s="9">
        <f>D13/D15</f>
        <v>0.19296900668053882</v>
      </c>
    </row>
    <row r="14" spans="1:6" x14ac:dyDescent="0.2">
      <c r="A14" s="7" t="s">
        <v>12</v>
      </c>
      <c r="B14" s="8">
        <f>_xlfn.XLOOKUP(A1,'[1]raw data'!C2:C51,'[1]raw data'!H2:H51)</f>
        <v>494</v>
      </c>
      <c r="C14" s="8">
        <f>_xlfn.XLOOKUP(A1,'[1]raw data'!C2:C51,'[1]raw data'!M2:M51)</f>
        <v>264939</v>
      </c>
      <c r="D14" s="8">
        <f>_xlfn.XLOOKUP(A1,'[1]raw data'!C2:C51,'[1]raw data'!R2:R51)</f>
        <v>7150</v>
      </c>
      <c r="E14" s="9">
        <f>C14/C15</f>
        <v>0.8993970954666739</v>
      </c>
      <c r="F14" s="9">
        <f>D14/D15</f>
        <v>0.78304676377176652</v>
      </c>
    </row>
    <row r="15" spans="1:6" x14ac:dyDescent="0.2">
      <c r="A15" s="10" t="s">
        <v>13</v>
      </c>
      <c r="B15" s="11">
        <f>SUM(B10:B14)</f>
        <v>652</v>
      </c>
      <c r="C15" s="11">
        <f>SUM(C10:C14)</f>
        <v>294574</v>
      </c>
      <c r="D15" s="11">
        <f>SUM(D10:D14)</f>
        <v>9131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121</v>
      </c>
      <c r="B24" s="5" t="s">
        <v>14</v>
      </c>
    </row>
    <row r="25" spans="1:5" ht="16" x14ac:dyDescent="0.2">
      <c r="A25" s="16" t="s">
        <v>8</v>
      </c>
      <c r="B25" s="17">
        <f>B10/B15</f>
        <v>9.202453987730062E-3</v>
      </c>
    </row>
    <row r="26" spans="1:5" ht="16" x14ac:dyDescent="0.2">
      <c r="A26" s="16" t="s">
        <v>9</v>
      </c>
      <c r="B26" s="17">
        <f>B11/B15</f>
        <v>7.6687116564417178E-3</v>
      </c>
    </row>
    <row r="27" spans="1:5" ht="16" x14ac:dyDescent="0.2">
      <c r="A27" s="16" t="s">
        <v>10</v>
      </c>
      <c r="B27" s="17">
        <f>B12/B15</f>
        <v>3.0674846625766871E-2</v>
      </c>
    </row>
    <row r="28" spans="1:5" ht="16" x14ac:dyDescent="0.2">
      <c r="A28" s="16" t="s">
        <v>11</v>
      </c>
      <c r="B28" s="17">
        <f>B13/B15</f>
        <v>0.19478527607361965</v>
      </c>
    </row>
    <row r="29" spans="1:5" ht="16" x14ac:dyDescent="0.2">
      <c r="A29" s="16" t="s">
        <v>12</v>
      </c>
      <c r="B29" s="17">
        <f>B14/B15</f>
        <v>0.75766871165644167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122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</v>
      </c>
      <c r="C54" s="8">
        <f>_xlfn.XLOOKUP(A1,'[1]raw data'!C2:C51,'[1]raw data'!X2:X51)</f>
        <v>0</v>
      </c>
      <c r="D54" s="8">
        <f>_xlfn.XLOOKUP(A1,'[1]raw data'!C2:C51,'[1]raw data'!AC2:AC51)</f>
        <v>1</v>
      </c>
      <c r="E54" s="8">
        <f>_xlfn.XLOOKUP(A1,'[1]raw data'!C2:C51,'[1]raw data'!AH2:AH51)</f>
        <v>2</v>
      </c>
      <c r="F54" s="23">
        <f>SUM(B54:E54)</f>
        <v>6</v>
      </c>
    </row>
    <row r="55" spans="1:8" x14ac:dyDescent="0.2">
      <c r="A55" s="7" t="s">
        <v>9</v>
      </c>
      <c r="B55" s="8">
        <f>_xlfn.XLOOKUP(A1,'[1]raw data'!C2:C51,'[1]raw data'!T2:T51)</f>
        <v>2</v>
      </c>
      <c r="C55" s="8">
        <f>_xlfn.XLOOKUP(A1,'[1]raw data'!C2:C51,'[1]raw data'!Y2:Y51)</f>
        <v>1</v>
      </c>
      <c r="D55" s="8">
        <f>_xlfn.XLOOKUP(A1,'[1]raw data'!C2:C51,'[1]raw data'!AD2:AD51)</f>
        <v>1</v>
      </c>
      <c r="E55" s="8">
        <f>_xlfn.XLOOKUP(A1,'[1]raw data'!C2:C51,'[1]raw data'!AI2:AI51)</f>
        <v>1</v>
      </c>
      <c r="F55" s="23">
        <f>SUM(B55:E55)</f>
        <v>5</v>
      </c>
    </row>
    <row r="56" spans="1:8" x14ac:dyDescent="0.2">
      <c r="A56" s="7" t="s">
        <v>10</v>
      </c>
      <c r="B56" s="8">
        <f>_xlfn.XLOOKUP(A1,'[1]raw data'!C2:C51,'[1]raw data'!U2:U51)</f>
        <v>14</v>
      </c>
      <c r="C56" s="8">
        <f>_xlfn.XLOOKUP(A1,'[1]raw data'!C2:C51,'[1]raw data'!Z2:Z51)</f>
        <v>1</v>
      </c>
      <c r="D56" s="8">
        <f>_xlfn.XLOOKUP(A1,'[1]raw data'!C2:C51,'[1]raw data'!AE2:AE51)</f>
        <v>3</v>
      </c>
      <c r="E56" s="8">
        <f>_xlfn.XLOOKUP(A1,'[1]raw data'!C2:C51,'[1]raw data'!AJ2:AJ51)</f>
        <v>2</v>
      </c>
      <c r="F56" s="23">
        <f>SUM(B56:E56)</f>
        <v>20</v>
      </c>
    </row>
    <row r="57" spans="1:8" x14ac:dyDescent="0.2">
      <c r="A57" s="7" t="s">
        <v>11</v>
      </c>
      <c r="B57" s="8">
        <f>_xlfn.XLOOKUP(A1,'[1]raw data'!C2:C51,'[1]raw data'!V2:V51)</f>
        <v>76</v>
      </c>
      <c r="C57" s="8">
        <f>_xlfn.XLOOKUP(A1,'[1]raw data'!C2:C51,'[1]raw data'!AA2:AA51)</f>
        <v>15</v>
      </c>
      <c r="D57" s="8">
        <f>_xlfn.XLOOKUP(A1,'[1]raw data'!C2:C51,'[1]raw data'!AF2:AF51)</f>
        <v>29</v>
      </c>
      <c r="E57" s="8">
        <f>_xlfn.XLOOKUP(A1,'[1]raw data'!C2:C51,'[1]raw data'!AK2:AK51)</f>
        <v>7</v>
      </c>
      <c r="F57" s="23">
        <f>SUM(B57:E57)</f>
        <v>127</v>
      </c>
    </row>
    <row r="58" spans="1:8" x14ac:dyDescent="0.2">
      <c r="A58" s="7" t="s">
        <v>12</v>
      </c>
      <c r="B58" s="8">
        <f>_xlfn.XLOOKUP(A1,'[1]raw data'!C2:C51,'[1]raw data'!W2:W51)</f>
        <v>277</v>
      </c>
      <c r="C58" s="8">
        <f>_xlfn.XLOOKUP(A1,'[1]raw data'!C2:C51,'[1]raw data'!AB2:AB51)</f>
        <v>91</v>
      </c>
      <c r="D58" s="8">
        <f>_xlfn.XLOOKUP(A1,'[1]raw data'!C2:C51,'[1]raw data'!AG2:AG51)</f>
        <v>97</v>
      </c>
      <c r="E58" s="8">
        <f>_xlfn.XLOOKUP(A1,'[1]raw data'!C2:C51,'[1]raw data'!AL2:AL51)</f>
        <v>29</v>
      </c>
      <c r="F58" s="23">
        <f>SUM(B58:E58)</f>
        <v>494</v>
      </c>
    </row>
    <row r="59" spans="1:8" x14ac:dyDescent="0.2">
      <c r="A59" s="24" t="s">
        <v>13</v>
      </c>
      <c r="B59" s="25">
        <f>SUM(B54:B58)</f>
        <v>372</v>
      </c>
      <c r="C59" s="25">
        <f>SUM(C54:C58)</f>
        <v>108</v>
      </c>
      <c r="D59" s="25">
        <f>SUM(D54:D58)</f>
        <v>131</v>
      </c>
      <c r="E59" s="25">
        <f>SUM(E54:E58)</f>
        <v>41</v>
      </c>
      <c r="F59" s="26">
        <f>SUM(F54:F58)</f>
        <v>652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8.0645161290322578E-3</v>
      </c>
      <c r="C61" s="29">
        <f>C54/C59</f>
        <v>0</v>
      </c>
      <c r="D61" s="29">
        <f>D54/D59</f>
        <v>7.6335877862595417E-3</v>
      </c>
      <c r="E61" s="29">
        <f>E54/E59</f>
        <v>4.878048780487805E-2</v>
      </c>
    </row>
    <row r="62" spans="1:8" x14ac:dyDescent="0.2">
      <c r="A62" s="7" t="s">
        <v>9</v>
      </c>
      <c r="B62" s="29">
        <f>B55/B59</f>
        <v>5.3763440860215058E-3</v>
      </c>
      <c r="C62" s="29">
        <f>C55/C59</f>
        <v>9.2592592592592587E-3</v>
      </c>
      <c r="D62" s="29">
        <f>D55/D59</f>
        <v>7.6335877862595417E-3</v>
      </c>
      <c r="E62" s="29">
        <f>E55/E59</f>
        <v>2.4390243902439025E-2</v>
      </c>
    </row>
    <row r="63" spans="1:8" x14ac:dyDescent="0.2">
      <c r="A63" s="7" t="s">
        <v>10</v>
      </c>
      <c r="B63" s="29">
        <f>B56/B59</f>
        <v>3.7634408602150539E-2</v>
      </c>
      <c r="C63" s="29">
        <f>C56/C59</f>
        <v>9.2592592592592587E-3</v>
      </c>
      <c r="D63" s="29">
        <f>D56/D59</f>
        <v>2.2900763358778626E-2</v>
      </c>
      <c r="E63" s="29">
        <f>E56/E59</f>
        <v>4.878048780487805E-2</v>
      </c>
    </row>
    <row r="64" spans="1:8" x14ac:dyDescent="0.2">
      <c r="A64" s="7" t="s">
        <v>11</v>
      </c>
      <c r="B64" s="29">
        <f>B57/B59</f>
        <v>0.20430107526881722</v>
      </c>
      <c r="C64" s="29">
        <f>C57/C59</f>
        <v>0.1388888888888889</v>
      </c>
      <c r="D64" s="29">
        <f>D57/D59</f>
        <v>0.22137404580152673</v>
      </c>
      <c r="E64" s="29">
        <f>E57/E59</f>
        <v>0.17073170731707318</v>
      </c>
    </row>
    <row r="65" spans="1:9" x14ac:dyDescent="0.2">
      <c r="A65" s="7" t="s">
        <v>12</v>
      </c>
      <c r="B65" s="29">
        <f>B58/B59</f>
        <v>0.7446236559139785</v>
      </c>
      <c r="C65" s="29">
        <f>C58/C59</f>
        <v>0.84259259259259256</v>
      </c>
      <c r="D65" s="29">
        <f>D58/D59</f>
        <v>0.74045801526717558</v>
      </c>
      <c r="E65" s="29">
        <f>E58/E59</f>
        <v>0.70731707317073167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123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</v>
      </c>
      <c r="C77" s="8">
        <f>_xlfn.XLOOKUP(A1,'[1]raw data'!C2:C51,'[1]raw data'!AR2:AR51)</f>
        <v>1</v>
      </c>
      <c r="D77" s="8">
        <f>_xlfn.XLOOKUP(A1,'[1]raw data'!C2:C51,'[1]raw data'!AW2:AW51)</f>
        <v>1</v>
      </c>
      <c r="E77" s="34" t="s">
        <v>31</v>
      </c>
      <c r="F77" s="23">
        <f>SUM(B77:E77)</f>
        <v>6</v>
      </c>
    </row>
    <row r="78" spans="1:9" x14ac:dyDescent="0.2">
      <c r="A78" s="33" t="s">
        <v>9</v>
      </c>
      <c r="B78" s="8">
        <f>_xlfn.XLOOKUP(A1,'[1]raw data'!C2:C51,'[1]raw data'!AN2:AN51)</f>
        <v>4</v>
      </c>
      <c r="C78" s="8">
        <f>_xlfn.XLOOKUP(A1,'[1]raw data'!C2:C51,'[1]raw data'!AS2:AS51)</f>
        <v>1</v>
      </c>
      <c r="D78" s="8">
        <f>_xlfn.XLOOKUP(A1,'[1]raw data'!C2:C51,'[1]raw data'!AX2:AX51)</f>
        <v>0</v>
      </c>
      <c r="E78" s="34" t="s">
        <v>31</v>
      </c>
      <c r="F78" s="23">
        <f>SUM(B78:E78)</f>
        <v>5</v>
      </c>
    </row>
    <row r="79" spans="1:9" x14ac:dyDescent="0.2">
      <c r="A79" s="33" t="s">
        <v>10</v>
      </c>
      <c r="B79" s="8">
        <f>_xlfn.XLOOKUP(A1,'[1]raw data'!C2:C51,'[1]raw data'!AO2:AO51)</f>
        <v>16</v>
      </c>
      <c r="C79" s="8">
        <f>_xlfn.XLOOKUP(A1,'[1]raw data'!C2:C51,'[1]raw data'!AT2:AT51)</f>
        <v>4</v>
      </c>
      <c r="D79" s="8">
        <f>_xlfn.XLOOKUP(A1,'[1]raw data'!C2:C51,'[1]raw data'!AY2:AY51)</f>
        <v>0</v>
      </c>
      <c r="E79" s="34" t="s">
        <v>31</v>
      </c>
      <c r="F79" s="23">
        <f>SUM(B79:E79)</f>
        <v>20</v>
      </c>
    </row>
    <row r="80" spans="1:9" x14ac:dyDescent="0.2">
      <c r="A80" s="33" t="s">
        <v>11</v>
      </c>
      <c r="B80" s="8">
        <f>_xlfn.XLOOKUP(A1,'[1]raw data'!C2:C51,'[1]raw data'!AP2:AP51)</f>
        <v>126</v>
      </c>
      <c r="C80" s="8">
        <f>_xlfn.XLOOKUP(A1,'[1]raw data'!C2:C51,'[1]raw data'!AU2:AU51)</f>
        <v>0</v>
      </c>
      <c r="D80" s="8">
        <f>_xlfn.XLOOKUP(A1,'[1]raw data'!C2:C51,'[1]raw data'!AZ2:AZ51)</f>
        <v>1</v>
      </c>
      <c r="E80" s="34" t="s">
        <v>31</v>
      </c>
      <c r="F80" s="23">
        <f>SUM(B80:E80)</f>
        <v>127</v>
      </c>
    </row>
    <row r="81" spans="1:6" x14ac:dyDescent="0.2">
      <c r="A81" s="33" t="s">
        <v>12</v>
      </c>
      <c r="B81" s="8">
        <f>_xlfn.XLOOKUP(A1,'[1]raw data'!C2:C51,'[1]raw data'!AQ2:AQ51)</f>
        <v>493</v>
      </c>
      <c r="C81" s="8">
        <f>_xlfn.XLOOKUP(A1,'[1]raw data'!C2:C51,'[1]raw data'!AV2:AV51)</f>
        <v>1</v>
      </c>
      <c r="D81" s="8">
        <f>_xlfn.XLOOKUP(A1,'[1]raw data'!C2:C51,'[1]raw data'!BA2:BA51)</f>
        <v>0</v>
      </c>
      <c r="E81" s="34" t="s">
        <v>31</v>
      </c>
      <c r="F81" s="23">
        <f>SUM(B81:E81)</f>
        <v>494</v>
      </c>
    </row>
    <row r="82" spans="1:6" x14ac:dyDescent="0.2">
      <c r="A82" s="26" t="s">
        <v>13</v>
      </c>
      <c r="B82" s="25">
        <f>SUM(B77:B81)</f>
        <v>643</v>
      </c>
      <c r="C82" s="25">
        <f>SUM(C77:C81)</f>
        <v>7</v>
      </c>
      <c r="D82" s="25">
        <f>SUM(D77:D81)</f>
        <v>2</v>
      </c>
      <c r="E82" s="25">
        <f>SUM(E77:E81)</f>
        <v>0</v>
      </c>
      <c r="F82" s="26">
        <f>SUM(F77:F81)</f>
        <v>652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6.2208398133748056E-3</v>
      </c>
      <c r="C84" s="34">
        <f>C77/C82</f>
        <v>0.14285714285714285</v>
      </c>
      <c r="D84" s="34">
        <f>D77/D82</f>
        <v>0.5</v>
      </c>
      <c r="E84" s="34" t="s">
        <v>31</v>
      </c>
      <c r="F84" s="36"/>
    </row>
    <row r="85" spans="1:6" x14ac:dyDescent="0.2">
      <c r="A85" s="33" t="s">
        <v>9</v>
      </c>
      <c r="B85" s="34">
        <f>B78/B82</f>
        <v>6.2208398133748056E-3</v>
      </c>
      <c r="C85" s="34">
        <f>C78/C82</f>
        <v>0.14285714285714285</v>
      </c>
      <c r="D85" s="34">
        <f>D78/D82</f>
        <v>0</v>
      </c>
      <c r="E85" s="34" t="s">
        <v>31</v>
      </c>
      <c r="F85" s="36"/>
    </row>
    <row r="86" spans="1:6" x14ac:dyDescent="0.2">
      <c r="A86" s="33" t="s">
        <v>10</v>
      </c>
      <c r="B86" s="34">
        <f>B79/B82</f>
        <v>2.4883359253499222E-2</v>
      </c>
      <c r="C86" s="34">
        <f>C79/C82</f>
        <v>0.5714285714285714</v>
      </c>
      <c r="D86" s="34">
        <f>D79/D82</f>
        <v>0</v>
      </c>
      <c r="E86" s="34" t="s">
        <v>31</v>
      </c>
      <c r="F86" s="36"/>
    </row>
    <row r="87" spans="1:6" x14ac:dyDescent="0.2">
      <c r="A87" s="33" t="s">
        <v>11</v>
      </c>
      <c r="B87" s="34">
        <f>B80/B82</f>
        <v>0.19595645412130638</v>
      </c>
      <c r="C87" s="34">
        <f>C80/C82</f>
        <v>0</v>
      </c>
      <c r="D87" s="34">
        <f>D80/D82</f>
        <v>0.5</v>
      </c>
      <c r="E87" s="34" t="s">
        <v>31</v>
      </c>
      <c r="F87" s="36"/>
    </row>
    <row r="88" spans="1:6" x14ac:dyDescent="0.2">
      <c r="A88" s="33" t="s">
        <v>12</v>
      </c>
      <c r="B88" s="34">
        <f>B81/B82</f>
        <v>0.76671850699844479</v>
      </c>
      <c r="C88" s="34">
        <f>C81/C82</f>
        <v>0.14285714285714285</v>
      </c>
      <c r="D88" s="34">
        <f>D81/D82</f>
        <v>0</v>
      </c>
      <c r="E88" s="34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124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0</v>
      </c>
      <c r="C100" s="8">
        <f>_xlfn.XLOOKUP(A1,'[1]raw data'!C2:C51,'[1]raw data'!BL2:BL51)</f>
        <v>0</v>
      </c>
      <c r="D100" s="8">
        <f>_xlfn.XLOOKUP(A1,'[1]raw data'!C2:C51,'[1]raw data'!BQ2:BQ51)</f>
        <v>0</v>
      </c>
      <c r="E100" s="8">
        <f>_xlfn.XLOOKUP(A1,'[1]raw data'!C2:C51,'[1]raw data'!BV2:BV51)</f>
        <v>1</v>
      </c>
      <c r="F100" s="23">
        <f>SUM(B100:E100)</f>
        <v>1</v>
      </c>
    </row>
    <row r="101" spans="1:6" x14ac:dyDescent="0.2">
      <c r="A101" s="33" t="s">
        <v>9</v>
      </c>
      <c r="B101" s="8">
        <f>_xlfn.XLOOKUP(A1,'[1]raw data'!C2:C51,'[1]raw data'!BH2:BH51)</f>
        <v>1</v>
      </c>
      <c r="C101" s="8">
        <f>_xlfn.XLOOKUP(A1,'[1]raw data'!C2:C51,'[1]raw data'!BM2:BM51)</f>
        <v>1</v>
      </c>
      <c r="D101" s="8">
        <f>_xlfn.XLOOKUP(A1,'[1]raw data'!C2:C51,'[1]raw data'!BR2:BR51)</f>
        <v>1</v>
      </c>
      <c r="E101" s="8">
        <f>_xlfn.XLOOKUP(A1,'[1]raw data'!C2:C51,'[1]raw data'!BW2:BW51)</f>
        <v>1</v>
      </c>
      <c r="F101" s="23">
        <f>SUM(B101:E101)</f>
        <v>4</v>
      </c>
    </row>
    <row r="102" spans="1:6" x14ac:dyDescent="0.2">
      <c r="A102" s="33" t="s">
        <v>10</v>
      </c>
      <c r="B102" s="8">
        <f>_xlfn.XLOOKUP(A1,'[1]raw data'!C2:C51,'[1]raw data'!BI2:BI51)</f>
        <v>1</v>
      </c>
      <c r="C102" s="8">
        <f>_xlfn.XLOOKUP(A1,'[1]raw data'!C2:C51,'[1]raw data'!BN2:BN51)</f>
        <v>8</v>
      </c>
      <c r="D102" s="8">
        <f>_xlfn.XLOOKUP(A1,'[1]raw data'!C2:C51,'[1]raw data'!BS2:BS51)</f>
        <v>8</v>
      </c>
      <c r="E102" s="8">
        <f>_xlfn.XLOOKUP(A1,'[1]raw data'!C2:C51,'[1]raw data'!BX2:BX51)</f>
        <v>1</v>
      </c>
      <c r="F102" s="23">
        <f>SUM(B102:E102)</f>
        <v>18</v>
      </c>
    </row>
    <row r="103" spans="1:6" x14ac:dyDescent="0.2">
      <c r="A103" s="33" t="s">
        <v>11</v>
      </c>
      <c r="B103" s="8">
        <f>_xlfn.XLOOKUP(A1,'[1]raw data'!C2:C51,'[1]raw data'!BJ2:BJ51)</f>
        <v>22</v>
      </c>
      <c r="C103" s="8">
        <f>_xlfn.XLOOKUP(A1,'[1]raw data'!C2:C51,'[1]raw data'!BO2:BO51)</f>
        <v>59</v>
      </c>
      <c r="D103" s="8">
        <f>_xlfn.XLOOKUP(A1,'[1]raw data'!C2:C51,'[1]raw data'!BT2:BT51)</f>
        <v>41</v>
      </c>
      <c r="E103" s="8">
        <f>_xlfn.XLOOKUP(A1,'[1]raw data'!C2:C51,'[1]raw data'!BY2:BY51)</f>
        <v>5</v>
      </c>
      <c r="F103" s="23">
        <f>SUM(B103:E103)</f>
        <v>127</v>
      </c>
    </row>
    <row r="104" spans="1:6" x14ac:dyDescent="0.2">
      <c r="A104" s="33" t="s">
        <v>12</v>
      </c>
      <c r="B104" s="8">
        <f>_xlfn.XLOOKUP(A1,'[1]raw data'!C2:C51,'[1]raw data'!BK2:BK51)</f>
        <v>29</v>
      </c>
      <c r="C104" s="8">
        <f>_xlfn.XLOOKUP(A1,'[1]raw data'!C2:C51,'[1]raw data'!BP2:BP51)</f>
        <v>137</v>
      </c>
      <c r="D104" s="8">
        <f>_xlfn.XLOOKUP(A1,'[1]raw data'!C2:C51,'[1]raw data'!BU2:BU51)</f>
        <v>257</v>
      </c>
      <c r="E104" s="8">
        <f>_xlfn.XLOOKUP(A1,'[1]raw data'!C2:C51,'[1]raw data'!BZ2:BZ51)</f>
        <v>71</v>
      </c>
      <c r="F104" s="23">
        <f>SUM(B104:E104)</f>
        <v>494</v>
      </c>
    </row>
    <row r="105" spans="1:6" x14ac:dyDescent="0.2">
      <c r="A105" s="41" t="s">
        <v>13</v>
      </c>
      <c r="B105" s="25">
        <f>SUM(B100:B104)</f>
        <v>53</v>
      </c>
      <c r="C105" s="25">
        <f>SUM(C100:C104)</f>
        <v>205</v>
      </c>
      <c r="D105" s="25">
        <f>SUM(D100:D104)</f>
        <v>307</v>
      </c>
      <c r="E105" s="25">
        <f>SUM(E100:E104)</f>
        <v>79</v>
      </c>
      <c r="F105" s="26">
        <f>SUM(F100:F104)</f>
        <v>644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</v>
      </c>
      <c r="C107" s="34">
        <f>C100/C105</f>
        <v>0</v>
      </c>
      <c r="D107" s="34">
        <f>D100/D105</f>
        <v>0</v>
      </c>
      <c r="E107" s="34">
        <f>E100/E105</f>
        <v>1.2658227848101266E-2</v>
      </c>
      <c r="F107" s="36"/>
    </row>
    <row r="108" spans="1:6" x14ac:dyDescent="0.2">
      <c r="A108" s="33" t="s">
        <v>9</v>
      </c>
      <c r="B108" s="34">
        <f>B101/B105</f>
        <v>1.8867924528301886E-2</v>
      </c>
      <c r="C108" s="34">
        <f>C101/C105</f>
        <v>4.8780487804878049E-3</v>
      </c>
      <c r="D108" s="34">
        <f>D101/D105</f>
        <v>3.2573289902280132E-3</v>
      </c>
      <c r="E108" s="34">
        <f>E101/E105</f>
        <v>1.2658227848101266E-2</v>
      </c>
      <c r="F108" s="36"/>
    </row>
    <row r="109" spans="1:6" x14ac:dyDescent="0.2">
      <c r="A109" s="33" t="s">
        <v>10</v>
      </c>
      <c r="B109" s="34">
        <f>B102/B105</f>
        <v>1.8867924528301886E-2</v>
      </c>
      <c r="C109" s="34">
        <f>C102/C105</f>
        <v>3.9024390243902439E-2</v>
      </c>
      <c r="D109" s="34">
        <f>D102/D105</f>
        <v>2.6058631921824105E-2</v>
      </c>
      <c r="E109" s="34">
        <f>E102/E105</f>
        <v>1.2658227848101266E-2</v>
      </c>
      <c r="F109" s="36"/>
    </row>
    <row r="110" spans="1:6" x14ac:dyDescent="0.2">
      <c r="A110" s="33" t="s">
        <v>11</v>
      </c>
      <c r="B110" s="34">
        <f>B103/B105</f>
        <v>0.41509433962264153</v>
      </c>
      <c r="C110" s="34">
        <f>C103/C105</f>
        <v>0.28780487804878047</v>
      </c>
      <c r="D110" s="34">
        <f>D103/D105</f>
        <v>0.13355048859934854</v>
      </c>
      <c r="E110" s="34">
        <f>E103/E105</f>
        <v>6.3291139240506333E-2</v>
      </c>
      <c r="F110" s="36"/>
    </row>
    <row r="111" spans="1:6" x14ac:dyDescent="0.2">
      <c r="A111" s="33" t="s">
        <v>12</v>
      </c>
      <c r="B111" s="34">
        <f>B104/B105</f>
        <v>0.54716981132075471</v>
      </c>
      <c r="C111" s="34">
        <f>C104/C105</f>
        <v>0.66829268292682931</v>
      </c>
      <c r="D111" s="34">
        <f>D104/D105</f>
        <v>0.83713355048859939</v>
      </c>
      <c r="E111" s="34">
        <f>E104/E105</f>
        <v>0.89873417721518989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125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</v>
      </c>
      <c r="C123" s="8">
        <f>_xlfn.XLOOKUP(A1,'[1]raw data'!C2:C51,'[1]raw data'!CF2:CF51)</f>
        <v>1</v>
      </c>
      <c r="D123" s="8">
        <f>_xlfn.XLOOKUP(A1,'[1]raw data'!C2:C51,'[1]raw data'!CK2:CK51)</f>
        <v>2</v>
      </c>
      <c r="E123" s="8">
        <f>_xlfn.XLOOKUP(A1,'[1]raw data'!C2:C51,'[1]raw data'!CP2:CP51)</f>
        <v>2</v>
      </c>
      <c r="F123" s="23">
        <f>SUM(B123:E123)</f>
        <v>6</v>
      </c>
    </row>
    <row r="124" spans="1:6" x14ac:dyDescent="0.2">
      <c r="A124" s="33" t="s">
        <v>9</v>
      </c>
      <c r="B124" s="8">
        <f>_xlfn.XLOOKUP(A1,'[1]raw data'!C2:C51,'[1]raw data'!CB2:CB51)</f>
        <v>1</v>
      </c>
      <c r="C124" s="8">
        <f>_xlfn.XLOOKUP(A1,'[1]raw data'!C2:C51,'[1]raw data'!CG2:CG51)</f>
        <v>1</v>
      </c>
      <c r="D124" s="8">
        <f>_xlfn.XLOOKUP(A1,'[1]raw data'!C2:C51,'[1]raw data'!CL2:CL51)</f>
        <v>1</v>
      </c>
      <c r="E124" s="8">
        <f>_xlfn.XLOOKUP(A1,'[1]raw data'!C2:C51,'[1]raw data'!CQ2:CQ51)</f>
        <v>2</v>
      </c>
      <c r="F124" s="23">
        <f>SUM(B124:E124)</f>
        <v>5</v>
      </c>
    </row>
    <row r="125" spans="1:6" x14ac:dyDescent="0.2">
      <c r="A125" s="33" t="s">
        <v>10</v>
      </c>
      <c r="B125" s="8">
        <f>_xlfn.XLOOKUP(A1,'[1]raw data'!C2:C51,'[1]raw data'!CC2:CC51)</f>
        <v>1</v>
      </c>
      <c r="C125" s="8">
        <f>_xlfn.XLOOKUP(A1,'[1]raw data'!C2:C51,'[1]raw data'!CH2:CH51)</f>
        <v>1</v>
      </c>
      <c r="D125" s="8">
        <f>_xlfn.XLOOKUP(A1,'[1]raw data'!C2:C51,'[1]raw data'!CM2:CM51)</f>
        <v>4</v>
      </c>
      <c r="E125" s="8">
        <f>_xlfn.XLOOKUP(A1,'[1]raw data'!C2:C51,'[1]raw data'!CR2:CR51)</f>
        <v>14</v>
      </c>
      <c r="F125" s="23">
        <f>SUM(B125:E125)</f>
        <v>20</v>
      </c>
    </row>
    <row r="126" spans="1:6" x14ac:dyDescent="0.2">
      <c r="A126" s="33" t="s">
        <v>11</v>
      </c>
      <c r="B126" s="8">
        <f>_xlfn.XLOOKUP(A1,'[1]raw data'!C2:C51,'[1]raw data'!CD2:CD51)</f>
        <v>20</v>
      </c>
      <c r="C126" s="8">
        <f>_xlfn.XLOOKUP(A1,'[1]raw data'!C2:C51,'[1]raw data'!CI2:CI51)</f>
        <v>10</v>
      </c>
      <c r="D126" s="8">
        <f>_xlfn.XLOOKUP(A1,'[1]raw data'!C2:C51,'[1]raw data'!CN2:CN51)</f>
        <v>22</v>
      </c>
      <c r="E126" s="8">
        <f>_xlfn.XLOOKUP(A1,'[1]raw data'!C2:C51,'[1]raw data'!CS2:CS51)</f>
        <v>75</v>
      </c>
      <c r="F126" s="23">
        <f>SUM(B126:E126)</f>
        <v>127</v>
      </c>
    </row>
    <row r="127" spans="1:6" x14ac:dyDescent="0.2">
      <c r="A127" s="33" t="s">
        <v>12</v>
      </c>
      <c r="B127" s="8">
        <f>_xlfn.XLOOKUP(A1,'[1]raw data'!C2:C51,'[1]raw data'!CE2:CE51)</f>
        <v>97</v>
      </c>
      <c r="C127" s="8">
        <f>_xlfn.XLOOKUP(A1,'[1]raw data'!C2:C51,'[1]raw data'!CJ2:CJ51)</f>
        <v>105</v>
      </c>
      <c r="D127" s="8">
        <f>_xlfn.XLOOKUP(A1,'[1]raw data'!C2:C51,'[1]raw data'!CO2:CO51)</f>
        <v>120</v>
      </c>
      <c r="E127" s="8">
        <f>_xlfn.XLOOKUP(A1,'[1]raw data'!C2:C51,'[1]raw data'!CT2:CT51)</f>
        <v>172</v>
      </c>
      <c r="F127" s="23">
        <f>SUM(B127:E127)</f>
        <v>494</v>
      </c>
    </row>
    <row r="128" spans="1:6" x14ac:dyDescent="0.2">
      <c r="A128" s="41" t="s">
        <v>13</v>
      </c>
      <c r="B128" s="25">
        <f>SUM(B123:B127)</f>
        <v>120</v>
      </c>
      <c r="C128" s="25">
        <f>SUM(C123:C127)</f>
        <v>118</v>
      </c>
      <c r="D128" s="25">
        <f>SUM(D123:D127)</f>
        <v>149</v>
      </c>
      <c r="E128" s="25">
        <f>SUM(E123:E127)</f>
        <v>265</v>
      </c>
      <c r="F128" s="26">
        <f>SUM(F123:F127)</f>
        <v>652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8.3333333333333332E-3</v>
      </c>
      <c r="C130" s="34">
        <f>C123/C128</f>
        <v>8.4745762711864406E-3</v>
      </c>
      <c r="D130" s="34">
        <f>D123/D128</f>
        <v>1.3422818791946308E-2</v>
      </c>
      <c r="E130" s="34">
        <f>E123/E128</f>
        <v>7.5471698113207548E-3</v>
      </c>
      <c r="F130" s="36"/>
    </row>
    <row r="131" spans="1:6" x14ac:dyDescent="0.2">
      <c r="A131" s="33" t="s">
        <v>9</v>
      </c>
      <c r="B131" s="34">
        <f>B124/B128</f>
        <v>8.3333333333333332E-3</v>
      </c>
      <c r="C131" s="34">
        <f>C124/C128</f>
        <v>8.4745762711864406E-3</v>
      </c>
      <c r="D131" s="34">
        <f>D124/D128</f>
        <v>6.7114093959731542E-3</v>
      </c>
      <c r="E131" s="34">
        <f>E124/E128</f>
        <v>7.5471698113207548E-3</v>
      </c>
      <c r="F131" s="36"/>
    </row>
    <row r="132" spans="1:6" x14ac:dyDescent="0.2">
      <c r="A132" s="33" t="s">
        <v>10</v>
      </c>
      <c r="B132" s="34">
        <f>B125/B128</f>
        <v>8.3333333333333332E-3</v>
      </c>
      <c r="C132" s="34">
        <f>C125/C128</f>
        <v>8.4745762711864406E-3</v>
      </c>
      <c r="D132" s="34">
        <f>D125/D128</f>
        <v>2.6845637583892617E-2</v>
      </c>
      <c r="E132" s="34">
        <f>E125/E128</f>
        <v>5.2830188679245285E-2</v>
      </c>
      <c r="F132" s="36"/>
    </row>
    <row r="133" spans="1:6" x14ac:dyDescent="0.2">
      <c r="A133" s="33" t="s">
        <v>11</v>
      </c>
      <c r="B133" s="34">
        <f>B126/B128</f>
        <v>0.16666666666666666</v>
      </c>
      <c r="C133" s="34">
        <f>C126/C128</f>
        <v>8.4745762711864403E-2</v>
      </c>
      <c r="D133" s="34">
        <f>D126/D128</f>
        <v>0.1476510067114094</v>
      </c>
      <c r="E133" s="34">
        <f>E126/E128</f>
        <v>0.28301886792452829</v>
      </c>
      <c r="F133" s="36"/>
    </row>
    <row r="134" spans="1:6" x14ac:dyDescent="0.2">
      <c r="A134" s="33" t="s">
        <v>12</v>
      </c>
      <c r="B134" s="34">
        <f>B127/B128</f>
        <v>0.80833333333333335</v>
      </c>
      <c r="C134" s="34">
        <f>C127/C128</f>
        <v>0.88983050847457623</v>
      </c>
      <c r="D134" s="34">
        <f>D127/D128</f>
        <v>0.80536912751677847</v>
      </c>
      <c r="E134" s="34">
        <f>E127/E128</f>
        <v>0.64905660377358487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3B5AC-222E-AA47-B522-21D31834AB84}">
  <dimension ref="A1:I134"/>
  <sheetViews>
    <sheetView topLeftCell="A91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126</v>
      </c>
    </row>
    <row r="5" spans="1:6" s="3" customFormat="1" ht="24" x14ac:dyDescent="0.2">
      <c r="A5" s="2" t="s">
        <v>127</v>
      </c>
    </row>
    <row r="9" spans="1:6" ht="32" x14ac:dyDescent="0.2">
      <c r="A9" s="4" t="s">
        <v>128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459</v>
      </c>
      <c r="C10" s="8">
        <f>_xlfn.XLOOKUP(A1,'[1]raw data'!C2:C51,'[1]raw data'!I2:I51)</f>
        <v>236489</v>
      </c>
      <c r="D10" s="8">
        <f>_xlfn.XLOOKUP(A1,'[1]raw data'!C2:C51,'[1]raw data'!N2:N51)</f>
        <v>108950</v>
      </c>
      <c r="E10" s="9">
        <f>C10/C15</f>
        <v>0.12048878434153765</v>
      </c>
      <c r="F10" s="9">
        <f>D10/D15</f>
        <v>0.33338025238369173</v>
      </c>
    </row>
    <row r="11" spans="1:6" x14ac:dyDescent="0.2">
      <c r="A11" s="7" t="s">
        <v>9</v>
      </c>
      <c r="B11" s="8">
        <f>_xlfn.XLOOKUP(A1,'[1]raw data'!C2:C51,'[1]raw data'!E2:E51)</f>
        <v>490</v>
      </c>
      <c r="C11" s="8">
        <f>_xlfn.XLOOKUP(A1,'[1]raw data'!C2:C51,'[1]raw data'!J2:J51)</f>
        <v>257822</v>
      </c>
      <c r="D11" s="8">
        <f>_xlfn.XLOOKUP(A1,'[1]raw data'!C2:C51,'[1]raw data'!O2:O51)</f>
        <v>62096</v>
      </c>
      <c r="E11" s="9">
        <f>C11/C15</f>
        <v>0.13135773484814905</v>
      </c>
      <c r="F11" s="9">
        <f>D11/D15</f>
        <v>0.1900099141993366</v>
      </c>
    </row>
    <row r="12" spans="1:6" x14ac:dyDescent="0.2">
      <c r="A12" s="7" t="s">
        <v>10</v>
      </c>
      <c r="B12" s="8">
        <f>_xlfn.XLOOKUP(A1,'[1]raw data'!C2:C51,'[1]raw data'!F2:F51)</f>
        <v>1526</v>
      </c>
      <c r="C12" s="8">
        <f>_xlfn.XLOOKUP(A1,'[1]raw data'!C2:C51,'[1]raw data'!K2:K51)</f>
        <v>787674</v>
      </c>
      <c r="D12" s="8">
        <f>_xlfn.XLOOKUP(A1,'[1]raw data'!C2:C51,'[1]raw data'!P2:P51)</f>
        <v>112452</v>
      </c>
      <c r="E12" s="9">
        <f>C12/C15</f>
        <v>0.40131203868863385</v>
      </c>
      <c r="F12" s="9">
        <f>D12/D15</f>
        <v>0.34409615549381278</v>
      </c>
    </row>
    <row r="13" spans="1:6" x14ac:dyDescent="0.2">
      <c r="A13" s="7" t="s">
        <v>11</v>
      </c>
      <c r="B13" s="8">
        <f>_xlfn.XLOOKUP(A1,'[1]raw data'!C2:C51,'[1]raw data'!G2:G51)</f>
        <v>1086</v>
      </c>
      <c r="C13" s="8">
        <f>_xlfn.XLOOKUP(A1,'[1]raw data'!C2:C51,'[1]raw data'!L2:L51)</f>
        <v>492011</v>
      </c>
      <c r="D13" s="8">
        <f>_xlfn.XLOOKUP(A1,'[1]raw data'!C2:C51,'[1]raw data'!Q2:Q51)</f>
        <v>37162</v>
      </c>
      <c r="E13" s="9">
        <f>C13/C15</f>
        <v>0.25067469215339522</v>
      </c>
      <c r="F13" s="9">
        <f>D13/D15</f>
        <v>0.11371341844041076</v>
      </c>
    </row>
    <row r="14" spans="1:6" x14ac:dyDescent="0.2">
      <c r="A14" s="7" t="s">
        <v>12</v>
      </c>
      <c r="B14" s="8">
        <f>_xlfn.XLOOKUP(A1,'[1]raw data'!C2:C51,'[1]raw data'!H2:H51)</f>
        <v>468</v>
      </c>
      <c r="C14" s="8">
        <f>_xlfn.XLOOKUP(A1,'[1]raw data'!C2:C51,'[1]raw data'!M2:M51)</f>
        <v>188751</v>
      </c>
      <c r="D14" s="8">
        <f>_xlfn.XLOOKUP(A1,'[1]raw data'!C2:C51,'[1]raw data'!R2:R51)</f>
        <v>6144</v>
      </c>
      <c r="E14" s="9">
        <f>C14/C15</f>
        <v>9.616674996828424E-2</v>
      </c>
      <c r="F14" s="9">
        <f>D14/D15</f>
        <v>1.880025948274807E-2</v>
      </c>
    </row>
    <row r="15" spans="1:6" x14ac:dyDescent="0.2">
      <c r="A15" s="10" t="s">
        <v>13</v>
      </c>
      <c r="B15" s="11">
        <f>SUM(B10:B14)</f>
        <v>4029</v>
      </c>
      <c r="C15" s="11">
        <f>SUM(C10:C14)</f>
        <v>1962747</v>
      </c>
      <c r="D15" s="11">
        <f>SUM(D10:D14)</f>
        <v>326804</v>
      </c>
      <c r="E15" s="12">
        <f>SUM(E10:E14)</f>
        <v>1</v>
      </c>
      <c r="F15" s="12">
        <f>SUM(F10:F14)</f>
        <v>0.99999999999999989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128</v>
      </c>
      <c r="B24" s="5" t="s">
        <v>14</v>
      </c>
    </row>
    <row r="25" spans="1:5" ht="16" x14ac:dyDescent="0.2">
      <c r="A25" s="16" t="s">
        <v>8</v>
      </c>
      <c r="B25" s="17">
        <f>B10/B15</f>
        <v>0.11392405063291139</v>
      </c>
    </row>
    <row r="26" spans="1:5" ht="16" x14ac:dyDescent="0.2">
      <c r="A26" s="16" t="s">
        <v>9</v>
      </c>
      <c r="B26" s="17">
        <f>B11/B15</f>
        <v>0.12161826756018863</v>
      </c>
    </row>
    <row r="27" spans="1:5" ht="16" x14ac:dyDescent="0.2">
      <c r="A27" s="16" t="s">
        <v>10</v>
      </c>
      <c r="B27" s="17">
        <f>B12/B15</f>
        <v>0.37875403325887319</v>
      </c>
    </row>
    <row r="28" spans="1:5" ht="16" x14ac:dyDescent="0.2">
      <c r="A28" s="16" t="s">
        <v>11</v>
      </c>
      <c r="B28" s="17">
        <f>B13/B15</f>
        <v>0.2695457930007446</v>
      </c>
    </row>
    <row r="29" spans="1:5" ht="16" x14ac:dyDescent="0.2">
      <c r="A29" s="16" t="s">
        <v>12</v>
      </c>
      <c r="B29" s="17">
        <f>B14/B15</f>
        <v>0.11615785554728221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129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112</v>
      </c>
      <c r="C54" s="8">
        <f>_xlfn.XLOOKUP(A1,'[1]raw data'!C2:C51,'[1]raw data'!X2:X51)</f>
        <v>49</v>
      </c>
      <c r="D54" s="8">
        <f>_xlfn.XLOOKUP(A1,'[1]raw data'!C2:C51,'[1]raw data'!AC2:AC51)</f>
        <v>274</v>
      </c>
      <c r="E54" s="8">
        <f>_xlfn.XLOOKUP(A1,'[1]raw data'!C2:C51,'[1]raw data'!AH2:AH51)</f>
        <v>13</v>
      </c>
      <c r="F54" s="23">
        <f>SUM(B54:E54)</f>
        <v>448</v>
      </c>
    </row>
    <row r="55" spans="1:8" x14ac:dyDescent="0.2">
      <c r="A55" s="7" t="s">
        <v>9</v>
      </c>
      <c r="B55" s="8">
        <f>_xlfn.XLOOKUP(A1,'[1]raw data'!C2:C51,'[1]raw data'!T2:T51)</f>
        <v>194</v>
      </c>
      <c r="C55" s="8">
        <f>_xlfn.XLOOKUP(A1,'[1]raw data'!C2:C51,'[1]raw data'!Y2:Y51)</f>
        <v>83</v>
      </c>
      <c r="D55" s="8">
        <f>_xlfn.XLOOKUP(A1,'[1]raw data'!C2:C51,'[1]raw data'!AD2:AD51)</f>
        <v>196</v>
      </c>
      <c r="E55" s="8">
        <f>_xlfn.XLOOKUP(A1,'[1]raw data'!C2:C51,'[1]raw data'!AI2:AI51)</f>
        <v>3</v>
      </c>
      <c r="F55" s="23">
        <f>SUM(B55:E55)</f>
        <v>476</v>
      </c>
    </row>
    <row r="56" spans="1:8" x14ac:dyDescent="0.2">
      <c r="A56" s="7" t="s">
        <v>10</v>
      </c>
      <c r="B56" s="8">
        <f>_xlfn.XLOOKUP(A1,'[1]raw data'!C2:C51,'[1]raw data'!U2:U51)</f>
        <v>883</v>
      </c>
      <c r="C56" s="8">
        <f>_xlfn.XLOOKUP(A1,'[1]raw data'!C2:C51,'[1]raw data'!Z2:Z51)</f>
        <v>311</v>
      </c>
      <c r="D56" s="8">
        <f>_xlfn.XLOOKUP(A1,'[1]raw data'!C2:C51,'[1]raw data'!AE2:AE51)</f>
        <v>305</v>
      </c>
      <c r="E56" s="8">
        <f>_xlfn.XLOOKUP(A1,'[1]raw data'!C2:C51,'[1]raw data'!AJ2:AJ51)</f>
        <v>7</v>
      </c>
      <c r="F56" s="23">
        <f>SUM(B56:E56)</f>
        <v>1506</v>
      </c>
    </row>
    <row r="57" spans="1:8" x14ac:dyDescent="0.2">
      <c r="A57" s="7" t="s">
        <v>11</v>
      </c>
      <c r="B57" s="8">
        <f>_xlfn.XLOOKUP(A1,'[1]raw data'!C2:C51,'[1]raw data'!V2:V51)</f>
        <v>819</v>
      </c>
      <c r="C57" s="8">
        <f>_xlfn.XLOOKUP(A1,'[1]raw data'!C2:C51,'[1]raw data'!AA2:AA51)</f>
        <v>201</v>
      </c>
      <c r="D57" s="8">
        <f>_xlfn.XLOOKUP(A1,'[1]raw data'!C2:C51,'[1]raw data'!AF2:AF51)</f>
        <v>56</v>
      </c>
      <c r="E57" s="8">
        <f>_xlfn.XLOOKUP(A1,'[1]raw data'!C2:C51,'[1]raw data'!AK2:AK51)</f>
        <v>1</v>
      </c>
      <c r="F57" s="23">
        <f>SUM(B57:E57)</f>
        <v>1077</v>
      </c>
    </row>
    <row r="58" spans="1:8" x14ac:dyDescent="0.2">
      <c r="A58" s="7" t="s">
        <v>12</v>
      </c>
      <c r="B58" s="8">
        <f>_xlfn.XLOOKUP(A1,'[1]raw data'!C2:C51,'[1]raw data'!W2:W51)</f>
        <v>348</v>
      </c>
      <c r="C58" s="8">
        <f>_xlfn.XLOOKUP(A1,'[1]raw data'!C2:C51,'[1]raw data'!AB2:AB51)</f>
        <v>74</v>
      </c>
      <c r="D58" s="8">
        <f>_xlfn.XLOOKUP(A1,'[1]raw data'!C2:C51,'[1]raw data'!AG2:AG51)</f>
        <v>37</v>
      </c>
      <c r="E58" s="8">
        <f>_xlfn.XLOOKUP(A1,'[1]raw data'!C2:C51,'[1]raw data'!AL2:AL51)</f>
        <v>0</v>
      </c>
      <c r="F58" s="23">
        <f>SUM(B58:E58)</f>
        <v>459</v>
      </c>
    </row>
    <row r="59" spans="1:8" x14ac:dyDescent="0.2">
      <c r="A59" s="24" t="s">
        <v>13</v>
      </c>
      <c r="B59" s="25">
        <f>SUM(B54:B58)</f>
        <v>2356</v>
      </c>
      <c r="C59" s="25">
        <f>SUM(C54:C58)</f>
        <v>718</v>
      </c>
      <c r="D59" s="25">
        <f>SUM(D54:D58)</f>
        <v>868</v>
      </c>
      <c r="E59" s="25">
        <f>SUM(E54:E58)</f>
        <v>24</v>
      </c>
      <c r="F59" s="26">
        <f>SUM(F54:F58)</f>
        <v>3966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4.7538200339558571E-2</v>
      </c>
      <c r="C61" s="29">
        <f>C54/C59</f>
        <v>6.8245125348189412E-2</v>
      </c>
      <c r="D61" s="29">
        <f>D54/D59</f>
        <v>0.31566820276497698</v>
      </c>
      <c r="E61" s="29">
        <f>E54/E59</f>
        <v>0.54166666666666663</v>
      </c>
    </row>
    <row r="62" spans="1:8" x14ac:dyDescent="0.2">
      <c r="A62" s="7" t="s">
        <v>9</v>
      </c>
      <c r="B62" s="29">
        <f>B55/B59</f>
        <v>8.234295415959253E-2</v>
      </c>
      <c r="C62" s="29">
        <f>C55/C59</f>
        <v>0.11559888579387187</v>
      </c>
      <c r="D62" s="29">
        <f>D55/D59</f>
        <v>0.22580645161290322</v>
      </c>
      <c r="E62" s="29">
        <f>E55/E59</f>
        <v>0.125</v>
      </c>
    </row>
    <row r="63" spans="1:8" x14ac:dyDescent="0.2">
      <c r="A63" s="7" t="s">
        <v>10</v>
      </c>
      <c r="B63" s="29">
        <f>B56/B59</f>
        <v>0.37478777589134127</v>
      </c>
      <c r="C63" s="29">
        <f>C56/C59</f>
        <v>0.43314763231197773</v>
      </c>
      <c r="D63" s="29">
        <f>D56/D59</f>
        <v>0.35138248847926268</v>
      </c>
      <c r="E63" s="29">
        <f>E56/E59</f>
        <v>0.29166666666666669</v>
      </c>
    </row>
    <row r="64" spans="1:8" x14ac:dyDescent="0.2">
      <c r="A64" s="7" t="s">
        <v>11</v>
      </c>
      <c r="B64" s="29">
        <f>B57/B59</f>
        <v>0.34762308998302205</v>
      </c>
      <c r="C64" s="29">
        <f>C57/C59</f>
        <v>0.27994428969359331</v>
      </c>
      <c r="D64" s="29">
        <f>D57/D59</f>
        <v>6.4516129032258063E-2</v>
      </c>
      <c r="E64" s="29">
        <f>E57/E59</f>
        <v>4.1666666666666664E-2</v>
      </c>
    </row>
    <row r="65" spans="1:9" x14ac:dyDescent="0.2">
      <c r="A65" s="7" t="s">
        <v>12</v>
      </c>
      <c r="B65" s="29">
        <f>B58/B59</f>
        <v>0.14770797962648557</v>
      </c>
      <c r="C65" s="29">
        <f>C58/C59</f>
        <v>0.10306406685236769</v>
      </c>
      <c r="D65" s="29">
        <f>D58/D59</f>
        <v>4.2626728110599081E-2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130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400</v>
      </c>
      <c r="C77" s="8">
        <f>_xlfn.XLOOKUP(A1,'[1]raw data'!C2:C51,'[1]raw data'!AR2:AR51)</f>
        <v>15</v>
      </c>
      <c r="D77" s="8" t="s">
        <v>31</v>
      </c>
      <c r="E77" s="8">
        <f>_xlfn.XLOOKUP(A1,'[1]raw data'!C2:C51,'[1]raw data'!BB2:BB51)</f>
        <v>44</v>
      </c>
      <c r="F77" s="23">
        <f>SUM(B77:E77)</f>
        <v>459</v>
      </c>
    </row>
    <row r="78" spans="1:9" x14ac:dyDescent="0.2">
      <c r="A78" s="33" t="s">
        <v>9</v>
      </c>
      <c r="B78" s="8">
        <f>_xlfn.XLOOKUP(A1,'[1]raw data'!C2:C51,'[1]raw data'!AN2:AN51)</f>
        <v>461</v>
      </c>
      <c r="C78" s="8">
        <f>_xlfn.XLOOKUP(A1,'[1]raw data'!C2:C51,'[1]raw data'!AS2:AS51)</f>
        <v>14</v>
      </c>
      <c r="D78" s="8" t="s">
        <v>31</v>
      </c>
      <c r="E78" s="8">
        <f>_xlfn.XLOOKUP(A1,'[1]raw data'!C2:C51,'[1]raw data'!BC2:BC51)</f>
        <v>15</v>
      </c>
      <c r="F78" s="23">
        <f>SUM(B78:E78)</f>
        <v>490</v>
      </c>
    </row>
    <row r="79" spans="1:9" x14ac:dyDescent="0.2">
      <c r="A79" s="33" t="s">
        <v>10</v>
      </c>
      <c r="B79" s="8">
        <f>_xlfn.XLOOKUP(A1,'[1]raw data'!C2:C51,'[1]raw data'!AO2:AO51)</f>
        <v>1481</v>
      </c>
      <c r="C79" s="8">
        <f>_xlfn.XLOOKUP(A1,'[1]raw data'!C2:C51,'[1]raw data'!AT2:AT51)</f>
        <v>23</v>
      </c>
      <c r="D79" s="8" t="s">
        <v>31</v>
      </c>
      <c r="E79" s="8">
        <f>_xlfn.XLOOKUP(A1,'[1]raw data'!C2:C51,'[1]raw data'!BD2:BD51)</f>
        <v>22</v>
      </c>
      <c r="F79" s="23">
        <f>SUM(B79:E79)</f>
        <v>1526</v>
      </c>
    </row>
    <row r="80" spans="1:9" x14ac:dyDescent="0.2">
      <c r="A80" s="33" t="s">
        <v>11</v>
      </c>
      <c r="B80" s="8">
        <f>_xlfn.XLOOKUP(A1,'[1]raw data'!C2:C51,'[1]raw data'!AP2:AP51)</f>
        <v>1060</v>
      </c>
      <c r="C80" s="8">
        <f>_xlfn.XLOOKUP(A1,'[1]raw data'!C2:C51,'[1]raw data'!AU2:AU51)</f>
        <v>16</v>
      </c>
      <c r="D80" s="8" t="s">
        <v>31</v>
      </c>
      <c r="E80" s="8">
        <f>_xlfn.XLOOKUP(A1,'[1]raw data'!C2:C51,'[1]raw data'!BE2:BE51)</f>
        <v>10</v>
      </c>
      <c r="F80" s="23">
        <f>SUM(B80:E80)</f>
        <v>1086</v>
      </c>
    </row>
    <row r="81" spans="1:6" x14ac:dyDescent="0.2">
      <c r="A81" s="33" t="s">
        <v>12</v>
      </c>
      <c r="B81" s="8">
        <f>_xlfn.XLOOKUP(A1,'[1]raw data'!C2:C51,'[1]raw data'!AQ2:AQ51)</f>
        <v>441</v>
      </c>
      <c r="C81" s="8">
        <f>_xlfn.XLOOKUP(A1,'[1]raw data'!C2:C51,'[1]raw data'!AV2:AV51)</f>
        <v>14</v>
      </c>
      <c r="D81" s="8" t="s">
        <v>31</v>
      </c>
      <c r="E81" s="8">
        <f>_xlfn.XLOOKUP(A1,'[1]raw data'!C2:C51,'[1]raw data'!BF2:BF51)</f>
        <v>13</v>
      </c>
      <c r="F81" s="23">
        <f>SUM(B81:E81)</f>
        <v>468</v>
      </c>
    </row>
    <row r="82" spans="1:6" x14ac:dyDescent="0.2">
      <c r="A82" s="26" t="s">
        <v>13</v>
      </c>
      <c r="B82" s="25">
        <f>SUM(B77:B81)</f>
        <v>3843</v>
      </c>
      <c r="C82" s="25">
        <f>SUM(C77:C81)</f>
        <v>82</v>
      </c>
      <c r="D82" s="25">
        <f>SUM(D77:D81)</f>
        <v>0</v>
      </c>
      <c r="E82" s="25">
        <f>SUM(E77:E81)</f>
        <v>104</v>
      </c>
      <c r="F82" s="26">
        <f>SUM(F77:F81)</f>
        <v>4029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0.10408534998698933</v>
      </c>
      <c r="C84" s="34">
        <f>C77/C82</f>
        <v>0.18292682926829268</v>
      </c>
      <c r="D84" s="34" t="s">
        <v>31</v>
      </c>
      <c r="E84" s="34">
        <f>E77/E82</f>
        <v>0.42307692307692307</v>
      </c>
      <c r="F84" s="36"/>
    </row>
    <row r="85" spans="1:6" x14ac:dyDescent="0.2">
      <c r="A85" s="33" t="s">
        <v>9</v>
      </c>
      <c r="B85" s="34">
        <f>B78/B82</f>
        <v>0.1199583658600052</v>
      </c>
      <c r="C85" s="34">
        <f>C78/C82</f>
        <v>0.17073170731707318</v>
      </c>
      <c r="D85" s="34" t="s">
        <v>31</v>
      </c>
      <c r="E85" s="34">
        <f>E78/E82</f>
        <v>0.14423076923076922</v>
      </c>
      <c r="F85" s="36"/>
    </row>
    <row r="86" spans="1:6" x14ac:dyDescent="0.2">
      <c r="A86" s="33" t="s">
        <v>10</v>
      </c>
      <c r="B86" s="34">
        <f>B79/B82</f>
        <v>0.385376008326828</v>
      </c>
      <c r="C86" s="34">
        <f>C79/C82</f>
        <v>0.28048780487804881</v>
      </c>
      <c r="D86" s="34" t="s">
        <v>31</v>
      </c>
      <c r="E86" s="34">
        <f>E79/E82</f>
        <v>0.21153846153846154</v>
      </c>
      <c r="F86" s="36"/>
    </row>
    <row r="87" spans="1:6" x14ac:dyDescent="0.2">
      <c r="A87" s="33" t="s">
        <v>11</v>
      </c>
      <c r="B87" s="34">
        <f>B80/B82</f>
        <v>0.27582617746552174</v>
      </c>
      <c r="C87" s="34">
        <f>C80/C82</f>
        <v>0.1951219512195122</v>
      </c>
      <c r="D87" s="34" t="s">
        <v>31</v>
      </c>
      <c r="E87" s="34">
        <f>E80/E82</f>
        <v>9.6153846153846159E-2</v>
      </c>
      <c r="F87" s="36"/>
    </row>
    <row r="88" spans="1:6" x14ac:dyDescent="0.2">
      <c r="A88" s="33" t="s">
        <v>12</v>
      </c>
      <c r="B88" s="34">
        <f>B81/B82</f>
        <v>0.11475409836065574</v>
      </c>
      <c r="C88" s="34">
        <f>C81/C82</f>
        <v>0.17073170731707318</v>
      </c>
      <c r="D88" s="34" t="s">
        <v>31</v>
      </c>
      <c r="E88" s="34">
        <f>E81/E82</f>
        <v>0.125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131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254</v>
      </c>
      <c r="C100" s="8">
        <f>_xlfn.XLOOKUP(A1,'[1]raw data'!C2:C51,'[1]raw data'!BL2:BL51)</f>
        <v>118</v>
      </c>
      <c r="D100" s="8">
        <f>_xlfn.XLOOKUP(A1,'[1]raw data'!C2:C51,'[1]raw data'!BQ2:BQ51)</f>
        <v>48</v>
      </c>
      <c r="E100" s="8">
        <f>_xlfn.XLOOKUP(A1,'[1]raw data'!C2:C51,'[1]raw data'!BV2:BV51)</f>
        <v>18</v>
      </c>
      <c r="F100" s="23">
        <f>SUM(B100:E100)</f>
        <v>438</v>
      </c>
    </row>
    <row r="101" spans="1:6" x14ac:dyDescent="0.2">
      <c r="A101" s="33" t="s">
        <v>9</v>
      </c>
      <c r="B101" s="8">
        <f>_xlfn.XLOOKUP(A1,'[1]raw data'!C2:C51,'[1]raw data'!BH2:BH51)</f>
        <v>166</v>
      </c>
      <c r="C101" s="8">
        <f>_xlfn.XLOOKUP(A1,'[1]raw data'!C2:C51,'[1]raw data'!BM2:BM51)</f>
        <v>186</v>
      </c>
      <c r="D101" s="8">
        <f>_xlfn.XLOOKUP(A1,'[1]raw data'!C2:C51,'[1]raw data'!BR2:BR51)</f>
        <v>120</v>
      </c>
      <c r="E101" s="8">
        <f>_xlfn.XLOOKUP(A1,'[1]raw data'!C2:C51,'[1]raw data'!BW2:BW51)</f>
        <v>14</v>
      </c>
      <c r="F101" s="23">
        <f>SUM(B101:E101)</f>
        <v>486</v>
      </c>
    </row>
    <row r="102" spans="1:6" x14ac:dyDescent="0.2">
      <c r="A102" s="33" t="s">
        <v>10</v>
      </c>
      <c r="B102" s="8">
        <f>_xlfn.XLOOKUP(A1,'[1]raw data'!C2:C51,'[1]raw data'!BI2:BI51)</f>
        <v>377</v>
      </c>
      <c r="C102" s="8">
        <f>_xlfn.XLOOKUP(A1,'[1]raw data'!C2:C51,'[1]raw data'!BN2:BN51)</f>
        <v>463</v>
      </c>
      <c r="D102" s="8">
        <f>_xlfn.XLOOKUP(A1,'[1]raw data'!C2:C51,'[1]raw data'!BS2:BS51)</f>
        <v>495</v>
      </c>
      <c r="E102" s="8">
        <f>_xlfn.XLOOKUP(A1,'[1]raw data'!C2:C51,'[1]raw data'!BX2:BX51)</f>
        <v>190</v>
      </c>
      <c r="F102" s="23">
        <f>SUM(B102:E102)</f>
        <v>1525</v>
      </c>
    </row>
    <row r="103" spans="1:6" x14ac:dyDescent="0.2">
      <c r="A103" s="33" t="s">
        <v>11</v>
      </c>
      <c r="B103" s="8">
        <f>_xlfn.XLOOKUP(A1,'[1]raw data'!C2:C51,'[1]raw data'!BJ2:BJ51)</f>
        <v>162</v>
      </c>
      <c r="C103" s="8">
        <f>_xlfn.XLOOKUP(A1,'[1]raw data'!C2:C51,'[1]raw data'!BO2:BO51)</f>
        <v>180</v>
      </c>
      <c r="D103" s="8">
        <f>_xlfn.XLOOKUP(A1,'[1]raw data'!C2:C51,'[1]raw data'!BT2:BT51)</f>
        <v>387</v>
      </c>
      <c r="E103" s="8">
        <f>_xlfn.XLOOKUP(A1,'[1]raw data'!C2:C51,'[1]raw data'!BY2:BY51)</f>
        <v>357</v>
      </c>
      <c r="F103" s="23">
        <f>SUM(B103:E103)</f>
        <v>1086</v>
      </c>
    </row>
    <row r="104" spans="1:6" x14ac:dyDescent="0.2">
      <c r="A104" s="33" t="s">
        <v>12</v>
      </c>
      <c r="B104" s="8">
        <f>_xlfn.XLOOKUP(A1,'[1]raw data'!C2:C51,'[1]raw data'!BK2:BK51)</f>
        <v>49</v>
      </c>
      <c r="C104" s="8">
        <f>_xlfn.XLOOKUP(A1,'[1]raw data'!C2:C51,'[1]raw data'!BP2:BP51)</f>
        <v>50</v>
      </c>
      <c r="D104" s="8">
        <f>_xlfn.XLOOKUP(A1,'[1]raw data'!C2:C51,'[1]raw data'!BU2:BU51)</f>
        <v>137</v>
      </c>
      <c r="E104" s="8">
        <f>_xlfn.XLOOKUP(A1,'[1]raw data'!C2:C51,'[1]raw data'!BZ2:BZ51)</f>
        <v>232</v>
      </c>
      <c r="F104" s="23">
        <f>SUM(B104:E104)</f>
        <v>468</v>
      </c>
    </row>
    <row r="105" spans="1:6" x14ac:dyDescent="0.2">
      <c r="A105" s="41" t="s">
        <v>13</v>
      </c>
      <c r="B105" s="25">
        <f>SUM(B100:B104)</f>
        <v>1008</v>
      </c>
      <c r="C105" s="25">
        <f>SUM(C100:C104)</f>
        <v>997</v>
      </c>
      <c r="D105" s="25">
        <f>SUM(D100:D104)</f>
        <v>1187</v>
      </c>
      <c r="E105" s="25">
        <f>SUM(E100:E104)</f>
        <v>811</v>
      </c>
      <c r="F105" s="26">
        <f>SUM(F100:F104)</f>
        <v>4003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0.25198412698412698</v>
      </c>
      <c r="C107" s="34">
        <f>C100/C105</f>
        <v>0.11835506519558676</v>
      </c>
      <c r="D107" s="34">
        <f>D100/D105</f>
        <v>4.0438079191238416E-2</v>
      </c>
      <c r="E107" s="34">
        <f>E100/E105</f>
        <v>2.2194821208384709E-2</v>
      </c>
      <c r="F107" s="36"/>
    </row>
    <row r="108" spans="1:6" x14ac:dyDescent="0.2">
      <c r="A108" s="33" t="s">
        <v>9</v>
      </c>
      <c r="B108" s="34">
        <f>B101/B105</f>
        <v>0.16468253968253968</v>
      </c>
      <c r="C108" s="34">
        <f>C101/C105</f>
        <v>0.18655967903711135</v>
      </c>
      <c r="D108" s="34">
        <f>D101/D105</f>
        <v>0.10109519797809605</v>
      </c>
      <c r="E108" s="34">
        <f>E101/E105</f>
        <v>1.7262638717632551E-2</v>
      </c>
      <c r="F108" s="36"/>
    </row>
    <row r="109" spans="1:6" x14ac:dyDescent="0.2">
      <c r="A109" s="33" t="s">
        <v>10</v>
      </c>
      <c r="B109" s="34">
        <f>B102/B105</f>
        <v>0.37400793650793651</v>
      </c>
      <c r="C109" s="34">
        <f>C102/C105</f>
        <v>0.46439317953861586</v>
      </c>
      <c r="D109" s="34">
        <f>D102/D105</f>
        <v>0.41701769165964614</v>
      </c>
      <c r="E109" s="34">
        <f>E102/E105</f>
        <v>0.23427866831072749</v>
      </c>
      <c r="F109" s="36"/>
    </row>
    <row r="110" spans="1:6" x14ac:dyDescent="0.2">
      <c r="A110" s="33" t="s">
        <v>11</v>
      </c>
      <c r="B110" s="34">
        <f>B103/B105</f>
        <v>0.16071428571428573</v>
      </c>
      <c r="C110" s="34">
        <f>C103/C105</f>
        <v>0.18054162487462388</v>
      </c>
      <c r="D110" s="34">
        <f>D103/D105</f>
        <v>0.32603201347935973</v>
      </c>
      <c r="E110" s="34">
        <f>E103/E105</f>
        <v>0.44019728729963009</v>
      </c>
      <c r="F110" s="36"/>
    </row>
    <row r="111" spans="1:6" x14ac:dyDescent="0.2">
      <c r="A111" s="33" t="s">
        <v>12</v>
      </c>
      <c r="B111" s="34">
        <f>B104/B105</f>
        <v>4.8611111111111112E-2</v>
      </c>
      <c r="C111" s="34">
        <f>C104/C105</f>
        <v>5.0150451354062188E-2</v>
      </c>
      <c r="D111" s="34">
        <f>D104/D105</f>
        <v>0.11541701769165964</v>
      </c>
      <c r="E111" s="34">
        <f>E104/E105</f>
        <v>0.28606658446362515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132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230</v>
      </c>
      <c r="C123" s="8">
        <f>_xlfn.XLOOKUP(A1,'[1]raw data'!C2:C51,'[1]raw data'!CF2:CF51)</f>
        <v>153</v>
      </c>
      <c r="D123" s="8">
        <f>_xlfn.XLOOKUP(A1,'[1]raw data'!C2:C51,'[1]raw data'!CK2:CK51)</f>
        <v>41</v>
      </c>
      <c r="E123" s="8">
        <f>_xlfn.XLOOKUP(A1,'[1]raw data'!C2:C51,'[1]raw data'!CP2:CP51)</f>
        <v>35</v>
      </c>
      <c r="F123" s="23">
        <f>SUM(B123:E123)</f>
        <v>459</v>
      </c>
    </row>
    <row r="124" spans="1:6" x14ac:dyDescent="0.2">
      <c r="A124" s="33" t="s">
        <v>9</v>
      </c>
      <c r="B124" s="8">
        <f>_xlfn.XLOOKUP(A1,'[1]raw data'!C2:C51,'[1]raw data'!CB2:CB51)</f>
        <v>147</v>
      </c>
      <c r="C124" s="8">
        <f>_xlfn.XLOOKUP(A1,'[1]raw data'!C2:C51,'[1]raw data'!CG2:CG51)</f>
        <v>151</v>
      </c>
      <c r="D124" s="8">
        <f>_xlfn.XLOOKUP(A1,'[1]raw data'!C2:C51,'[1]raw data'!CL2:CL51)</f>
        <v>95</v>
      </c>
      <c r="E124" s="8">
        <f>_xlfn.XLOOKUP(A1,'[1]raw data'!C2:C51,'[1]raw data'!CQ2:CQ51)</f>
        <v>97</v>
      </c>
      <c r="F124" s="23">
        <f>SUM(B124:E124)</f>
        <v>490</v>
      </c>
    </row>
    <row r="125" spans="1:6" x14ac:dyDescent="0.2">
      <c r="A125" s="33" t="s">
        <v>10</v>
      </c>
      <c r="B125" s="8">
        <f>_xlfn.XLOOKUP(A1,'[1]raw data'!C2:C51,'[1]raw data'!CC2:CC51)</f>
        <v>357</v>
      </c>
      <c r="C125" s="8">
        <f>_xlfn.XLOOKUP(A1,'[1]raw data'!C2:C51,'[1]raw data'!CH2:CH51)</f>
        <v>596</v>
      </c>
      <c r="D125" s="8">
        <f>_xlfn.XLOOKUP(A1,'[1]raw data'!C2:C51,'[1]raw data'!CM2:CM51)</f>
        <v>226</v>
      </c>
      <c r="E125" s="8">
        <f>_xlfn.XLOOKUP(A1,'[1]raw data'!C2:C51,'[1]raw data'!CR2:CR51)</f>
        <v>347</v>
      </c>
      <c r="F125" s="23">
        <f>SUM(B125:E125)</f>
        <v>1526</v>
      </c>
    </row>
    <row r="126" spans="1:6" x14ac:dyDescent="0.2">
      <c r="A126" s="33" t="s">
        <v>11</v>
      </c>
      <c r="B126" s="8">
        <f>_xlfn.XLOOKUP(A1,'[1]raw data'!C2:C51,'[1]raw data'!CD2:CD51)</f>
        <v>243</v>
      </c>
      <c r="C126" s="8">
        <f>_xlfn.XLOOKUP(A1,'[1]raw data'!C2:C51,'[1]raw data'!CI2:CI51)</f>
        <v>493</v>
      </c>
      <c r="D126" s="8">
        <f>_xlfn.XLOOKUP(A1,'[1]raw data'!C2:C51,'[1]raw data'!CN2:CN51)</f>
        <v>115</v>
      </c>
      <c r="E126" s="8">
        <f>_xlfn.XLOOKUP(A1,'[1]raw data'!C2:C51,'[1]raw data'!CS2:CS51)</f>
        <v>235</v>
      </c>
      <c r="F126" s="23">
        <f>SUM(B126:E126)</f>
        <v>1086</v>
      </c>
    </row>
    <row r="127" spans="1:6" x14ac:dyDescent="0.2">
      <c r="A127" s="33" t="s">
        <v>12</v>
      </c>
      <c r="B127" s="8">
        <f>_xlfn.XLOOKUP(A1,'[1]raw data'!C2:C51,'[1]raw data'!CE2:CE51)</f>
        <v>55</v>
      </c>
      <c r="C127" s="8">
        <f>_xlfn.XLOOKUP(A1,'[1]raw data'!C2:C51,'[1]raw data'!CJ2:CJ51)</f>
        <v>257</v>
      </c>
      <c r="D127" s="8">
        <f>_xlfn.XLOOKUP(A1,'[1]raw data'!C2:C51,'[1]raw data'!CO2:CO51)</f>
        <v>43</v>
      </c>
      <c r="E127" s="8">
        <f>_xlfn.XLOOKUP(A1,'[1]raw data'!C2:C51,'[1]raw data'!CT2:CT51)</f>
        <v>113</v>
      </c>
      <c r="F127" s="23">
        <f>SUM(B127:E127)</f>
        <v>468</v>
      </c>
    </row>
    <row r="128" spans="1:6" x14ac:dyDescent="0.2">
      <c r="A128" s="41" t="s">
        <v>13</v>
      </c>
      <c r="B128" s="25">
        <f>SUM(B123:B127)</f>
        <v>1032</v>
      </c>
      <c r="C128" s="25">
        <f>SUM(C123:C127)</f>
        <v>1650</v>
      </c>
      <c r="D128" s="25">
        <f>SUM(D123:D127)</f>
        <v>520</v>
      </c>
      <c r="E128" s="25">
        <f>SUM(E123:E127)</f>
        <v>827</v>
      </c>
      <c r="F128" s="26">
        <f>SUM(F123:F127)</f>
        <v>4029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0.22286821705426357</v>
      </c>
      <c r="C130" s="34">
        <f>C123/C128</f>
        <v>9.2727272727272728E-2</v>
      </c>
      <c r="D130" s="34">
        <f>D123/D128</f>
        <v>7.8846153846153844E-2</v>
      </c>
      <c r="E130" s="34">
        <f>E123/E128</f>
        <v>4.2321644498186213E-2</v>
      </c>
      <c r="F130" s="36"/>
    </row>
    <row r="131" spans="1:6" x14ac:dyDescent="0.2">
      <c r="A131" s="33" t="s">
        <v>9</v>
      </c>
      <c r="B131" s="34">
        <f>B124/B128</f>
        <v>0.14244186046511628</v>
      </c>
      <c r="C131" s="34">
        <f>C124/C128</f>
        <v>9.1515151515151522E-2</v>
      </c>
      <c r="D131" s="34">
        <f>D124/D128</f>
        <v>0.18269230769230768</v>
      </c>
      <c r="E131" s="34">
        <f>E124/E128</f>
        <v>0.11729141475211609</v>
      </c>
      <c r="F131" s="36"/>
    </row>
    <row r="132" spans="1:6" x14ac:dyDescent="0.2">
      <c r="A132" s="33" t="s">
        <v>10</v>
      </c>
      <c r="B132" s="34">
        <f>B125/B128</f>
        <v>0.34593023255813954</v>
      </c>
      <c r="C132" s="34">
        <f>C125/C128</f>
        <v>0.36121212121212121</v>
      </c>
      <c r="D132" s="34">
        <f>D125/D128</f>
        <v>0.43461538461538463</v>
      </c>
      <c r="E132" s="34">
        <f>E125/E128</f>
        <v>0.4195888754534462</v>
      </c>
      <c r="F132" s="36"/>
    </row>
    <row r="133" spans="1:6" x14ac:dyDescent="0.2">
      <c r="A133" s="33" t="s">
        <v>11</v>
      </c>
      <c r="B133" s="34">
        <f>B126/B128</f>
        <v>0.23546511627906977</v>
      </c>
      <c r="C133" s="34">
        <f>C126/C128</f>
        <v>0.29878787878787877</v>
      </c>
      <c r="D133" s="34">
        <f>D126/D128</f>
        <v>0.22115384615384615</v>
      </c>
      <c r="E133" s="34">
        <f>E126/E128</f>
        <v>0.2841596130592503</v>
      </c>
      <c r="F133" s="36"/>
    </row>
    <row r="134" spans="1:6" x14ac:dyDescent="0.2">
      <c r="A134" s="33" t="s">
        <v>12</v>
      </c>
      <c r="B134" s="34">
        <f>B127/B128</f>
        <v>5.329457364341085E-2</v>
      </c>
      <c r="C134" s="34">
        <f>C127/C128</f>
        <v>0.15575757575757576</v>
      </c>
      <c r="D134" s="34">
        <f>D127/D128</f>
        <v>8.269230769230769E-2</v>
      </c>
      <c r="E134" s="34">
        <f>E127/E128</f>
        <v>0.13663845223700122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A2A92-476B-7A4F-8FAE-9CD7F48EE65B}">
  <dimension ref="A1:I134"/>
  <sheetViews>
    <sheetView topLeftCell="A31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133</v>
      </c>
    </row>
    <row r="5" spans="1:6" s="3" customFormat="1" ht="24" x14ac:dyDescent="0.2">
      <c r="A5" s="2" t="s">
        <v>134</v>
      </c>
    </row>
    <row r="9" spans="1:6" ht="32" x14ac:dyDescent="0.2">
      <c r="A9" s="4" t="s">
        <v>135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114</v>
      </c>
      <c r="C10" s="8">
        <f>_xlfn.XLOOKUP(A1,'[1]raw data'!C2:C51,'[1]raw data'!I2:I51)</f>
        <v>59831</v>
      </c>
      <c r="D10" s="8">
        <f>_xlfn.XLOOKUP(A1,'[1]raw data'!C2:C51,'[1]raw data'!N2:N51)</f>
        <v>31556</v>
      </c>
      <c r="E10" s="9">
        <f>C10/C15</f>
        <v>5.7422306508872333E-2</v>
      </c>
      <c r="F10" s="9">
        <f>D10/D15</f>
        <v>0.22935806489126642</v>
      </c>
    </row>
    <row r="11" spans="1:6" x14ac:dyDescent="0.2">
      <c r="A11" s="7" t="s">
        <v>9</v>
      </c>
      <c r="B11" s="8">
        <f>_xlfn.XLOOKUP(A1,'[1]raw data'!C2:C51,'[1]raw data'!E2:E51)</f>
        <v>152</v>
      </c>
      <c r="C11" s="8">
        <f>_xlfn.XLOOKUP(A1,'[1]raw data'!C2:C51,'[1]raw data'!J2:J51)</f>
        <v>103901</v>
      </c>
      <c r="D11" s="8">
        <f>_xlfn.XLOOKUP(A1,'[1]raw data'!C2:C51,'[1]raw data'!O2:O51)</f>
        <v>25242</v>
      </c>
      <c r="E11" s="9">
        <f>C11/C15</f>
        <v>9.9718123858507202E-2</v>
      </c>
      <c r="F11" s="9">
        <f>D11/D15</f>
        <v>0.18346610070938482</v>
      </c>
    </row>
    <row r="12" spans="1:6" x14ac:dyDescent="0.2">
      <c r="A12" s="7" t="s">
        <v>10</v>
      </c>
      <c r="B12" s="8">
        <f>_xlfn.XLOOKUP(A1,'[1]raw data'!C2:C51,'[1]raw data'!F2:F51)</f>
        <v>613</v>
      </c>
      <c r="C12" s="8">
        <f>_xlfn.XLOOKUP(A1,'[1]raw data'!C2:C51,'[1]raw data'!K2:K51)</f>
        <v>352927</v>
      </c>
      <c r="D12" s="8">
        <f>_xlfn.XLOOKUP(A1,'[1]raw data'!C2:C51,'[1]raw data'!P2:P51)</f>
        <v>49876</v>
      </c>
      <c r="E12" s="9">
        <f>C12/C15</f>
        <v>0.33871876400623063</v>
      </c>
      <c r="F12" s="9">
        <f>D12/D15</f>
        <v>0.36251308291661821</v>
      </c>
    </row>
    <row r="13" spans="1:6" x14ac:dyDescent="0.2">
      <c r="A13" s="7" t="s">
        <v>11</v>
      </c>
      <c r="B13" s="8">
        <f>_xlfn.XLOOKUP(A1,'[1]raw data'!C2:C51,'[1]raw data'!G2:G51)</f>
        <v>596</v>
      </c>
      <c r="C13" s="8">
        <f>_xlfn.XLOOKUP(A1,'[1]raw data'!C2:C51,'[1]raw data'!L2:L51)</f>
        <v>332155</v>
      </c>
      <c r="D13" s="8">
        <f>_xlfn.XLOOKUP(A1,'[1]raw data'!C2:C51,'[1]raw data'!Q2:Q51)</f>
        <v>24753</v>
      </c>
      <c r="E13" s="9">
        <f>C13/C15</f>
        <v>0.31878300911658652</v>
      </c>
      <c r="F13" s="9">
        <f>D13/D15</f>
        <v>0.17991190836143739</v>
      </c>
    </row>
    <row r="14" spans="1:6" x14ac:dyDescent="0.2">
      <c r="A14" s="7" t="s">
        <v>12</v>
      </c>
      <c r="B14" s="8">
        <f>_xlfn.XLOOKUP(A1,'[1]raw data'!C2:C51,'[1]raw data'!H2:H51)</f>
        <v>361</v>
      </c>
      <c r="C14" s="8">
        <f>_xlfn.XLOOKUP(A1,'[1]raw data'!C2:C51,'[1]raw data'!M2:M51)</f>
        <v>193133</v>
      </c>
      <c r="D14" s="8">
        <f>_xlfn.XLOOKUP(A1,'[1]raw data'!C2:C51,'[1]raw data'!R2:R51)</f>
        <v>6157</v>
      </c>
      <c r="E14" s="9">
        <f>C14/C15</f>
        <v>0.18535779650980327</v>
      </c>
      <c r="F14" s="9">
        <f>D14/D15</f>
        <v>4.4750843121293175E-2</v>
      </c>
    </row>
    <row r="15" spans="1:6" x14ac:dyDescent="0.2">
      <c r="A15" s="10" t="s">
        <v>13</v>
      </c>
      <c r="B15" s="11">
        <f>SUM(B10:B14)</f>
        <v>1836</v>
      </c>
      <c r="C15" s="11">
        <f>SUM(C10:C14)</f>
        <v>1041947</v>
      </c>
      <c r="D15" s="11">
        <f>SUM(D10:D14)</f>
        <v>137584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135</v>
      </c>
      <c r="B24" s="5" t="s">
        <v>14</v>
      </c>
    </row>
    <row r="25" spans="1:5" ht="16" x14ac:dyDescent="0.2">
      <c r="A25" s="16" t="s">
        <v>8</v>
      </c>
      <c r="B25" s="17">
        <f>B10/B15</f>
        <v>6.2091503267973858E-2</v>
      </c>
    </row>
    <row r="26" spans="1:5" ht="16" x14ac:dyDescent="0.2">
      <c r="A26" s="16" t="s">
        <v>9</v>
      </c>
      <c r="B26" s="17">
        <f>B11/B15</f>
        <v>8.2788671023965144E-2</v>
      </c>
    </row>
    <row r="27" spans="1:5" ht="16" x14ac:dyDescent="0.2">
      <c r="A27" s="16" t="s">
        <v>10</v>
      </c>
      <c r="B27" s="17">
        <f>B12/B15</f>
        <v>0.33387799564270154</v>
      </c>
    </row>
    <row r="28" spans="1:5" ht="16" x14ac:dyDescent="0.2">
      <c r="A28" s="16" t="s">
        <v>11</v>
      </c>
      <c r="B28" s="17">
        <f>B13/B15</f>
        <v>0.32461873638344224</v>
      </c>
    </row>
    <row r="29" spans="1:5" ht="16" x14ac:dyDescent="0.2">
      <c r="A29" s="16" t="s">
        <v>12</v>
      </c>
      <c r="B29" s="17">
        <f>B14/B15</f>
        <v>0.19662309368191722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136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34</v>
      </c>
      <c r="C54" s="8">
        <f>_xlfn.XLOOKUP(A1,'[1]raw data'!C2:C51,'[1]raw data'!X2:X51)</f>
        <v>12</v>
      </c>
      <c r="D54" s="8">
        <f>_xlfn.XLOOKUP(A1,'[1]raw data'!C2:C51,'[1]raw data'!AC2:AC51)</f>
        <v>57</v>
      </c>
      <c r="E54" s="8">
        <f>_xlfn.XLOOKUP(A1,'[1]raw data'!C2:C51,'[1]raw data'!AH2:AH51)</f>
        <v>11</v>
      </c>
      <c r="F54" s="23">
        <f>SUM(B54:E54)</f>
        <v>114</v>
      </c>
    </row>
    <row r="55" spans="1:8" x14ac:dyDescent="0.2">
      <c r="A55" s="7" t="s">
        <v>9</v>
      </c>
      <c r="B55" s="8">
        <f>_xlfn.XLOOKUP(A1,'[1]raw data'!C2:C51,'[1]raw data'!T2:T51)</f>
        <v>51</v>
      </c>
      <c r="C55" s="8">
        <f>_xlfn.XLOOKUP(A1,'[1]raw data'!C2:C51,'[1]raw data'!Y2:Y51)</f>
        <v>27</v>
      </c>
      <c r="D55" s="8">
        <f>_xlfn.XLOOKUP(A1,'[1]raw data'!C2:C51,'[1]raw data'!AD2:AD51)</f>
        <v>69</v>
      </c>
      <c r="E55" s="8">
        <f>_xlfn.XLOOKUP(A1,'[1]raw data'!C2:C51,'[1]raw data'!AI2:AI51)</f>
        <v>5</v>
      </c>
      <c r="F55" s="23">
        <f>SUM(B55:E55)</f>
        <v>152</v>
      </c>
    </row>
    <row r="56" spans="1:8" x14ac:dyDescent="0.2">
      <c r="A56" s="7" t="s">
        <v>10</v>
      </c>
      <c r="B56" s="8">
        <f>_xlfn.XLOOKUP(A1,'[1]raw data'!C2:C51,'[1]raw data'!U2:U51)</f>
        <v>291</v>
      </c>
      <c r="C56" s="8">
        <f>_xlfn.XLOOKUP(A1,'[1]raw data'!C2:C51,'[1]raw data'!Z2:Z51)</f>
        <v>147</v>
      </c>
      <c r="D56" s="8">
        <f>_xlfn.XLOOKUP(A1,'[1]raw data'!C2:C51,'[1]raw data'!AE2:AE51)</f>
        <v>164</v>
      </c>
      <c r="E56" s="8">
        <f>_xlfn.XLOOKUP(A1,'[1]raw data'!C2:C51,'[1]raw data'!AJ2:AJ51)</f>
        <v>11</v>
      </c>
      <c r="F56" s="23">
        <f>SUM(B56:E56)</f>
        <v>613</v>
      </c>
    </row>
    <row r="57" spans="1:8" x14ac:dyDescent="0.2">
      <c r="A57" s="7" t="s">
        <v>11</v>
      </c>
      <c r="B57" s="8">
        <f>_xlfn.XLOOKUP(A1,'[1]raw data'!C2:C51,'[1]raw data'!V2:V51)</f>
        <v>398</v>
      </c>
      <c r="C57" s="8">
        <f>_xlfn.XLOOKUP(A1,'[1]raw data'!C2:C51,'[1]raw data'!AA2:AA51)</f>
        <v>115</v>
      </c>
      <c r="D57" s="8">
        <f>_xlfn.XLOOKUP(A1,'[1]raw data'!C2:C51,'[1]raw data'!AF2:AF51)</f>
        <v>79</v>
      </c>
      <c r="E57" s="8">
        <f>_xlfn.XLOOKUP(A1,'[1]raw data'!C2:C51,'[1]raw data'!AK2:AK51)</f>
        <v>4</v>
      </c>
      <c r="F57" s="23">
        <f>SUM(B57:E57)</f>
        <v>596</v>
      </c>
    </row>
    <row r="58" spans="1:8" x14ac:dyDescent="0.2">
      <c r="A58" s="7" t="s">
        <v>12</v>
      </c>
      <c r="B58" s="8">
        <f>_xlfn.XLOOKUP(A1,'[1]raw data'!C2:C51,'[1]raw data'!W2:W51)</f>
        <v>292</v>
      </c>
      <c r="C58" s="8">
        <f>_xlfn.XLOOKUP(A1,'[1]raw data'!C2:C51,'[1]raw data'!AB2:AB51)</f>
        <v>48</v>
      </c>
      <c r="D58" s="8">
        <f>_xlfn.XLOOKUP(A1,'[1]raw data'!C2:C51,'[1]raw data'!AG2:AG51)</f>
        <v>21</v>
      </c>
      <c r="E58" s="8">
        <f>_xlfn.XLOOKUP(A1,'[1]raw data'!C2:C51,'[1]raw data'!AL2:AL51)</f>
        <v>0</v>
      </c>
      <c r="F58" s="23">
        <f>SUM(B58:E58)</f>
        <v>361</v>
      </c>
    </row>
    <row r="59" spans="1:8" x14ac:dyDescent="0.2">
      <c r="A59" s="24" t="s">
        <v>13</v>
      </c>
      <c r="B59" s="25">
        <f>SUM(B54:B58)</f>
        <v>1066</v>
      </c>
      <c r="C59" s="25">
        <f>SUM(C54:C58)</f>
        <v>349</v>
      </c>
      <c r="D59" s="25">
        <f>SUM(D54:D58)</f>
        <v>390</v>
      </c>
      <c r="E59" s="25">
        <f>SUM(E54:E58)</f>
        <v>31</v>
      </c>
      <c r="F59" s="26">
        <f>SUM(F54:F58)</f>
        <v>1836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3.1894934333958722E-2</v>
      </c>
      <c r="C61" s="29">
        <f>C54/C59</f>
        <v>3.4383954154727794E-2</v>
      </c>
      <c r="D61" s="29">
        <f>D54/D59</f>
        <v>0.14615384615384616</v>
      </c>
      <c r="E61" s="29">
        <f>E54/E59</f>
        <v>0.35483870967741937</v>
      </c>
    </row>
    <row r="62" spans="1:8" x14ac:dyDescent="0.2">
      <c r="A62" s="7" t="s">
        <v>9</v>
      </c>
      <c r="B62" s="29">
        <f>B55/B59</f>
        <v>4.7842401500938089E-2</v>
      </c>
      <c r="C62" s="29">
        <f>C55/C59</f>
        <v>7.7363896848137534E-2</v>
      </c>
      <c r="D62" s="29">
        <f>D55/D59</f>
        <v>0.17692307692307693</v>
      </c>
      <c r="E62" s="29">
        <f>E55/E59</f>
        <v>0.16129032258064516</v>
      </c>
    </row>
    <row r="63" spans="1:8" x14ac:dyDescent="0.2">
      <c r="A63" s="7" t="s">
        <v>10</v>
      </c>
      <c r="B63" s="29">
        <f>B56/B59</f>
        <v>0.27298311444652906</v>
      </c>
      <c r="C63" s="29">
        <f>C56/C59</f>
        <v>0.42120343839541546</v>
      </c>
      <c r="D63" s="29">
        <f>D56/D59</f>
        <v>0.42051282051282052</v>
      </c>
      <c r="E63" s="29">
        <f>E56/E59</f>
        <v>0.35483870967741937</v>
      </c>
    </row>
    <row r="64" spans="1:8" x14ac:dyDescent="0.2">
      <c r="A64" s="7" t="s">
        <v>11</v>
      </c>
      <c r="B64" s="29">
        <f>B57/B59</f>
        <v>0.37335834896810505</v>
      </c>
      <c r="C64" s="29">
        <f>C57/C59</f>
        <v>0.32951289398280803</v>
      </c>
      <c r="D64" s="29">
        <f>D57/D59</f>
        <v>0.20256410256410257</v>
      </c>
      <c r="E64" s="29">
        <f>E57/E59</f>
        <v>0.12903225806451613</v>
      </c>
    </row>
    <row r="65" spans="1:9" x14ac:dyDescent="0.2">
      <c r="A65" s="7" t="s">
        <v>12</v>
      </c>
      <c r="B65" s="29">
        <f>B58/B59</f>
        <v>0.27392120075046905</v>
      </c>
      <c r="C65" s="29">
        <f>C58/C59</f>
        <v>0.13753581661891118</v>
      </c>
      <c r="D65" s="29">
        <f>D58/D59</f>
        <v>5.3846153846153849E-2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137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105</v>
      </c>
      <c r="C77" s="8">
        <f>_xlfn.XLOOKUP(A1,'[1]raw data'!C2:C51,'[1]raw data'!AR2:AR51)</f>
        <v>5</v>
      </c>
      <c r="D77" s="8" t="s">
        <v>31</v>
      </c>
      <c r="E77" s="8">
        <f>_xlfn.XLOOKUP(A1,'[1]raw data'!C2:C51,'[1]raw data'!BB2:BB51)</f>
        <v>4</v>
      </c>
      <c r="F77" s="23">
        <f>SUM(B77:E77)</f>
        <v>114</v>
      </c>
    </row>
    <row r="78" spans="1:9" x14ac:dyDescent="0.2">
      <c r="A78" s="33" t="s">
        <v>9</v>
      </c>
      <c r="B78" s="8">
        <f>_xlfn.XLOOKUP(A1,'[1]raw data'!C2:C51,'[1]raw data'!AN2:AN51)</f>
        <v>151</v>
      </c>
      <c r="C78" s="8">
        <f>_xlfn.XLOOKUP(A1,'[1]raw data'!C2:C51,'[1]raw data'!AS2:AS51)</f>
        <v>1</v>
      </c>
      <c r="D78" s="8" t="s">
        <v>31</v>
      </c>
      <c r="E78" s="8">
        <f>_xlfn.XLOOKUP(A1,'[1]raw data'!C2:C51,'[1]raw data'!BC2:BC51)</f>
        <v>0</v>
      </c>
      <c r="F78" s="23">
        <f>SUM(B78:E78)</f>
        <v>152</v>
      </c>
    </row>
    <row r="79" spans="1:9" x14ac:dyDescent="0.2">
      <c r="A79" s="33" t="s">
        <v>10</v>
      </c>
      <c r="B79" s="8">
        <f>_xlfn.XLOOKUP(A1,'[1]raw data'!C2:C51,'[1]raw data'!AO2:AO51)</f>
        <v>611</v>
      </c>
      <c r="C79" s="8">
        <f>_xlfn.XLOOKUP(A1,'[1]raw data'!C2:C51,'[1]raw data'!AT2:AT51)</f>
        <v>1</v>
      </c>
      <c r="D79" s="8" t="s">
        <v>31</v>
      </c>
      <c r="E79" s="8">
        <f>_xlfn.XLOOKUP(A1,'[1]raw data'!C2:C51,'[1]raw data'!BD2:BD51)</f>
        <v>1</v>
      </c>
      <c r="F79" s="23">
        <f>SUM(B79:E79)</f>
        <v>613</v>
      </c>
    </row>
    <row r="80" spans="1:9" x14ac:dyDescent="0.2">
      <c r="A80" s="33" t="s">
        <v>11</v>
      </c>
      <c r="B80" s="8">
        <f>_xlfn.XLOOKUP(A1,'[1]raw data'!C2:C51,'[1]raw data'!AP2:AP51)</f>
        <v>596</v>
      </c>
      <c r="C80" s="8">
        <f>_xlfn.XLOOKUP(A1,'[1]raw data'!C2:C51,'[1]raw data'!AU2:AU51)</f>
        <v>0</v>
      </c>
      <c r="D80" s="8" t="s">
        <v>31</v>
      </c>
      <c r="E80" s="8">
        <f>_xlfn.XLOOKUP(A1,'[1]raw data'!C2:C51,'[1]raw data'!BE2:BE51)</f>
        <v>0</v>
      </c>
      <c r="F80" s="23">
        <f>SUM(B80:E80)</f>
        <v>596</v>
      </c>
    </row>
    <row r="81" spans="1:6" x14ac:dyDescent="0.2">
      <c r="A81" s="33" t="s">
        <v>12</v>
      </c>
      <c r="B81" s="8">
        <f>_xlfn.XLOOKUP(A1,'[1]raw data'!C2:C51,'[1]raw data'!AQ2:AQ51)</f>
        <v>361</v>
      </c>
      <c r="C81" s="8">
        <f>_xlfn.XLOOKUP(A1,'[1]raw data'!C2:C51,'[1]raw data'!AV2:AV51)</f>
        <v>0</v>
      </c>
      <c r="D81" s="8" t="s">
        <v>31</v>
      </c>
      <c r="E81" s="8">
        <f>_xlfn.XLOOKUP(A1,'[1]raw data'!C2:C51,'[1]raw data'!BF2:BF51)</f>
        <v>0</v>
      </c>
      <c r="F81" s="23">
        <f>SUM(B81:E81)</f>
        <v>361</v>
      </c>
    </row>
    <row r="82" spans="1:6" x14ac:dyDescent="0.2">
      <c r="A82" s="26" t="s">
        <v>13</v>
      </c>
      <c r="B82" s="25">
        <f>SUM(B77:B81)</f>
        <v>1824</v>
      </c>
      <c r="C82" s="25">
        <f>SUM(C77:C81)</f>
        <v>7</v>
      </c>
      <c r="D82" s="25">
        <f>SUM(D77:D81)</f>
        <v>0</v>
      </c>
      <c r="E82" s="25">
        <f>SUM(E77:E81)</f>
        <v>5</v>
      </c>
      <c r="F82" s="26">
        <f>SUM(F77:F81)</f>
        <v>1836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5.7565789473684209E-2</v>
      </c>
      <c r="C84" s="34">
        <f>C77/C82</f>
        <v>0.7142857142857143</v>
      </c>
      <c r="D84" s="34" t="s">
        <v>31</v>
      </c>
      <c r="E84" s="34">
        <f>E77/E82</f>
        <v>0.8</v>
      </c>
      <c r="F84" s="36"/>
    </row>
    <row r="85" spans="1:6" x14ac:dyDescent="0.2">
      <c r="A85" s="33" t="s">
        <v>9</v>
      </c>
      <c r="B85" s="34">
        <f>B78/B82</f>
        <v>8.2785087719298239E-2</v>
      </c>
      <c r="C85" s="34">
        <f>C78/C82</f>
        <v>0.14285714285714285</v>
      </c>
      <c r="D85" s="34" t="s">
        <v>31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0.33497807017543857</v>
      </c>
      <c r="C86" s="34">
        <f>C79/C82</f>
        <v>0.14285714285714285</v>
      </c>
      <c r="D86" s="34" t="s">
        <v>31</v>
      </c>
      <c r="E86" s="34">
        <f>E79/E82</f>
        <v>0.2</v>
      </c>
      <c r="F86" s="36"/>
    </row>
    <row r="87" spans="1:6" x14ac:dyDescent="0.2">
      <c r="A87" s="33" t="s">
        <v>11</v>
      </c>
      <c r="B87" s="34">
        <f>B80/B82</f>
        <v>0.3267543859649123</v>
      </c>
      <c r="C87" s="34">
        <f>C80/C82</f>
        <v>0</v>
      </c>
      <c r="D87" s="34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0.19791666666666666</v>
      </c>
      <c r="C88" s="34">
        <f>C81/C82</f>
        <v>0</v>
      </c>
      <c r="D88" s="34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138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64</v>
      </c>
      <c r="C100" s="8">
        <f>_xlfn.XLOOKUP(A1,'[1]raw data'!C2:C51,'[1]raw data'!BL2:BL51)</f>
        <v>39</v>
      </c>
      <c r="D100" s="8">
        <f>_xlfn.XLOOKUP(A1,'[1]raw data'!C2:C51,'[1]raw data'!BQ2:BQ51)</f>
        <v>9</v>
      </c>
      <c r="E100" s="8">
        <f>_xlfn.XLOOKUP(A1,'[1]raw data'!C2:C51,'[1]raw data'!BV2:BV51)</f>
        <v>2</v>
      </c>
      <c r="F100" s="23">
        <f>SUM(B100:E100)</f>
        <v>114</v>
      </c>
    </row>
    <row r="101" spans="1:6" x14ac:dyDescent="0.2">
      <c r="A101" s="33" t="s">
        <v>9</v>
      </c>
      <c r="B101" s="8">
        <f>_xlfn.XLOOKUP(A1,'[1]raw data'!C2:C51,'[1]raw data'!BH2:BH51)</f>
        <v>63</v>
      </c>
      <c r="C101" s="8">
        <f>_xlfn.XLOOKUP(A1,'[1]raw data'!C2:C51,'[1]raw data'!BM2:BM51)</f>
        <v>57</v>
      </c>
      <c r="D101" s="8">
        <f>_xlfn.XLOOKUP(A1,'[1]raw data'!C2:C51,'[1]raw data'!BR2:BR51)</f>
        <v>32</v>
      </c>
      <c r="E101" s="8">
        <f>_xlfn.XLOOKUP(A1,'[1]raw data'!C2:C51,'[1]raw data'!BW2:BW51)</f>
        <v>0</v>
      </c>
      <c r="F101" s="23">
        <f>SUM(B101:E101)</f>
        <v>152</v>
      </c>
    </row>
    <row r="102" spans="1:6" x14ac:dyDescent="0.2">
      <c r="A102" s="33" t="s">
        <v>10</v>
      </c>
      <c r="B102" s="8">
        <f>_xlfn.XLOOKUP(A1,'[1]raw data'!C2:C51,'[1]raw data'!BI2:BI51)</f>
        <v>155</v>
      </c>
      <c r="C102" s="8">
        <f>_xlfn.XLOOKUP(A1,'[1]raw data'!C2:C51,'[1]raw data'!BN2:BN51)</f>
        <v>264</v>
      </c>
      <c r="D102" s="8">
        <f>_xlfn.XLOOKUP(A1,'[1]raw data'!C2:C51,'[1]raw data'!BS2:BS51)</f>
        <v>176</v>
      </c>
      <c r="E102" s="8">
        <f>_xlfn.XLOOKUP(A1,'[1]raw data'!C2:C51,'[1]raw data'!BX2:BX51)</f>
        <v>18</v>
      </c>
      <c r="F102" s="23">
        <f>SUM(B102:E102)</f>
        <v>613</v>
      </c>
    </row>
    <row r="103" spans="1:6" x14ac:dyDescent="0.2">
      <c r="A103" s="33" t="s">
        <v>11</v>
      </c>
      <c r="B103" s="8">
        <f>_xlfn.XLOOKUP(A1,'[1]raw data'!C2:C51,'[1]raw data'!BJ2:BJ51)</f>
        <v>42</v>
      </c>
      <c r="C103" s="8">
        <f>_xlfn.XLOOKUP(A1,'[1]raw data'!C2:C51,'[1]raw data'!BO2:BO51)</f>
        <v>220</v>
      </c>
      <c r="D103" s="8">
        <f>_xlfn.XLOOKUP(A1,'[1]raw data'!C2:C51,'[1]raw data'!BT2:BT51)</f>
        <v>279</v>
      </c>
      <c r="E103" s="8">
        <f>_xlfn.XLOOKUP(A1,'[1]raw data'!C2:C51,'[1]raw data'!BY2:BY51)</f>
        <v>55</v>
      </c>
      <c r="F103" s="23">
        <f>SUM(B103:E103)</f>
        <v>596</v>
      </c>
    </row>
    <row r="104" spans="1:6" x14ac:dyDescent="0.2">
      <c r="A104" s="33" t="s">
        <v>12</v>
      </c>
      <c r="B104" s="8">
        <f>_xlfn.XLOOKUP(A1,'[1]raw data'!C2:C51,'[1]raw data'!BK2:BK51)</f>
        <v>12</v>
      </c>
      <c r="C104" s="8">
        <f>_xlfn.XLOOKUP(A1,'[1]raw data'!C2:C51,'[1]raw data'!BP2:BP51)</f>
        <v>59</v>
      </c>
      <c r="D104" s="8">
        <f>_xlfn.XLOOKUP(A1,'[1]raw data'!C2:C51,'[1]raw data'!BU2:BU51)</f>
        <v>160</v>
      </c>
      <c r="E104" s="8">
        <f>_xlfn.XLOOKUP(A1,'[1]raw data'!C2:C51,'[1]raw data'!BZ2:BZ51)</f>
        <v>130</v>
      </c>
      <c r="F104" s="23">
        <f>SUM(B104:E104)</f>
        <v>361</v>
      </c>
    </row>
    <row r="105" spans="1:6" x14ac:dyDescent="0.2">
      <c r="A105" s="41" t="s">
        <v>13</v>
      </c>
      <c r="B105" s="25">
        <f>SUM(B100:B104)</f>
        <v>336</v>
      </c>
      <c r="C105" s="25">
        <f>SUM(C100:C104)</f>
        <v>639</v>
      </c>
      <c r="D105" s="25">
        <f>SUM(D100:D104)</f>
        <v>656</v>
      </c>
      <c r="E105" s="25">
        <f>SUM(E100:E104)</f>
        <v>205</v>
      </c>
      <c r="F105" s="26">
        <f>SUM(F100:F104)</f>
        <v>1836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0.19047619047619047</v>
      </c>
      <c r="C107" s="34">
        <f>C100/C105</f>
        <v>6.1032863849765258E-2</v>
      </c>
      <c r="D107" s="34">
        <f>D100/D105</f>
        <v>1.3719512195121951E-2</v>
      </c>
      <c r="E107" s="34">
        <f>E100/E105</f>
        <v>9.7560975609756097E-3</v>
      </c>
      <c r="F107" s="36"/>
    </row>
    <row r="108" spans="1:6" x14ac:dyDescent="0.2">
      <c r="A108" s="33" t="s">
        <v>9</v>
      </c>
      <c r="B108" s="34">
        <f>B101/B105</f>
        <v>0.1875</v>
      </c>
      <c r="C108" s="34">
        <f>C101/C105</f>
        <v>8.9201877934272297E-2</v>
      </c>
      <c r="D108" s="34">
        <f>D101/D105</f>
        <v>4.878048780487805E-2</v>
      </c>
      <c r="E108" s="34">
        <f>E101/E105</f>
        <v>0</v>
      </c>
      <c r="F108" s="36"/>
    </row>
    <row r="109" spans="1:6" x14ac:dyDescent="0.2">
      <c r="A109" s="33" t="s">
        <v>10</v>
      </c>
      <c r="B109" s="34">
        <f>B102/B105</f>
        <v>0.46130952380952384</v>
      </c>
      <c r="C109" s="34">
        <f>C102/C105</f>
        <v>0.41314553990610331</v>
      </c>
      <c r="D109" s="34">
        <f>D102/D105</f>
        <v>0.26829268292682928</v>
      </c>
      <c r="E109" s="34">
        <f>E102/E105</f>
        <v>8.7804878048780483E-2</v>
      </c>
      <c r="F109" s="36"/>
    </row>
    <row r="110" spans="1:6" x14ac:dyDescent="0.2">
      <c r="A110" s="33" t="s">
        <v>11</v>
      </c>
      <c r="B110" s="34">
        <f>B103/B105</f>
        <v>0.125</v>
      </c>
      <c r="C110" s="34">
        <f>C103/C105</f>
        <v>0.34428794992175271</v>
      </c>
      <c r="D110" s="34">
        <f>D103/D105</f>
        <v>0.42530487804878048</v>
      </c>
      <c r="E110" s="34">
        <f>E103/E105</f>
        <v>0.26829268292682928</v>
      </c>
      <c r="F110" s="36"/>
    </row>
    <row r="111" spans="1:6" x14ac:dyDescent="0.2">
      <c r="A111" s="33" t="s">
        <v>12</v>
      </c>
      <c r="B111" s="34">
        <f>B104/B105</f>
        <v>3.5714285714285712E-2</v>
      </c>
      <c r="C111" s="34">
        <f>C104/C105</f>
        <v>9.2331768388106417E-2</v>
      </c>
      <c r="D111" s="34">
        <f>D104/D105</f>
        <v>0.24390243902439024</v>
      </c>
      <c r="E111" s="34">
        <f>E104/E105</f>
        <v>0.63414634146341464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139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83</v>
      </c>
      <c r="C123" s="8">
        <f>_xlfn.XLOOKUP(A1,'[1]raw data'!C2:C51,'[1]raw data'!CF2:CF51)</f>
        <v>19</v>
      </c>
      <c r="D123" s="8">
        <f>_xlfn.XLOOKUP(A1,'[1]raw data'!C2:C51,'[1]raw data'!CK2:CK51)</f>
        <v>4</v>
      </c>
      <c r="E123" s="8">
        <f>_xlfn.XLOOKUP(A1,'[1]raw data'!C2:C51,'[1]raw data'!CP2:CP51)</f>
        <v>8</v>
      </c>
      <c r="F123" s="23">
        <f>SUM(B123:E123)</f>
        <v>114</v>
      </c>
    </row>
    <row r="124" spans="1:6" x14ac:dyDescent="0.2">
      <c r="A124" s="33" t="s">
        <v>9</v>
      </c>
      <c r="B124" s="8">
        <f>_xlfn.XLOOKUP(A1,'[1]raw data'!C2:C51,'[1]raw data'!CB2:CB51)</f>
        <v>69</v>
      </c>
      <c r="C124" s="8">
        <f>_xlfn.XLOOKUP(A1,'[1]raw data'!C2:C51,'[1]raw data'!CG2:CG51)</f>
        <v>23</v>
      </c>
      <c r="D124" s="8">
        <f>_xlfn.XLOOKUP(A1,'[1]raw data'!C2:C51,'[1]raw data'!CL2:CL51)</f>
        <v>26</v>
      </c>
      <c r="E124" s="8">
        <f>_xlfn.XLOOKUP(A1,'[1]raw data'!C2:C51,'[1]raw data'!CQ2:CQ51)</f>
        <v>34</v>
      </c>
      <c r="F124" s="23">
        <f>SUM(B124:E124)</f>
        <v>152</v>
      </c>
    </row>
    <row r="125" spans="1:6" x14ac:dyDescent="0.2">
      <c r="A125" s="33" t="s">
        <v>10</v>
      </c>
      <c r="B125" s="8">
        <f>_xlfn.XLOOKUP(A1,'[1]raw data'!C2:C51,'[1]raw data'!CC2:CC51)</f>
        <v>173</v>
      </c>
      <c r="C125" s="8">
        <f>_xlfn.XLOOKUP(A1,'[1]raw data'!C2:C51,'[1]raw data'!CH2:CH51)</f>
        <v>105</v>
      </c>
      <c r="D125" s="8">
        <f>_xlfn.XLOOKUP(A1,'[1]raw data'!C2:C51,'[1]raw data'!CM2:CM51)</f>
        <v>121</v>
      </c>
      <c r="E125" s="8">
        <f>_xlfn.XLOOKUP(A1,'[1]raw data'!C2:C51,'[1]raw data'!CR2:CR51)</f>
        <v>214</v>
      </c>
      <c r="F125" s="23">
        <f>SUM(B125:E125)</f>
        <v>613</v>
      </c>
    </row>
    <row r="126" spans="1:6" x14ac:dyDescent="0.2">
      <c r="A126" s="33" t="s">
        <v>11</v>
      </c>
      <c r="B126" s="8">
        <f>_xlfn.XLOOKUP(A1,'[1]raw data'!C2:C51,'[1]raw data'!CD2:CD51)</f>
        <v>98</v>
      </c>
      <c r="C126" s="8">
        <f>_xlfn.XLOOKUP(A1,'[1]raw data'!C2:C51,'[1]raw data'!CI2:CI51)</f>
        <v>130</v>
      </c>
      <c r="D126" s="8">
        <f>_xlfn.XLOOKUP(A1,'[1]raw data'!C2:C51,'[1]raw data'!CN2:CN51)</f>
        <v>112</v>
      </c>
      <c r="E126" s="8">
        <f>_xlfn.XLOOKUP(A1,'[1]raw data'!C2:C51,'[1]raw data'!CS2:CS51)</f>
        <v>256</v>
      </c>
      <c r="F126" s="23">
        <f>SUM(B126:E126)</f>
        <v>596</v>
      </c>
    </row>
    <row r="127" spans="1:6" x14ac:dyDescent="0.2">
      <c r="A127" s="33" t="s">
        <v>12</v>
      </c>
      <c r="B127" s="8">
        <f>_xlfn.XLOOKUP(A1,'[1]raw data'!C2:C51,'[1]raw data'!CE2:CE51)</f>
        <v>78</v>
      </c>
      <c r="C127" s="8">
        <f>_xlfn.XLOOKUP(A1,'[1]raw data'!C2:C51,'[1]raw data'!CJ2:CJ51)</f>
        <v>116</v>
      </c>
      <c r="D127" s="8">
        <f>_xlfn.XLOOKUP(A1,'[1]raw data'!C2:C51,'[1]raw data'!CO2:CO51)</f>
        <v>21</v>
      </c>
      <c r="E127" s="8">
        <f>_xlfn.XLOOKUP(A1,'[1]raw data'!C2:C51,'[1]raw data'!CT2:CT51)</f>
        <v>146</v>
      </c>
      <c r="F127" s="23">
        <f>SUM(B127:E127)</f>
        <v>361</v>
      </c>
    </row>
    <row r="128" spans="1:6" x14ac:dyDescent="0.2">
      <c r="A128" s="41" t="s">
        <v>13</v>
      </c>
      <c r="B128" s="25">
        <f>SUM(B123:B127)</f>
        <v>501</v>
      </c>
      <c r="C128" s="25">
        <f>SUM(C123:C127)</f>
        <v>393</v>
      </c>
      <c r="D128" s="25">
        <f>SUM(D123:D127)</f>
        <v>284</v>
      </c>
      <c r="E128" s="25">
        <f>SUM(E123:E127)</f>
        <v>658</v>
      </c>
      <c r="F128" s="26">
        <f>SUM(F123:F127)</f>
        <v>1836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0.16566866267465069</v>
      </c>
      <c r="C130" s="34">
        <f>C123/C128</f>
        <v>4.8346055979643768E-2</v>
      </c>
      <c r="D130" s="34">
        <f>D123/D128</f>
        <v>1.4084507042253521E-2</v>
      </c>
      <c r="E130" s="34">
        <f>E123/E128</f>
        <v>1.2158054711246201E-2</v>
      </c>
      <c r="F130" s="36"/>
    </row>
    <row r="131" spans="1:6" x14ac:dyDescent="0.2">
      <c r="A131" s="33" t="s">
        <v>9</v>
      </c>
      <c r="B131" s="34">
        <f>B124/B128</f>
        <v>0.1377245508982036</v>
      </c>
      <c r="C131" s="34">
        <f>C124/C128</f>
        <v>5.8524173027989825E-2</v>
      </c>
      <c r="D131" s="34">
        <f>D124/D128</f>
        <v>9.154929577464789E-2</v>
      </c>
      <c r="E131" s="34">
        <f>E124/E128</f>
        <v>5.1671732522796353E-2</v>
      </c>
      <c r="F131" s="36"/>
    </row>
    <row r="132" spans="1:6" x14ac:dyDescent="0.2">
      <c r="A132" s="33" t="s">
        <v>10</v>
      </c>
      <c r="B132" s="34">
        <f>B125/B128</f>
        <v>0.34530938123752497</v>
      </c>
      <c r="C132" s="34">
        <f>C125/C128</f>
        <v>0.26717557251908397</v>
      </c>
      <c r="D132" s="34">
        <f>D125/D128</f>
        <v>0.426056338028169</v>
      </c>
      <c r="E132" s="34">
        <f>E125/E128</f>
        <v>0.32522796352583588</v>
      </c>
      <c r="F132" s="36"/>
    </row>
    <row r="133" spans="1:6" x14ac:dyDescent="0.2">
      <c r="A133" s="33" t="s">
        <v>11</v>
      </c>
      <c r="B133" s="34">
        <f>B126/B128</f>
        <v>0.19560878243512975</v>
      </c>
      <c r="C133" s="34">
        <f>C126/C128</f>
        <v>0.33078880407124683</v>
      </c>
      <c r="D133" s="34">
        <f>D126/D128</f>
        <v>0.39436619718309857</v>
      </c>
      <c r="E133" s="34">
        <f>E126/E128</f>
        <v>0.38905775075987842</v>
      </c>
      <c r="F133" s="36"/>
    </row>
    <row r="134" spans="1:6" x14ac:dyDescent="0.2">
      <c r="A134" s="33" t="s">
        <v>12</v>
      </c>
      <c r="B134" s="34">
        <f>B127/B128</f>
        <v>0.15568862275449102</v>
      </c>
      <c r="C134" s="34">
        <f>C127/C128</f>
        <v>0.2951653944020356</v>
      </c>
      <c r="D134" s="34">
        <f>D127/D128</f>
        <v>7.3943661971830985E-2</v>
      </c>
      <c r="E134" s="34">
        <f>E127/E128</f>
        <v>0.22188449848024316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8DCCF-8DAA-5A41-A95F-69185C829254}">
  <dimension ref="A1:I134"/>
  <sheetViews>
    <sheetView topLeftCell="A48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140</v>
      </c>
    </row>
    <row r="5" spans="1:6" s="3" customFormat="1" ht="24" x14ac:dyDescent="0.2">
      <c r="A5" s="2" t="s">
        <v>141</v>
      </c>
    </row>
    <row r="9" spans="1:6" ht="32" x14ac:dyDescent="0.2">
      <c r="A9" s="4" t="s">
        <v>142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27</v>
      </c>
      <c r="C10" s="8">
        <f>_xlfn.XLOOKUP(A1,'[1]raw data'!C2:C51,'[1]raw data'!I2:I51)</f>
        <v>6254</v>
      </c>
      <c r="D10" s="8">
        <f>_xlfn.XLOOKUP(A1,'[1]raw data'!C2:C51,'[1]raw data'!N2:N51)</f>
        <v>3037</v>
      </c>
      <c r="E10" s="9">
        <f>C10/C15</f>
        <v>1.253766411329205E-2</v>
      </c>
      <c r="F10" s="9">
        <f>D10/D15</f>
        <v>5.9221559221559222E-2</v>
      </c>
    </row>
    <row r="11" spans="1:6" x14ac:dyDescent="0.2">
      <c r="A11" s="7" t="s">
        <v>9</v>
      </c>
      <c r="B11" s="8">
        <f>_xlfn.XLOOKUP(A1,'[1]raw data'!C2:C51,'[1]raw data'!E2:E51)</f>
        <v>68</v>
      </c>
      <c r="C11" s="8">
        <f>_xlfn.XLOOKUP(A1,'[1]raw data'!C2:C51,'[1]raw data'!J2:J51)</f>
        <v>38157</v>
      </c>
      <c r="D11" s="8">
        <f>_xlfn.XLOOKUP(A1,'[1]raw data'!C2:C51,'[1]raw data'!O2:O51)</f>
        <v>8979</v>
      </c>
      <c r="E11" s="9">
        <f>C11/C15</f>
        <v>7.6494987139572229E-2</v>
      </c>
      <c r="F11" s="9">
        <f>D11/D15</f>
        <v>0.17509067509067508</v>
      </c>
    </row>
    <row r="12" spans="1:6" x14ac:dyDescent="0.2">
      <c r="A12" s="7" t="s">
        <v>10</v>
      </c>
      <c r="B12" s="8">
        <f>_xlfn.XLOOKUP(A1,'[1]raw data'!C2:C51,'[1]raw data'!F2:F51)</f>
        <v>361</v>
      </c>
      <c r="C12" s="8">
        <f>_xlfn.XLOOKUP(A1,'[1]raw data'!C2:C51,'[1]raw data'!K2:K51)</f>
        <v>156611</v>
      </c>
      <c r="D12" s="8">
        <f>_xlfn.XLOOKUP(A1,'[1]raw data'!C2:C51,'[1]raw data'!P2:P51)</f>
        <v>21630</v>
      </c>
      <c r="E12" s="9">
        <f>C12/C15</f>
        <v>0.3139648408133644</v>
      </c>
      <c r="F12" s="9">
        <f>D12/D15</f>
        <v>0.42178542178542178</v>
      </c>
    </row>
    <row r="13" spans="1:6" x14ac:dyDescent="0.2">
      <c r="A13" s="7" t="s">
        <v>11</v>
      </c>
      <c r="B13" s="8">
        <f>_xlfn.XLOOKUP(A1,'[1]raw data'!C2:C51,'[1]raw data'!G2:G51)</f>
        <v>522</v>
      </c>
      <c r="C13" s="8">
        <f>_xlfn.XLOOKUP(A1,'[1]raw data'!C2:C51,'[1]raw data'!L2:L51)</f>
        <v>196537</v>
      </c>
      <c r="D13" s="8">
        <f>_xlfn.XLOOKUP(A1,'[1]raw data'!C2:C51,'[1]raw data'!Q2:Q51)</f>
        <v>14348</v>
      </c>
      <c r="E13" s="9">
        <f>C13/C15</f>
        <v>0.39400621871347608</v>
      </c>
      <c r="F13" s="9">
        <f>D13/D15</f>
        <v>0.27978627978627979</v>
      </c>
    </row>
    <row r="14" spans="1:6" x14ac:dyDescent="0.2">
      <c r="A14" s="7" t="s">
        <v>12</v>
      </c>
      <c r="B14" s="8">
        <f>_xlfn.XLOOKUP(A1,'[1]raw data'!C2:C51,'[1]raw data'!H2:H51)</f>
        <v>307</v>
      </c>
      <c r="C14" s="8">
        <f>_xlfn.XLOOKUP(A1,'[1]raw data'!C2:C51,'[1]raw data'!M2:M51)</f>
        <v>101258</v>
      </c>
      <c r="D14" s="8">
        <f>_xlfn.XLOOKUP(A1,'[1]raw data'!C2:C51,'[1]raw data'!R2:R51)</f>
        <v>3288</v>
      </c>
      <c r="E14" s="9">
        <f>C14/C15</f>
        <v>0.20299628922029522</v>
      </c>
      <c r="F14" s="9">
        <f>D14/D15</f>
        <v>6.4116064116064117E-2</v>
      </c>
    </row>
    <row r="15" spans="1:6" x14ac:dyDescent="0.2">
      <c r="A15" s="10" t="s">
        <v>13</v>
      </c>
      <c r="B15" s="11">
        <f>SUM(B10:B14)</f>
        <v>1285</v>
      </c>
      <c r="C15" s="11">
        <f>SUM(C10:C14)</f>
        <v>498817</v>
      </c>
      <c r="D15" s="11">
        <f>SUM(D10:D14)</f>
        <v>51282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142</v>
      </c>
      <c r="B24" s="5" t="s">
        <v>14</v>
      </c>
    </row>
    <row r="25" spans="1:5" ht="16" x14ac:dyDescent="0.2">
      <c r="A25" s="16" t="s">
        <v>8</v>
      </c>
      <c r="B25" s="17">
        <f>B10/B15</f>
        <v>2.1011673151750974E-2</v>
      </c>
    </row>
    <row r="26" spans="1:5" ht="16" x14ac:dyDescent="0.2">
      <c r="A26" s="16" t="s">
        <v>9</v>
      </c>
      <c r="B26" s="17">
        <f>B11/B15</f>
        <v>5.291828793774319E-2</v>
      </c>
    </row>
    <row r="27" spans="1:5" ht="16" x14ac:dyDescent="0.2">
      <c r="A27" s="16" t="s">
        <v>10</v>
      </c>
      <c r="B27" s="17">
        <f>B12/B15</f>
        <v>0.28093385214007782</v>
      </c>
    </row>
    <row r="28" spans="1:5" ht="16" x14ac:dyDescent="0.2">
      <c r="A28" s="16" t="s">
        <v>11</v>
      </c>
      <c r="B28" s="17">
        <f>B13/B15</f>
        <v>0.40622568093385214</v>
      </c>
    </row>
    <row r="29" spans="1:5" ht="16" x14ac:dyDescent="0.2">
      <c r="A29" s="16" t="s">
        <v>12</v>
      </c>
      <c r="B29" s="17">
        <f>B14/B15</f>
        <v>0.23891050583657589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143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0</v>
      </c>
      <c r="C54" s="8">
        <f>_xlfn.XLOOKUP(A1,'[1]raw data'!C2:C51,'[1]raw data'!X2:X51)</f>
        <v>2</v>
      </c>
      <c r="D54" s="8">
        <f>_xlfn.XLOOKUP(A1,'[1]raw data'!C2:C51,'[1]raw data'!AC2:AC51)</f>
        <v>24</v>
      </c>
      <c r="E54" s="8">
        <f>_xlfn.XLOOKUP(A1,'[1]raw data'!C2:C51,'[1]raw data'!AH2:AH51)</f>
        <v>1</v>
      </c>
      <c r="F54" s="23">
        <f>SUM(B54:E54)</f>
        <v>27</v>
      </c>
    </row>
    <row r="55" spans="1:8" x14ac:dyDescent="0.2">
      <c r="A55" s="7" t="s">
        <v>9</v>
      </c>
      <c r="B55" s="8">
        <f>_xlfn.XLOOKUP(A1,'[1]raw data'!C2:C51,'[1]raw data'!T2:T51)</f>
        <v>6</v>
      </c>
      <c r="C55" s="8">
        <f>_xlfn.XLOOKUP(A1,'[1]raw data'!C2:C51,'[1]raw data'!Y2:Y51)</f>
        <v>12</v>
      </c>
      <c r="D55" s="8">
        <f>_xlfn.XLOOKUP(A1,'[1]raw data'!C2:C51,'[1]raw data'!AD2:AD51)</f>
        <v>50</v>
      </c>
      <c r="E55" s="8">
        <f>_xlfn.XLOOKUP(A1,'[1]raw data'!C2:C51,'[1]raw data'!AI2:AI51)</f>
        <v>0</v>
      </c>
      <c r="F55" s="23">
        <f>SUM(B55:E55)</f>
        <v>68</v>
      </c>
    </row>
    <row r="56" spans="1:8" x14ac:dyDescent="0.2">
      <c r="A56" s="7" t="s">
        <v>10</v>
      </c>
      <c r="B56" s="8">
        <f>_xlfn.XLOOKUP(A1,'[1]raw data'!C2:C51,'[1]raw data'!U2:U51)</f>
        <v>99</v>
      </c>
      <c r="C56" s="8">
        <f>_xlfn.XLOOKUP(A1,'[1]raw data'!C2:C51,'[1]raw data'!Z2:Z51)</f>
        <v>96</v>
      </c>
      <c r="D56" s="8">
        <f>_xlfn.XLOOKUP(A1,'[1]raw data'!C2:C51,'[1]raw data'!AE2:AE51)</f>
        <v>166</v>
      </c>
      <c r="E56" s="8">
        <f>_xlfn.XLOOKUP(A1,'[1]raw data'!C2:C51,'[1]raw data'!AJ2:AJ51)</f>
        <v>0</v>
      </c>
      <c r="F56" s="23">
        <f>SUM(B56:E56)</f>
        <v>361</v>
      </c>
    </row>
    <row r="57" spans="1:8" x14ac:dyDescent="0.2">
      <c r="A57" s="7" t="s">
        <v>11</v>
      </c>
      <c r="B57" s="8">
        <f>_xlfn.XLOOKUP(A1,'[1]raw data'!C2:C51,'[1]raw data'!V2:V51)</f>
        <v>325</v>
      </c>
      <c r="C57" s="8">
        <f>_xlfn.XLOOKUP(A1,'[1]raw data'!C2:C51,'[1]raw data'!AA2:AA51)</f>
        <v>110</v>
      </c>
      <c r="D57" s="8">
        <f>_xlfn.XLOOKUP(A1,'[1]raw data'!C2:C51,'[1]raw data'!AF2:AF51)</f>
        <v>86</v>
      </c>
      <c r="E57" s="8">
        <f>_xlfn.XLOOKUP(A1,'[1]raw data'!C2:C51,'[1]raw data'!AK2:AK51)</f>
        <v>1</v>
      </c>
      <c r="F57" s="23">
        <f>SUM(B57:E57)</f>
        <v>522</v>
      </c>
    </row>
    <row r="58" spans="1:8" x14ac:dyDescent="0.2">
      <c r="A58" s="7" t="s">
        <v>12</v>
      </c>
      <c r="B58" s="8">
        <f>_xlfn.XLOOKUP(A1,'[1]raw data'!C2:C51,'[1]raw data'!W2:W51)</f>
        <v>247</v>
      </c>
      <c r="C58" s="8">
        <f>_xlfn.XLOOKUP(A1,'[1]raw data'!C2:C51,'[1]raw data'!AB2:AB51)</f>
        <v>40</v>
      </c>
      <c r="D58" s="8">
        <f>_xlfn.XLOOKUP(A1,'[1]raw data'!C2:C51,'[1]raw data'!AG2:AG51)</f>
        <v>19</v>
      </c>
      <c r="E58" s="8">
        <f>_xlfn.XLOOKUP(A1,'[1]raw data'!C2:C51,'[1]raw data'!AL2:AL51)</f>
        <v>1</v>
      </c>
      <c r="F58" s="23">
        <f>SUM(B58:E58)</f>
        <v>307</v>
      </c>
    </row>
    <row r="59" spans="1:8" x14ac:dyDescent="0.2">
      <c r="A59" s="24" t="s">
        <v>13</v>
      </c>
      <c r="B59" s="25">
        <f>SUM(B54:B58)</f>
        <v>677</v>
      </c>
      <c r="C59" s="25">
        <f>SUM(C54:C58)</f>
        <v>260</v>
      </c>
      <c r="D59" s="25">
        <f>SUM(D54:D58)</f>
        <v>345</v>
      </c>
      <c r="E59" s="25">
        <f>SUM(E54:E58)</f>
        <v>3</v>
      </c>
      <c r="F59" s="26">
        <f>SUM(F54:F58)</f>
        <v>1285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</v>
      </c>
      <c r="C61" s="29">
        <f>C54/C59</f>
        <v>7.6923076923076927E-3</v>
      </c>
      <c r="D61" s="29">
        <f>D54/D59</f>
        <v>6.9565217391304349E-2</v>
      </c>
      <c r="E61" s="29">
        <f>E54/E59</f>
        <v>0.33333333333333331</v>
      </c>
    </row>
    <row r="62" spans="1:8" x14ac:dyDescent="0.2">
      <c r="A62" s="7" t="s">
        <v>9</v>
      </c>
      <c r="B62" s="29">
        <f>B55/B59</f>
        <v>8.8626292466765146E-3</v>
      </c>
      <c r="C62" s="29">
        <f>C55/C59</f>
        <v>4.6153846153846156E-2</v>
      </c>
      <c r="D62" s="29">
        <f>D55/D59</f>
        <v>0.14492753623188406</v>
      </c>
      <c r="E62" s="29">
        <f>E55/E59</f>
        <v>0</v>
      </c>
    </row>
    <row r="63" spans="1:8" x14ac:dyDescent="0.2">
      <c r="A63" s="7" t="s">
        <v>10</v>
      </c>
      <c r="B63" s="29">
        <f>B56/B59</f>
        <v>0.14623338257016247</v>
      </c>
      <c r="C63" s="29">
        <f>C56/C59</f>
        <v>0.36923076923076925</v>
      </c>
      <c r="D63" s="29">
        <f>D56/D59</f>
        <v>0.48115942028985509</v>
      </c>
      <c r="E63" s="29">
        <f>E56/E59</f>
        <v>0</v>
      </c>
    </row>
    <row r="64" spans="1:8" x14ac:dyDescent="0.2">
      <c r="A64" s="7" t="s">
        <v>11</v>
      </c>
      <c r="B64" s="29">
        <f>B57/B59</f>
        <v>0.48005908419497784</v>
      </c>
      <c r="C64" s="29">
        <f>C57/C59</f>
        <v>0.42307692307692307</v>
      </c>
      <c r="D64" s="29">
        <f>D57/D59</f>
        <v>0.24927536231884059</v>
      </c>
      <c r="E64" s="29">
        <f>E57/E59</f>
        <v>0.33333333333333331</v>
      </c>
    </row>
    <row r="65" spans="1:9" x14ac:dyDescent="0.2">
      <c r="A65" s="7" t="s">
        <v>12</v>
      </c>
      <c r="B65" s="29">
        <f>B58/B59</f>
        <v>0.36484490398818314</v>
      </c>
      <c r="C65" s="29">
        <f>C58/C59</f>
        <v>0.15384615384615385</v>
      </c>
      <c r="D65" s="29">
        <f>D58/D59</f>
        <v>5.5072463768115941E-2</v>
      </c>
      <c r="E65" s="29">
        <f>E58/E59</f>
        <v>0.33333333333333331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144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13</v>
      </c>
      <c r="C77" s="8">
        <f>_xlfn.XLOOKUP(A1,'[1]raw data'!C2:C51,'[1]raw data'!AR2:AR51)</f>
        <v>1</v>
      </c>
      <c r="D77" s="8" t="s">
        <v>31</v>
      </c>
      <c r="E77" s="8">
        <f>_xlfn.XLOOKUP(A1,'[1]raw data'!C2:C51,'[1]raw data'!BB2:BB51)</f>
        <v>13</v>
      </c>
      <c r="F77" s="23">
        <f>SUM(B77:E77)</f>
        <v>27</v>
      </c>
    </row>
    <row r="78" spans="1:9" x14ac:dyDescent="0.2">
      <c r="A78" s="33" t="s">
        <v>9</v>
      </c>
      <c r="B78" s="8">
        <f>_xlfn.XLOOKUP(A1,'[1]raw data'!C2:C51,'[1]raw data'!AN2:AN51)</f>
        <v>67</v>
      </c>
      <c r="C78" s="8">
        <f>_xlfn.XLOOKUP(A1,'[1]raw data'!C2:C51,'[1]raw data'!AS2:AS51)</f>
        <v>1</v>
      </c>
      <c r="D78" s="8" t="s">
        <v>31</v>
      </c>
      <c r="E78" s="8">
        <f>_xlfn.XLOOKUP(A1,'[1]raw data'!C2:C51,'[1]raw data'!BC2:BC51)</f>
        <v>0</v>
      </c>
      <c r="F78" s="23">
        <f>SUM(B78:E78)</f>
        <v>68</v>
      </c>
    </row>
    <row r="79" spans="1:9" x14ac:dyDescent="0.2">
      <c r="A79" s="33" t="s">
        <v>10</v>
      </c>
      <c r="B79" s="8">
        <f>_xlfn.XLOOKUP(A1,'[1]raw data'!C2:C51,'[1]raw data'!AO2:AO51)</f>
        <v>358</v>
      </c>
      <c r="C79" s="8">
        <f>_xlfn.XLOOKUP(A1,'[1]raw data'!C2:C51,'[1]raw data'!AT2:AT51)</f>
        <v>1</v>
      </c>
      <c r="D79" s="8" t="s">
        <v>31</v>
      </c>
      <c r="E79" s="8">
        <f>_xlfn.XLOOKUP(A1,'[1]raw data'!C2:C51,'[1]raw data'!BD2:BD51)</f>
        <v>2</v>
      </c>
      <c r="F79" s="23">
        <f>SUM(B79:E79)</f>
        <v>361</v>
      </c>
    </row>
    <row r="80" spans="1:9" x14ac:dyDescent="0.2">
      <c r="A80" s="33" t="s">
        <v>11</v>
      </c>
      <c r="B80" s="8">
        <f>_xlfn.XLOOKUP(A1,'[1]raw data'!C2:C51,'[1]raw data'!AP2:AP51)</f>
        <v>521</v>
      </c>
      <c r="C80" s="8">
        <f>_xlfn.XLOOKUP(A1,'[1]raw data'!C2:C51,'[1]raw data'!AU2:AU51)</f>
        <v>0</v>
      </c>
      <c r="D80" s="8" t="s">
        <v>31</v>
      </c>
      <c r="E80" s="8">
        <f>_xlfn.XLOOKUP(A1,'[1]raw data'!C2:C51,'[1]raw data'!BE2:BE51)</f>
        <v>1</v>
      </c>
      <c r="F80" s="23">
        <f>SUM(B80:E80)</f>
        <v>522</v>
      </c>
    </row>
    <row r="81" spans="1:6" x14ac:dyDescent="0.2">
      <c r="A81" s="33" t="s">
        <v>12</v>
      </c>
      <c r="B81" s="8">
        <f>_xlfn.XLOOKUP(A1,'[1]raw data'!C2:C51,'[1]raw data'!AQ2:AQ51)</f>
        <v>307</v>
      </c>
      <c r="C81" s="8">
        <f>_xlfn.XLOOKUP(A1,'[1]raw data'!C2:C51,'[1]raw data'!AV2:AV51)</f>
        <v>0</v>
      </c>
      <c r="D81" s="8" t="s">
        <v>31</v>
      </c>
      <c r="E81" s="8">
        <f>_xlfn.XLOOKUP(A1,'[1]raw data'!C2:C51,'[1]raw data'!BF2:BF51)</f>
        <v>0</v>
      </c>
      <c r="F81" s="23">
        <f>SUM(B81:E81)</f>
        <v>307</v>
      </c>
    </row>
    <row r="82" spans="1:6" x14ac:dyDescent="0.2">
      <c r="A82" s="26" t="s">
        <v>13</v>
      </c>
      <c r="B82" s="25">
        <f>SUM(B77:B81)</f>
        <v>1266</v>
      </c>
      <c r="C82" s="25">
        <f>SUM(C77:C81)</f>
        <v>3</v>
      </c>
      <c r="D82" s="25">
        <f>SUM(D77:D81)</f>
        <v>0</v>
      </c>
      <c r="E82" s="25">
        <f>SUM(E77:E81)</f>
        <v>16</v>
      </c>
      <c r="F82" s="26">
        <f>SUM(F77:F81)</f>
        <v>1285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1.0268562401263823E-2</v>
      </c>
      <c r="C84" s="34">
        <f>C77/C82</f>
        <v>0.33333333333333331</v>
      </c>
      <c r="D84" s="34" t="s">
        <v>31</v>
      </c>
      <c r="E84" s="34">
        <f>E77/E82</f>
        <v>0.8125</v>
      </c>
      <c r="F84" s="36"/>
    </row>
    <row r="85" spans="1:6" x14ac:dyDescent="0.2">
      <c r="A85" s="33" t="s">
        <v>9</v>
      </c>
      <c r="B85" s="34">
        <f>B78/B82</f>
        <v>5.2922590837282783E-2</v>
      </c>
      <c r="C85" s="34">
        <f>C78/C82</f>
        <v>0.33333333333333331</v>
      </c>
      <c r="D85" s="34" t="s">
        <v>31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0.28278041074249605</v>
      </c>
      <c r="C86" s="34">
        <f>C79/C82</f>
        <v>0.33333333333333331</v>
      </c>
      <c r="D86" s="34" t="s">
        <v>31</v>
      </c>
      <c r="E86" s="34">
        <f>E79/E82</f>
        <v>0.125</v>
      </c>
      <c r="F86" s="36"/>
    </row>
    <row r="87" spans="1:6" x14ac:dyDescent="0.2">
      <c r="A87" s="33" t="s">
        <v>11</v>
      </c>
      <c r="B87" s="34">
        <f>B80/B82</f>
        <v>0.41153238546603477</v>
      </c>
      <c r="C87" s="34">
        <f>C80/C82</f>
        <v>0</v>
      </c>
      <c r="D87" s="34" t="s">
        <v>31</v>
      </c>
      <c r="E87" s="34">
        <f>E80/E82</f>
        <v>6.25E-2</v>
      </c>
      <c r="F87" s="36"/>
    </row>
    <row r="88" spans="1:6" x14ac:dyDescent="0.2">
      <c r="A88" s="33" t="s">
        <v>12</v>
      </c>
      <c r="B88" s="34">
        <f>B81/B82</f>
        <v>0.24249605055292259</v>
      </c>
      <c r="C88" s="34">
        <f>C81/C82</f>
        <v>0</v>
      </c>
      <c r="D88" s="34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145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7</v>
      </c>
      <c r="C100" s="8">
        <f>_xlfn.XLOOKUP(A1,'[1]raw data'!C2:C51,'[1]raw data'!BL2:BL51)</f>
        <v>8</v>
      </c>
      <c r="D100" s="8">
        <f>_xlfn.XLOOKUP(A1,'[1]raw data'!C2:C51,'[1]raw data'!BQ2:BQ51)</f>
        <v>11</v>
      </c>
      <c r="E100" s="8">
        <f>_xlfn.XLOOKUP(A1,'[1]raw data'!C2:C51,'[1]raw data'!BV2:BV51)</f>
        <v>1</v>
      </c>
      <c r="F100" s="23">
        <f>SUM(B100:E100)</f>
        <v>27</v>
      </c>
    </row>
    <row r="101" spans="1:6" x14ac:dyDescent="0.2">
      <c r="A101" s="33" t="s">
        <v>9</v>
      </c>
      <c r="B101" s="8">
        <f>_xlfn.XLOOKUP(A1,'[1]raw data'!C2:C51,'[1]raw data'!BH2:BH51)</f>
        <v>7</v>
      </c>
      <c r="C101" s="8">
        <f>_xlfn.XLOOKUP(A1,'[1]raw data'!C2:C51,'[1]raw data'!BM2:BM51)</f>
        <v>24</v>
      </c>
      <c r="D101" s="8">
        <f>_xlfn.XLOOKUP(A1,'[1]raw data'!C2:C51,'[1]raw data'!BR2:BR51)</f>
        <v>30</v>
      </c>
      <c r="E101" s="8">
        <f>_xlfn.XLOOKUP(A1,'[1]raw data'!C2:C51,'[1]raw data'!BW2:BW51)</f>
        <v>7</v>
      </c>
      <c r="F101" s="23">
        <f>SUM(B101:E101)</f>
        <v>68</v>
      </c>
    </row>
    <row r="102" spans="1:6" x14ac:dyDescent="0.2">
      <c r="A102" s="33" t="s">
        <v>10</v>
      </c>
      <c r="B102" s="8">
        <f>_xlfn.XLOOKUP(A1,'[1]raw data'!C2:C51,'[1]raw data'!BI2:BI51)</f>
        <v>24</v>
      </c>
      <c r="C102" s="8">
        <f>_xlfn.XLOOKUP(A1,'[1]raw data'!C2:C51,'[1]raw data'!BN2:BN51)</f>
        <v>106</v>
      </c>
      <c r="D102" s="8">
        <f>_xlfn.XLOOKUP(A1,'[1]raw data'!C2:C51,'[1]raw data'!BS2:BS51)</f>
        <v>182</v>
      </c>
      <c r="E102" s="8">
        <f>_xlfn.XLOOKUP(A1,'[1]raw data'!C2:C51,'[1]raw data'!BX2:BX51)</f>
        <v>48</v>
      </c>
      <c r="F102" s="23">
        <f>SUM(B102:E102)</f>
        <v>360</v>
      </c>
    </row>
    <row r="103" spans="1:6" x14ac:dyDescent="0.2">
      <c r="A103" s="33" t="s">
        <v>11</v>
      </c>
      <c r="B103" s="8">
        <f>_xlfn.XLOOKUP(A1,'[1]raw data'!C2:C51,'[1]raw data'!BJ2:BJ51)</f>
        <v>33</v>
      </c>
      <c r="C103" s="8">
        <f>_xlfn.XLOOKUP(A1,'[1]raw data'!C2:C51,'[1]raw data'!BO2:BO51)</f>
        <v>96</v>
      </c>
      <c r="D103" s="8">
        <f>_xlfn.XLOOKUP(A1,'[1]raw data'!C2:C51,'[1]raw data'!BT2:BT51)</f>
        <v>287</v>
      </c>
      <c r="E103" s="8">
        <f>_xlfn.XLOOKUP(A1,'[1]raw data'!C2:C51,'[1]raw data'!BY2:BY51)</f>
        <v>105</v>
      </c>
      <c r="F103" s="23">
        <f>SUM(B103:E103)</f>
        <v>521</v>
      </c>
    </row>
    <row r="104" spans="1:6" x14ac:dyDescent="0.2">
      <c r="A104" s="33" t="s">
        <v>12</v>
      </c>
      <c r="B104" s="8">
        <f>_xlfn.XLOOKUP(A1,'[1]raw data'!C2:C51,'[1]raw data'!BK2:BK51)</f>
        <v>3</v>
      </c>
      <c r="C104" s="8">
        <f>_xlfn.XLOOKUP(A1,'[1]raw data'!C2:C51,'[1]raw data'!BP2:BP51)</f>
        <v>33</v>
      </c>
      <c r="D104" s="8">
        <f>_xlfn.XLOOKUP(A1,'[1]raw data'!C2:C51,'[1]raw data'!BU2:BU51)</f>
        <v>153</v>
      </c>
      <c r="E104" s="8">
        <f>_xlfn.XLOOKUP(A1,'[1]raw data'!C2:C51,'[1]raw data'!BZ2:BZ51)</f>
        <v>118</v>
      </c>
      <c r="F104" s="23">
        <f>SUM(B104:E104)</f>
        <v>307</v>
      </c>
    </row>
    <row r="105" spans="1:6" x14ac:dyDescent="0.2">
      <c r="A105" s="41" t="s">
        <v>13</v>
      </c>
      <c r="B105" s="25">
        <f>SUM(B100:B104)</f>
        <v>74</v>
      </c>
      <c r="C105" s="25">
        <f>SUM(C100:C104)</f>
        <v>267</v>
      </c>
      <c r="D105" s="25">
        <f>SUM(D100:D104)</f>
        <v>663</v>
      </c>
      <c r="E105" s="25">
        <f>SUM(E100:E104)</f>
        <v>279</v>
      </c>
      <c r="F105" s="26">
        <f>SUM(F100:F104)</f>
        <v>1283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9.45945945945946E-2</v>
      </c>
      <c r="C107" s="34">
        <f>C100/C105</f>
        <v>2.9962546816479401E-2</v>
      </c>
      <c r="D107" s="34">
        <f>D100/D105</f>
        <v>1.6591251885369532E-2</v>
      </c>
      <c r="E107" s="34">
        <f>E100/E105</f>
        <v>3.5842293906810036E-3</v>
      </c>
      <c r="F107" s="36"/>
    </row>
    <row r="108" spans="1:6" x14ac:dyDescent="0.2">
      <c r="A108" s="33" t="s">
        <v>9</v>
      </c>
      <c r="B108" s="34">
        <f>B101/B105</f>
        <v>9.45945945945946E-2</v>
      </c>
      <c r="C108" s="34">
        <f>C101/C105</f>
        <v>8.98876404494382E-2</v>
      </c>
      <c r="D108" s="34">
        <f>D101/D105</f>
        <v>4.5248868778280542E-2</v>
      </c>
      <c r="E108" s="34">
        <f>E101/E105</f>
        <v>2.5089605734767026E-2</v>
      </c>
      <c r="F108" s="36"/>
    </row>
    <row r="109" spans="1:6" x14ac:dyDescent="0.2">
      <c r="A109" s="33" t="s">
        <v>10</v>
      </c>
      <c r="B109" s="34">
        <f>B102/B105</f>
        <v>0.32432432432432434</v>
      </c>
      <c r="C109" s="34">
        <f>C102/C105</f>
        <v>0.39700374531835209</v>
      </c>
      <c r="D109" s="34">
        <f>D102/D105</f>
        <v>0.27450980392156865</v>
      </c>
      <c r="E109" s="34">
        <f>E102/E105</f>
        <v>0.17204301075268819</v>
      </c>
      <c r="F109" s="36"/>
    </row>
    <row r="110" spans="1:6" x14ac:dyDescent="0.2">
      <c r="A110" s="33" t="s">
        <v>11</v>
      </c>
      <c r="B110" s="34">
        <f>B103/B105</f>
        <v>0.44594594594594594</v>
      </c>
      <c r="C110" s="34">
        <f>C103/C105</f>
        <v>0.3595505617977528</v>
      </c>
      <c r="D110" s="34">
        <f>D103/D105</f>
        <v>0.43288084464555054</v>
      </c>
      <c r="E110" s="34">
        <f>E103/E105</f>
        <v>0.37634408602150538</v>
      </c>
      <c r="F110" s="36"/>
    </row>
    <row r="111" spans="1:6" x14ac:dyDescent="0.2">
      <c r="A111" s="33" t="s">
        <v>12</v>
      </c>
      <c r="B111" s="34">
        <f>B104/B105</f>
        <v>4.0540540540540543E-2</v>
      </c>
      <c r="C111" s="34">
        <f>C104/C105</f>
        <v>0.12359550561797752</v>
      </c>
      <c r="D111" s="34">
        <f>D104/D105</f>
        <v>0.23076923076923078</v>
      </c>
      <c r="E111" s="34">
        <f>E104/E105</f>
        <v>0.42293906810035842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146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7</v>
      </c>
      <c r="C123" s="8">
        <f>_xlfn.XLOOKUP(A1,'[1]raw data'!C2:C51,'[1]raw data'!CF2:CF51)</f>
        <v>0</v>
      </c>
      <c r="D123" s="8">
        <f>_xlfn.XLOOKUP(A1,'[1]raw data'!C2:C51,'[1]raw data'!CK2:CK51)</f>
        <v>6</v>
      </c>
      <c r="E123" s="8">
        <f>_xlfn.XLOOKUP(A1,'[1]raw data'!C2:C51,'[1]raw data'!CP2:CP51)</f>
        <v>14</v>
      </c>
      <c r="F123" s="23">
        <f>SUM(B123:E123)</f>
        <v>27</v>
      </c>
    </row>
    <row r="124" spans="1:6" x14ac:dyDescent="0.2">
      <c r="A124" s="33" t="s">
        <v>9</v>
      </c>
      <c r="B124" s="8">
        <f>_xlfn.XLOOKUP(A1,'[1]raw data'!C2:C51,'[1]raw data'!CB2:CB51)</f>
        <v>20</v>
      </c>
      <c r="C124" s="8">
        <f>_xlfn.XLOOKUP(A1,'[1]raw data'!C2:C51,'[1]raw data'!CG2:CG51)</f>
        <v>0</v>
      </c>
      <c r="D124" s="8">
        <f>_xlfn.XLOOKUP(A1,'[1]raw data'!C2:C51,'[1]raw data'!CL2:CL51)</f>
        <v>19</v>
      </c>
      <c r="E124" s="8">
        <f>_xlfn.XLOOKUP(A1,'[1]raw data'!C2:C51,'[1]raw data'!CQ2:CQ51)</f>
        <v>29</v>
      </c>
      <c r="F124" s="23">
        <f>SUM(B124:E124)</f>
        <v>68</v>
      </c>
    </row>
    <row r="125" spans="1:6" x14ac:dyDescent="0.2">
      <c r="A125" s="33" t="s">
        <v>10</v>
      </c>
      <c r="B125" s="8">
        <f>_xlfn.XLOOKUP(A1,'[1]raw data'!C2:C51,'[1]raw data'!CC2:CC51)</f>
        <v>78</v>
      </c>
      <c r="C125" s="8">
        <f>_xlfn.XLOOKUP(A1,'[1]raw data'!C2:C51,'[1]raw data'!CH2:CH51)</f>
        <v>19</v>
      </c>
      <c r="D125" s="8">
        <f>_xlfn.XLOOKUP(A1,'[1]raw data'!C2:C51,'[1]raw data'!CM2:CM51)</f>
        <v>103</v>
      </c>
      <c r="E125" s="8">
        <f>_xlfn.XLOOKUP(A1,'[1]raw data'!C2:C51,'[1]raw data'!CR2:CR51)</f>
        <v>161</v>
      </c>
      <c r="F125" s="23">
        <f>SUM(B125:E125)</f>
        <v>361</v>
      </c>
    </row>
    <row r="126" spans="1:6" x14ac:dyDescent="0.2">
      <c r="A126" s="33" t="s">
        <v>11</v>
      </c>
      <c r="B126" s="8">
        <f>_xlfn.XLOOKUP(A1,'[1]raw data'!C2:C51,'[1]raw data'!CD2:CD51)</f>
        <v>90</v>
      </c>
      <c r="C126" s="8">
        <f>_xlfn.XLOOKUP(A1,'[1]raw data'!C2:C51,'[1]raw data'!CI2:CI51)</f>
        <v>56</v>
      </c>
      <c r="D126" s="8">
        <f>_xlfn.XLOOKUP(A1,'[1]raw data'!C2:C51,'[1]raw data'!CN2:CN51)</f>
        <v>119</v>
      </c>
      <c r="E126" s="8">
        <f>_xlfn.XLOOKUP(A1,'[1]raw data'!C2:C51,'[1]raw data'!CS2:CS51)</f>
        <v>257</v>
      </c>
      <c r="F126" s="23">
        <f>SUM(B126:E126)</f>
        <v>522</v>
      </c>
    </row>
    <row r="127" spans="1:6" x14ac:dyDescent="0.2">
      <c r="A127" s="33" t="s">
        <v>12</v>
      </c>
      <c r="B127" s="8">
        <f>_xlfn.XLOOKUP(A1,'[1]raw data'!C2:C51,'[1]raw data'!CE2:CE51)</f>
        <v>33</v>
      </c>
      <c r="C127" s="8">
        <f>_xlfn.XLOOKUP(A1,'[1]raw data'!C2:C51,'[1]raw data'!CJ2:CJ51)</f>
        <v>34</v>
      </c>
      <c r="D127" s="8">
        <f>_xlfn.XLOOKUP(A1,'[1]raw data'!C2:C51,'[1]raw data'!CO2:CO51)</f>
        <v>54</v>
      </c>
      <c r="E127" s="8">
        <f>_xlfn.XLOOKUP(A1,'[1]raw data'!C2:C51,'[1]raw data'!CT2:CT51)</f>
        <v>186</v>
      </c>
      <c r="F127" s="23">
        <f>SUM(B127:E127)</f>
        <v>307</v>
      </c>
    </row>
    <row r="128" spans="1:6" x14ac:dyDescent="0.2">
      <c r="A128" s="41" t="s">
        <v>13</v>
      </c>
      <c r="B128" s="25">
        <f>SUM(B123:B127)</f>
        <v>228</v>
      </c>
      <c r="C128" s="25">
        <f>SUM(C123:C127)</f>
        <v>109</v>
      </c>
      <c r="D128" s="25">
        <f>SUM(D123:D127)</f>
        <v>301</v>
      </c>
      <c r="E128" s="25">
        <f>SUM(E123:E127)</f>
        <v>647</v>
      </c>
      <c r="F128" s="26">
        <f>SUM(F123:F127)</f>
        <v>1285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3.0701754385964911E-2</v>
      </c>
      <c r="C130" s="34">
        <f>C123/C128</f>
        <v>0</v>
      </c>
      <c r="D130" s="34">
        <f>D123/D128</f>
        <v>1.9933554817275746E-2</v>
      </c>
      <c r="E130" s="34">
        <f>E123/E128</f>
        <v>2.1638330757341576E-2</v>
      </c>
      <c r="F130" s="36"/>
    </row>
    <row r="131" spans="1:6" x14ac:dyDescent="0.2">
      <c r="A131" s="33" t="s">
        <v>9</v>
      </c>
      <c r="B131" s="34">
        <f>B124/B128</f>
        <v>8.771929824561403E-2</v>
      </c>
      <c r="C131" s="34">
        <f>C124/C128</f>
        <v>0</v>
      </c>
      <c r="D131" s="34">
        <f>D124/D128</f>
        <v>6.3122923588039864E-2</v>
      </c>
      <c r="E131" s="34">
        <f>E124/E128</f>
        <v>4.482225656877898E-2</v>
      </c>
      <c r="F131" s="36"/>
    </row>
    <row r="132" spans="1:6" x14ac:dyDescent="0.2">
      <c r="A132" s="33" t="s">
        <v>10</v>
      </c>
      <c r="B132" s="34">
        <f>B125/B128</f>
        <v>0.34210526315789475</v>
      </c>
      <c r="C132" s="34">
        <f>C125/C128</f>
        <v>0.1743119266055046</v>
      </c>
      <c r="D132" s="34">
        <f>D125/D128</f>
        <v>0.34219269102990035</v>
      </c>
      <c r="E132" s="34">
        <f>E125/E128</f>
        <v>0.24884080370942813</v>
      </c>
      <c r="F132" s="36"/>
    </row>
    <row r="133" spans="1:6" x14ac:dyDescent="0.2">
      <c r="A133" s="33" t="s">
        <v>11</v>
      </c>
      <c r="B133" s="34">
        <f>B126/B128</f>
        <v>0.39473684210526316</v>
      </c>
      <c r="C133" s="34">
        <f>C126/C128</f>
        <v>0.51376146788990829</v>
      </c>
      <c r="D133" s="34">
        <f>D126/D128</f>
        <v>0.39534883720930231</v>
      </c>
      <c r="E133" s="34">
        <f>E126/E128</f>
        <v>0.39721792890262753</v>
      </c>
      <c r="F133" s="36"/>
    </row>
    <row r="134" spans="1:6" x14ac:dyDescent="0.2">
      <c r="A134" s="33" t="s">
        <v>12</v>
      </c>
      <c r="B134" s="34">
        <f>B127/B128</f>
        <v>0.14473684210526316</v>
      </c>
      <c r="C134" s="34">
        <f>C127/C128</f>
        <v>0.31192660550458717</v>
      </c>
      <c r="D134" s="34">
        <f>D127/D128</f>
        <v>0.17940199335548174</v>
      </c>
      <c r="E134" s="34">
        <f>E127/E128</f>
        <v>0.28748068006182381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26BC8-56B3-4A40-A6BB-51A75E7A2544}">
  <dimension ref="A1:I134"/>
  <sheetViews>
    <sheetView topLeftCell="A41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147</v>
      </c>
    </row>
    <row r="5" spans="1:6" s="3" customFormat="1" ht="24" x14ac:dyDescent="0.2">
      <c r="A5" s="2" t="s">
        <v>148</v>
      </c>
    </row>
    <row r="9" spans="1:6" ht="32" x14ac:dyDescent="0.2">
      <c r="A9" s="4" t="s">
        <v>149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93</v>
      </c>
      <c r="C10" s="8">
        <f>_xlfn.XLOOKUP(A1,'[1]raw data'!C2:C51,'[1]raw data'!I2:I51)</f>
        <v>45145</v>
      </c>
      <c r="D10" s="8">
        <f>_xlfn.XLOOKUP(A1,'[1]raw data'!C2:C51,'[1]raw data'!N2:N51)</f>
        <v>17990</v>
      </c>
      <c r="E10" s="9">
        <f>C10/C15</f>
        <v>9.4283864500229728E-2</v>
      </c>
      <c r="F10" s="9">
        <f>D10/D15</f>
        <v>0.25445904468238589</v>
      </c>
    </row>
    <row r="11" spans="1:6" x14ac:dyDescent="0.2">
      <c r="A11" s="7" t="s">
        <v>9</v>
      </c>
      <c r="B11" s="8">
        <f>_xlfn.XLOOKUP(A1,'[1]raw data'!C2:C51,'[1]raw data'!E2:E51)</f>
        <v>152</v>
      </c>
      <c r="C11" s="8">
        <f>_xlfn.XLOOKUP(A1,'[1]raw data'!C2:C51,'[1]raw data'!J2:J51)</f>
        <v>65453</v>
      </c>
      <c r="D11" s="8">
        <f>_xlfn.XLOOKUP(A1,'[1]raw data'!C2:C51,'[1]raw data'!O2:O51)</f>
        <v>15790</v>
      </c>
      <c r="E11" s="9">
        <f>C11/C15</f>
        <v>0.13669646213608455</v>
      </c>
      <c r="F11" s="9">
        <f>D11/D15</f>
        <v>0.22334120708920918</v>
      </c>
    </row>
    <row r="12" spans="1:6" x14ac:dyDescent="0.2">
      <c r="A12" s="7" t="s">
        <v>10</v>
      </c>
      <c r="B12" s="8">
        <f>_xlfn.XLOOKUP(A1,'[1]raw data'!C2:C51,'[1]raw data'!F2:F51)</f>
        <v>449</v>
      </c>
      <c r="C12" s="8">
        <f>_xlfn.XLOOKUP(A1,'[1]raw data'!C2:C51,'[1]raw data'!K2:K51)</f>
        <v>167841</v>
      </c>
      <c r="D12" s="8">
        <f>_xlfn.XLOOKUP(A1,'[1]raw data'!C2:C51,'[1]raw data'!P2:P51)</f>
        <v>24571</v>
      </c>
      <c r="E12" s="9">
        <f>C12/C15</f>
        <v>0.35053047074057059</v>
      </c>
      <c r="F12" s="9">
        <f>D12/D15</f>
        <v>0.34754381250088401</v>
      </c>
    </row>
    <row r="13" spans="1:6" x14ac:dyDescent="0.2">
      <c r="A13" s="7" t="s">
        <v>11</v>
      </c>
      <c r="B13" s="8">
        <f>_xlfn.XLOOKUP(A1,'[1]raw data'!C2:C51,'[1]raw data'!G2:G51)</f>
        <v>409</v>
      </c>
      <c r="C13" s="8">
        <f>_xlfn.XLOOKUP(A1,'[1]raw data'!C2:C51,'[1]raw data'!L2:L51)</f>
        <v>140378</v>
      </c>
      <c r="D13" s="8">
        <f>_xlfn.XLOOKUP(A1,'[1]raw data'!C2:C51,'[1]raw data'!Q2:Q51)</f>
        <v>10690</v>
      </c>
      <c r="E13" s="9">
        <f>C13/C15</f>
        <v>0.29317488826698967</v>
      </c>
      <c r="F13" s="9">
        <f>D13/D15</f>
        <v>0.15120440175957228</v>
      </c>
    </row>
    <row r="14" spans="1:6" x14ac:dyDescent="0.2">
      <c r="A14" s="7" t="s">
        <v>12</v>
      </c>
      <c r="B14" s="8">
        <f>_xlfn.XLOOKUP(A1,'[1]raw data'!C2:C51,'[1]raw data'!H2:H51)</f>
        <v>164</v>
      </c>
      <c r="C14" s="8">
        <f>_xlfn.XLOOKUP(A1,'[1]raw data'!C2:C51,'[1]raw data'!M2:M51)</f>
        <v>60003</v>
      </c>
      <c r="D14" s="8">
        <f>_xlfn.XLOOKUP(A1,'[1]raw data'!C2:C51,'[1]raw data'!R2:R51)</f>
        <v>1658</v>
      </c>
      <c r="E14" s="9">
        <f>C14/C15</f>
        <v>0.12531431435612547</v>
      </c>
      <c r="F14" s="9">
        <f>D14/D15</f>
        <v>2.3451533967948628E-2</v>
      </c>
    </row>
    <row r="15" spans="1:6" x14ac:dyDescent="0.2">
      <c r="A15" s="10" t="s">
        <v>13</v>
      </c>
      <c r="B15" s="11">
        <f>SUM(B10:B14)</f>
        <v>1267</v>
      </c>
      <c r="C15" s="11">
        <f>SUM(C10:C14)</f>
        <v>478820</v>
      </c>
      <c r="D15" s="11">
        <f>SUM(D10:D14)</f>
        <v>70699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149</v>
      </c>
      <c r="B24" s="5" t="s">
        <v>14</v>
      </c>
    </row>
    <row r="25" spans="1:5" ht="16" x14ac:dyDescent="0.2">
      <c r="A25" s="16" t="s">
        <v>8</v>
      </c>
      <c r="B25" s="17">
        <f>B10/B15</f>
        <v>7.34017363851618E-2</v>
      </c>
    </row>
    <row r="26" spans="1:5" ht="16" x14ac:dyDescent="0.2">
      <c r="A26" s="16" t="s">
        <v>9</v>
      </c>
      <c r="B26" s="17">
        <f>B11/B15</f>
        <v>0.11996842936069456</v>
      </c>
    </row>
    <row r="27" spans="1:5" ht="16" x14ac:dyDescent="0.2">
      <c r="A27" s="16" t="s">
        <v>10</v>
      </c>
      <c r="B27" s="17">
        <f>B12/B15</f>
        <v>0.35438042620363064</v>
      </c>
    </row>
    <row r="28" spans="1:5" ht="16" x14ac:dyDescent="0.2">
      <c r="A28" s="16" t="s">
        <v>11</v>
      </c>
      <c r="B28" s="17">
        <f>B13/B15</f>
        <v>0.32280978689818468</v>
      </c>
    </row>
    <row r="29" spans="1:5" ht="16" x14ac:dyDescent="0.2">
      <c r="A29" s="16" t="s">
        <v>12</v>
      </c>
      <c r="B29" s="17">
        <f>B14/B15</f>
        <v>0.12943962115232832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150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14</v>
      </c>
      <c r="C54" s="8">
        <f>_xlfn.XLOOKUP(A1,'[1]raw data'!C2:C51,'[1]raw data'!X2:X51)</f>
        <v>16</v>
      </c>
      <c r="D54" s="8">
        <f>_xlfn.XLOOKUP(A1,'[1]raw data'!C2:C51,'[1]raw data'!AC2:AC51)</f>
        <v>55</v>
      </c>
      <c r="E54" s="8">
        <f>_xlfn.XLOOKUP(A1,'[1]raw data'!C2:C51,'[1]raw data'!AH2:AH51)</f>
        <v>8</v>
      </c>
      <c r="F54" s="23">
        <f>SUM(B54:E54)</f>
        <v>93</v>
      </c>
    </row>
    <row r="55" spans="1:8" x14ac:dyDescent="0.2">
      <c r="A55" s="7" t="s">
        <v>9</v>
      </c>
      <c r="B55" s="8">
        <f>_xlfn.XLOOKUP(A1,'[1]raw data'!C2:C51,'[1]raw data'!T2:T51)</f>
        <v>36</v>
      </c>
      <c r="C55" s="8">
        <f>_xlfn.XLOOKUP(A1,'[1]raw data'!C2:C51,'[1]raw data'!Y2:Y51)</f>
        <v>36</v>
      </c>
      <c r="D55" s="8">
        <f>_xlfn.XLOOKUP(A1,'[1]raw data'!C2:C51,'[1]raw data'!AD2:AD51)</f>
        <v>79</v>
      </c>
      <c r="E55" s="8">
        <f>_xlfn.XLOOKUP(A1,'[1]raw data'!C2:C51,'[1]raw data'!AI2:AI51)</f>
        <v>1</v>
      </c>
      <c r="F55" s="23">
        <f>SUM(B55:E55)</f>
        <v>152</v>
      </c>
    </row>
    <row r="56" spans="1:8" x14ac:dyDescent="0.2">
      <c r="A56" s="7" t="s">
        <v>10</v>
      </c>
      <c r="B56" s="8">
        <f>_xlfn.XLOOKUP(A1,'[1]raw data'!C2:C51,'[1]raw data'!U2:U51)</f>
        <v>223</v>
      </c>
      <c r="C56" s="8">
        <f>_xlfn.XLOOKUP(A1,'[1]raw data'!C2:C51,'[1]raw data'!Z2:Z51)</f>
        <v>89</v>
      </c>
      <c r="D56" s="8">
        <f>_xlfn.XLOOKUP(A1,'[1]raw data'!C2:C51,'[1]raw data'!AE2:AE51)</f>
        <v>133</v>
      </c>
      <c r="E56" s="8">
        <f>_xlfn.XLOOKUP(A1,'[1]raw data'!C2:C51,'[1]raw data'!AJ2:AJ51)</f>
        <v>4</v>
      </c>
      <c r="F56" s="23">
        <f>SUM(B56:E56)</f>
        <v>449</v>
      </c>
    </row>
    <row r="57" spans="1:8" x14ac:dyDescent="0.2">
      <c r="A57" s="7" t="s">
        <v>11</v>
      </c>
      <c r="B57" s="8">
        <f>_xlfn.XLOOKUP(A1,'[1]raw data'!C2:C51,'[1]raw data'!V2:V51)</f>
        <v>296</v>
      </c>
      <c r="C57" s="8">
        <f>_xlfn.XLOOKUP(A1,'[1]raw data'!C2:C51,'[1]raw data'!AA2:AA51)</f>
        <v>63</v>
      </c>
      <c r="D57" s="8">
        <f>_xlfn.XLOOKUP(A1,'[1]raw data'!C2:C51,'[1]raw data'!AF2:AF51)</f>
        <v>48</v>
      </c>
      <c r="E57" s="8">
        <f>_xlfn.XLOOKUP(A1,'[1]raw data'!C2:C51,'[1]raw data'!AK2:AK51)</f>
        <v>2</v>
      </c>
      <c r="F57" s="23">
        <f>SUM(B57:E57)</f>
        <v>409</v>
      </c>
    </row>
    <row r="58" spans="1:8" x14ac:dyDescent="0.2">
      <c r="A58" s="7" t="s">
        <v>12</v>
      </c>
      <c r="B58" s="8">
        <f>_xlfn.XLOOKUP(A1,'[1]raw data'!C2:C51,'[1]raw data'!W2:W51)</f>
        <v>126</v>
      </c>
      <c r="C58" s="8">
        <f>_xlfn.XLOOKUP(A1,'[1]raw data'!C2:C51,'[1]raw data'!AB2:AB51)</f>
        <v>19</v>
      </c>
      <c r="D58" s="8">
        <f>_xlfn.XLOOKUP(A1,'[1]raw data'!C2:C51,'[1]raw data'!AG2:AG51)</f>
        <v>16</v>
      </c>
      <c r="E58" s="8">
        <f>_xlfn.XLOOKUP(A1,'[1]raw data'!C2:C51,'[1]raw data'!AL2:AL51)</f>
        <v>3</v>
      </c>
      <c r="F58" s="23">
        <f>SUM(B58:E58)</f>
        <v>164</v>
      </c>
    </row>
    <row r="59" spans="1:8" x14ac:dyDescent="0.2">
      <c r="A59" s="24" t="s">
        <v>13</v>
      </c>
      <c r="B59" s="25">
        <f>SUM(B54:B58)</f>
        <v>695</v>
      </c>
      <c r="C59" s="25">
        <f>SUM(C54:C58)</f>
        <v>223</v>
      </c>
      <c r="D59" s="25">
        <f>SUM(D54:D58)</f>
        <v>331</v>
      </c>
      <c r="E59" s="25">
        <f>SUM(E54:E58)</f>
        <v>18</v>
      </c>
      <c r="F59" s="26">
        <f>SUM(F54:F58)</f>
        <v>1267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2.0143884892086329E-2</v>
      </c>
      <c r="C61" s="29">
        <f>C54/C59</f>
        <v>7.1748878923766815E-2</v>
      </c>
      <c r="D61" s="29">
        <f>D54/D59</f>
        <v>0.16616314199395771</v>
      </c>
      <c r="E61" s="29">
        <f>E54/E59</f>
        <v>0.44444444444444442</v>
      </c>
    </row>
    <row r="62" spans="1:8" x14ac:dyDescent="0.2">
      <c r="A62" s="7" t="s">
        <v>9</v>
      </c>
      <c r="B62" s="29">
        <f>B55/B59</f>
        <v>5.1798561151079135E-2</v>
      </c>
      <c r="C62" s="29">
        <f>C55/C59</f>
        <v>0.16143497757847533</v>
      </c>
      <c r="D62" s="29">
        <f>D55/D59</f>
        <v>0.23867069486404835</v>
      </c>
      <c r="E62" s="29">
        <f>E55/E59</f>
        <v>5.5555555555555552E-2</v>
      </c>
    </row>
    <row r="63" spans="1:8" x14ac:dyDescent="0.2">
      <c r="A63" s="7" t="s">
        <v>10</v>
      </c>
      <c r="B63" s="29">
        <f>B56/B59</f>
        <v>0.320863309352518</v>
      </c>
      <c r="C63" s="29">
        <f>C56/C59</f>
        <v>0.3991031390134529</v>
      </c>
      <c r="D63" s="29">
        <f>D56/D59</f>
        <v>0.40181268882175225</v>
      </c>
      <c r="E63" s="29">
        <f>E56/E59</f>
        <v>0.22222222222222221</v>
      </c>
    </row>
    <row r="64" spans="1:8" x14ac:dyDescent="0.2">
      <c r="A64" s="7" t="s">
        <v>11</v>
      </c>
      <c r="B64" s="29">
        <f>B57/B59</f>
        <v>0.42589928057553955</v>
      </c>
      <c r="C64" s="29">
        <f>C57/C59</f>
        <v>0.28251121076233182</v>
      </c>
      <c r="D64" s="29">
        <f>D57/D59</f>
        <v>0.14501510574018128</v>
      </c>
      <c r="E64" s="29">
        <f>E57/E59</f>
        <v>0.1111111111111111</v>
      </c>
    </row>
    <row r="65" spans="1:9" x14ac:dyDescent="0.2">
      <c r="A65" s="7" t="s">
        <v>12</v>
      </c>
      <c r="B65" s="29">
        <f>B58/B59</f>
        <v>0.18129496402877698</v>
      </c>
      <c r="C65" s="29">
        <f>C58/C59</f>
        <v>8.520179372197309E-2</v>
      </c>
      <c r="D65" s="29">
        <f>D58/D59</f>
        <v>4.8338368580060423E-2</v>
      </c>
      <c r="E65" s="29">
        <f>E58/E59</f>
        <v>0.16666666666666666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151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92</v>
      </c>
      <c r="C77" s="8">
        <f>_xlfn.XLOOKUP(A1,'[1]raw data'!C2:C51,'[1]raw data'!AR2:AR51)</f>
        <v>1</v>
      </c>
      <c r="D77" s="44" t="s">
        <v>31</v>
      </c>
      <c r="E77" s="44" t="s">
        <v>31</v>
      </c>
      <c r="F77" s="23">
        <f>SUM(B77:E77)</f>
        <v>93</v>
      </c>
    </row>
    <row r="78" spans="1:9" x14ac:dyDescent="0.2">
      <c r="A78" s="33" t="s">
        <v>9</v>
      </c>
      <c r="B78" s="8">
        <f>_xlfn.XLOOKUP(A1,'[1]raw data'!C2:C51,'[1]raw data'!AN2:AN51)</f>
        <v>152</v>
      </c>
      <c r="C78" s="8">
        <f>_xlfn.XLOOKUP(A1,'[1]raw data'!C2:C51,'[1]raw data'!AS2:AS51)</f>
        <v>0</v>
      </c>
      <c r="D78" s="45" t="s">
        <v>31</v>
      </c>
      <c r="E78" s="45" t="s">
        <v>31</v>
      </c>
      <c r="F78" s="23">
        <f>SUM(B78:E78)</f>
        <v>152</v>
      </c>
    </row>
    <row r="79" spans="1:9" x14ac:dyDescent="0.2">
      <c r="A79" s="33" t="s">
        <v>10</v>
      </c>
      <c r="B79" s="8">
        <f>_xlfn.XLOOKUP(A1,'[1]raw data'!C2:C51,'[1]raw data'!AO2:AO51)</f>
        <v>448</v>
      </c>
      <c r="C79" s="8">
        <f>_xlfn.XLOOKUP(A1,'[1]raw data'!C2:C51,'[1]raw data'!AT2:AT51)</f>
        <v>1</v>
      </c>
      <c r="D79" s="45" t="s">
        <v>31</v>
      </c>
      <c r="E79" s="45" t="s">
        <v>31</v>
      </c>
      <c r="F79" s="23">
        <f>SUM(B79:E79)</f>
        <v>449</v>
      </c>
    </row>
    <row r="80" spans="1:9" x14ac:dyDescent="0.2">
      <c r="A80" s="33" t="s">
        <v>11</v>
      </c>
      <c r="B80" s="8">
        <f>_xlfn.XLOOKUP(A1,'[1]raw data'!C2:C51,'[1]raw data'!AP2:AP51)</f>
        <v>408</v>
      </c>
      <c r="C80" s="8">
        <f>_xlfn.XLOOKUP(A1,'[1]raw data'!C2:C51,'[1]raw data'!AU2:AU51)</f>
        <v>1</v>
      </c>
      <c r="D80" s="45" t="s">
        <v>31</v>
      </c>
      <c r="E80" s="45" t="s">
        <v>31</v>
      </c>
      <c r="F80" s="23">
        <f>SUM(B80:E80)</f>
        <v>409</v>
      </c>
    </row>
    <row r="81" spans="1:6" x14ac:dyDescent="0.2">
      <c r="A81" s="33" t="s">
        <v>12</v>
      </c>
      <c r="B81" s="8">
        <f>_xlfn.XLOOKUP(A1,'[1]raw data'!C2:C51,'[1]raw data'!AQ2:AQ51)</f>
        <v>164</v>
      </c>
      <c r="C81" s="8">
        <f>_xlfn.XLOOKUP(A1,'[1]raw data'!C2:C51,'[1]raw data'!AV2:AV51)</f>
        <v>0</v>
      </c>
      <c r="D81" s="45" t="s">
        <v>31</v>
      </c>
      <c r="E81" s="45" t="s">
        <v>31</v>
      </c>
      <c r="F81" s="23">
        <f>SUM(B81:E81)</f>
        <v>164</v>
      </c>
    </row>
    <row r="82" spans="1:6" x14ac:dyDescent="0.2">
      <c r="A82" s="26" t="s">
        <v>13</v>
      </c>
      <c r="B82" s="25">
        <f>SUM(B77:B81)</f>
        <v>1264</v>
      </c>
      <c r="C82" s="25">
        <f>SUM(C77:C81)</f>
        <v>3</v>
      </c>
      <c r="D82" s="25">
        <f>SUM(D77:D81)</f>
        <v>0</v>
      </c>
      <c r="E82" s="25">
        <f>SUM(E77:E81)</f>
        <v>0</v>
      </c>
      <c r="F82" s="26">
        <f>SUM(F77:F81)</f>
        <v>1267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7.2784810126582278E-2</v>
      </c>
      <c r="C84" s="34">
        <f>C77/C82</f>
        <v>0.33333333333333331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0.12025316455696203</v>
      </c>
      <c r="C85" s="34">
        <f>C78/C82</f>
        <v>0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0.35443037974683544</v>
      </c>
      <c r="C86" s="34">
        <f>C79/C82</f>
        <v>0.33333333333333331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0.32278481012658228</v>
      </c>
      <c r="C87" s="34">
        <f>C80/C82</f>
        <v>0.33333333333333331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0.12974683544303797</v>
      </c>
      <c r="C88" s="34">
        <f>C81/C82</f>
        <v>0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152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32</v>
      </c>
      <c r="C100" s="8">
        <f>_xlfn.XLOOKUP(A1,'[1]raw data'!C2:C51,'[1]raw data'!BL2:BL51)</f>
        <v>28</v>
      </c>
      <c r="D100" s="8">
        <f>_xlfn.XLOOKUP(A1,'[1]raw data'!C2:C51,'[1]raw data'!BQ2:BQ51)</f>
        <v>27</v>
      </c>
      <c r="E100" s="8">
        <f>_xlfn.XLOOKUP(A1,'[1]raw data'!C2:C51,'[1]raw data'!BV2:BV51)</f>
        <v>6</v>
      </c>
      <c r="F100" s="23">
        <f>SUM(B100:E100)</f>
        <v>93</v>
      </c>
    </row>
    <row r="101" spans="1:6" x14ac:dyDescent="0.2">
      <c r="A101" s="33" t="s">
        <v>9</v>
      </c>
      <c r="B101" s="8">
        <f>_xlfn.XLOOKUP(A1,'[1]raw data'!C2:C51,'[1]raw data'!BH2:BH51)</f>
        <v>38</v>
      </c>
      <c r="C101" s="8">
        <f>_xlfn.XLOOKUP(A1,'[1]raw data'!C2:C51,'[1]raw data'!BM2:BM51)</f>
        <v>65</v>
      </c>
      <c r="D101" s="8">
        <f>_xlfn.XLOOKUP(A1,'[1]raw data'!C2:C51,'[1]raw data'!BR2:BR51)</f>
        <v>43</v>
      </c>
      <c r="E101" s="8">
        <f>_xlfn.XLOOKUP(A1,'[1]raw data'!C2:C51,'[1]raw data'!BW2:BW51)</f>
        <v>6</v>
      </c>
      <c r="F101" s="23">
        <f>SUM(B101:E101)</f>
        <v>152</v>
      </c>
    </row>
    <row r="102" spans="1:6" x14ac:dyDescent="0.2">
      <c r="A102" s="33" t="s">
        <v>10</v>
      </c>
      <c r="B102" s="8">
        <f>_xlfn.XLOOKUP(A1,'[1]raw data'!C2:C51,'[1]raw data'!BI2:BI51)</f>
        <v>98</v>
      </c>
      <c r="C102" s="8">
        <f>_xlfn.XLOOKUP(A1,'[1]raw data'!C2:C51,'[1]raw data'!BN2:BN51)</f>
        <v>182</v>
      </c>
      <c r="D102" s="8">
        <f>_xlfn.XLOOKUP(A1,'[1]raw data'!C2:C51,'[1]raw data'!BS2:BS51)</f>
        <v>143</v>
      </c>
      <c r="E102" s="8">
        <f>_xlfn.XLOOKUP(A1,'[1]raw data'!C2:C51,'[1]raw data'!BX2:BX51)</f>
        <v>26</v>
      </c>
      <c r="F102" s="23">
        <f>SUM(B102:E102)</f>
        <v>449</v>
      </c>
    </row>
    <row r="103" spans="1:6" x14ac:dyDescent="0.2">
      <c r="A103" s="33" t="s">
        <v>11</v>
      </c>
      <c r="B103" s="8">
        <f>_xlfn.XLOOKUP(A1,'[1]raw data'!C2:C51,'[1]raw data'!BJ2:BJ51)</f>
        <v>20</v>
      </c>
      <c r="C103" s="8">
        <f>_xlfn.XLOOKUP(A1,'[1]raw data'!C2:C51,'[1]raw data'!BO2:BO51)</f>
        <v>127</v>
      </c>
      <c r="D103" s="8">
        <f>_xlfn.XLOOKUP(A1,'[1]raw data'!C2:C51,'[1]raw data'!BT2:BT51)</f>
        <v>182</v>
      </c>
      <c r="E103" s="8">
        <f>_xlfn.XLOOKUP(A1,'[1]raw data'!C2:C51,'[1]raw data'!BY2:BY51)</f>
        <v>80</v>
      </c>
      <c r="F103" s="23">
        <f>SUM(B103:E103)</f>
        <v>409</v>
      </c>
    </row>
    <row r="104" spans="1:6" x14ac:dyDescent="0.2">
      <c r="A104" s="33" t="s">
        <v>12</v>
      </c>
      <c r="B104" s="8">
        <f>_xlfn.XLOOKUP(A1,'[1]raw data'!C2:C51,'[1]raw data'!BK2:BK51)</f>
        <v>10</v>
      </c>
      <c r="C104" s="8">
        <f>_xlfn.XLOOKUP(A1,'[1]raw data'!C2:C51,'[1]raw data'!BP2:BP51)</f>
        <v>36</v>
      </c>
      <c r="D104" s="8">
        <f>_xlfn.XLOOKUP(A1,'[1]raw data'!C2:C51,'[1]raw data'!BU2:BU51)</f>
        <v>70</v>
      </c>
      <c r="E104" s="8">
        <f>_xlfn.XLOOKUP(A1,'[1]raw data'!C2:C51,'[1]raw data'!BZ2:BZ51)</f>
        <v>48</v>
      </c>
      <c r="F104" s="23">
        <f>SUM(B104:E104)</f>
        <v>164</v>
      </c>
    </row>
    <row r="105" spans="1:6" x14ac:dyDescent="0.2">
      <c r="A105" s="41" t="s">
        <v>13</v>
      </c>
      <c r="B105" s="25">
        <f>SUM(B100:B104)</f>
        <v>198</v>
      </c>
      <c r="C105" s="25">
        <f>SUM(C100:C104)</f>
        <v>438</v>
      </c>
      <c r="D105" s="25">
        <f>SUM(D100:D104)</f>
        <v>465</v>
      </c>
      <c r="E105" s="25">
        <f>SUM(E100:E104)</f>
        <v>166</v>
      </c>
      <c r="F105" s="26">
        <f>SUM(F100:F104)</f>
        <v>1267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0.16161616161616163</v>
      </c>
      <c r="C107" s="34">
        <f>C100/C105</f>
        <v>6.3926940639269403E-2</v>
      </c>
      <c r="D107" s="34">
        <f>D100/D105</f>
        <v>5.8064516129032261E-2</v>
      </c>
      <c r="E107" s="34">
        <f>E100/E105</f>
        <v>3.614457831325301E-2</v>
      </c>
      <c r="F107" s="36"/>
    </row>
    <row r="108" spans="1:6" x14ac:dyDescent="0.2">
      <c r="A108" s="33" t="s">
        <v>9</v>
      </c>
      <c r="B108" s="34">
        <f>B101/B105</f>
        <v>0.19191919191919191</v>
      </c>
      <c r="C108" s="34">
        <f>C101/C105</f>
        <v>0.14840182648401826</v>
      </c>
      <c r="D108" s="34">
        <f>D101/D105</f>
        <v>9.2473118279569888E-2</v>
      </c>
      <c r="E108" s="34">
        <f>E101/E105</f>
        <v>3.614457831325301E-2</v>
      </c>
      <c r="F108" s="36"/>
    </row>
    <row r="109" spans="1:6" x14ac:dyDescent="0.2">
      <c r="A109" s="33" t="s">
        <v>10</v>
      </c>
      <c r="B109" s="34">
        <f>B102/B105</f>
        <v>0.49494949494949497</v>
      </c>
      <c r="C109" s="34">
        <f>C102/C105</f>
        <v>0.41552511415525112</v>
      </c>
      <c r="D109" s="34">
        <f>D102/D105</f>
        <v>0.30752688172043013</v>
      </c>
      <c r="E109" s="34">
        <f>E102/E105</f>
        <v>0.15662650602409639</v>
      </c>
      <c r="F109" s="36"/>
    </row>
    <row r="110" spans="1:6" x14ac:dyDescent="0.2">
      <c r="A110" s="33" t="s">
        <v>11</v>
      </c>
      <c r="B110" s="34">
        <f>B103/B105</f>
        <v>0.10101010101010101</v>
      </c>
      <c r="C110" s="34">
        <f>C103/C105</f>
        <v>0.28995433789954339</v>
      </c>
      <c r="D110" s="34">
        <f>D103/D105</f>
        <v>0.39139784946236561</v>
      </c>
      <c r="E110" s="34">
        <f>E103/E105</f>
        <v>0.48192771084337349</v>
      </c>
      <c r="F110" s="36"/>
    </row>
    <row r="111" spans="1:6" x14ac:dyDescent="0.2">
      <c r="A111" s="33" t="s">
        <v>12</v>
      </c>
      <c r="B111" s="34">
        <f>B104/B105</f>
        <v>5.0505050505050504E-2</v>
      </c>
      <c r="C111" s="34">
        <f>C104/C105</f>
        <v>8.2191780821917804E-2</v>
      </c>
      <c r="D111" s="34">
        <f>D104/D105</f>
        <v>0.15053763440860216</v>
      </c>
      <c r="E111" s="34">
        <f>E104/E105</f>
        <v>0.28915662650602408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153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36</v>
      </c>
      <c r="C123" s="8">
        <f>_xlfn.XLOOKUP(A1,'[1]raw data'!C2:C51,'[1]raw data'!CF2:CF51)</f>
        <v>6</v>
      </c>
      <c r="D123" s="8">
        <f>_xlfn.XLOOKUP(A1,'[1]raw data'!C2:C51,'[1]raw data'!CK2:CK51)</f>
        <v>19</v>
      </c>
      <c r="E123" s="8">
        <f>_xlfn.XLOOKUP(A1,'[1]raw data'!C2:C51,'[1]raw data'!CP2:CP51)</f>
        <v>32</v>
      </c>
      <c r="F123" s="23">
        <f>SUM(B123:E123)</f>
        <v>93</v>
      </c>
    </row>
    <row r="124" spans="1:6" x14ac:dyDescent="0.2">
      <c r="A124" s="33" t="s">
        <v>9</v>
      </c>
      <c r="B124" s="8">
        <f>_xlfn.XLOOKUP(A1,'[1]raw data'!C2:C51,'[1]raw data'!CB2:CB51)</f>
        <v>42</v>
      </c>
      <c r="C124" s="8">
        <f>_xlfn.XLOOKUP(A1,'[1]raw data'!C2:C51,'[1]raw data'!CG2:CG51)</f>
        <v>7</v>
      </c>
      <c r="D124" s="8">
        <f>_xlfn.XLOOKUP(A1,'[1]raw data'!C2:C51,'[1]raw data'!CL2:CL51)</f>
        <v>33</v>
      </c>
      <c r="E124" s="8">
        <f>_xlfn.XLOOKUP(A1,'[1]raw data'!C2:C51,'[1]raw data'!CQ2:CQ51)</f>
        <v>70</v>
      </c>
      <c r="F124" s="23">
        <f>SUM(B124:E124)</f>
        <v>152</v>
      </c>
    </row>
    <row r="125" spans="1:6" x14ac:dyDescent="0.2">
      <c r="A125" s="33" t="s">
        <v>10</v>
      </c>
      <c r="B125" s="8">
        <f>_xlfn.XLOOKUP(A1,'[1]raw data'!C2:C51,'[1]raw data'!CC2:CC51)</f>
        <v>98</v>
      </c>
      <c r="C125" s="8">
        <f>_xlfn.XLOOKUP(A1,'[1]raw data'!C2:C51,'[1]raw data'!CH2:CH51)</f>
        <v>28</v>
      </c>
      <c r="D125" s="8">
        <f>_xlfn.XLOOKUP(A1,'[1]raw data'!C2:C51,'[1]raw data'!CM2:CM51)</f>
        <v>123</v>
      </c>
      <c r="E125" s="8">
        <f>_xlfn.XLOOKUP(A1,'[1]raw data'!C2:C51,'[1]raw data'!CR2:CR51)</f>
        <v>200</v>
      </c>
      <c r="F125" s="23">
        <f>SUM(B125:E125)</f>
        <v>449</v>
      </c>
    </row>
    <row r="126" spans="1:6" x14ac:dyDescent="0.2">
      <c r="A126" s="33" t="s">
        <v>11</v>
      </c>
      <c r="B126" s="8">
        <f>_xlfn.XLOOKUP(A1,'[1]raw data'!C2:C51,'[1]raw data'!CD2:CD51)</f>
        <v>54</v>
      </c>
      <c r="C126" s="8">
        <f>_xlfn.XLOOKUP(A1,'[1]raw data'!C2:C51,'[1]raw data'!CI2:CI51)</f>
        <v>48</v>
      </c>
      <c r="D126" s="8">
        <f>_xlfn.XLOOKUP(A1,'[1]raw data'!C2:C51,'[1]raw data'!CN2:CN51)</f>
        <v>102</v>
      </c>
      <c r="E126" s="8">
        <f>_xlfn.XLOOKUP(A1,'[1]raw data'!C2:C51,'[1]raw data'!CS2:CS51)</f>
        <v>205</v>
      </c>
      <c r="F126" s="23">
        <f>SUM(B126:E126)</f>
        <v>409</v>
      </c>
    </row>
    <row r="127" spans="1:6" x14ac:dyDescent="0.2">
      <c r="A127" s="33" t="s">
        <v>12</v>
      </c>
      <c r="B127" s="8">
        <f>_xlfn.XLOOKUP(A1,'[1]raw data'!C2:C51,'[1]raw data'!CE2:CE51)</f>
        <v>15</v>
      </c>
      <c r="C127" s="8">
        <f>_xlfn.XLOOKUP(A1,'[1]raw data'!C2:C51,'[1]raw data'!CJ2:CJ51)</f>
        <v>41</v>
      </c>
      <c r="D127" s="8">
        <f>_xlfn.XLOOKUP(A1,'[1]raw data'!C2:C51,'[1]raw data'!CO2:CO51)</f>
        <v>29</v>
      </c>
      <c r="E127" s="8">
        <f>_xlfn.XLOOKUP(A1,'[1]raw data'!C2:C51,'[1]raw data'!CT2:CT51)</f>
        <v>79</v>
      </c>
      <c r="F127" s="23">
        <f>SUM(B127:E127)</f>
        <v>164</v>
      </c>
    </row>
    <row r="128" spans="1:6" x14ac:dyDescent="0.2">
      <c r="A128" s="41" t="s">
        <v>13</v>
      </c>
      <c r="B128" s="25">
        <f>SUM(B123:B127)</f>
        <v>245</v>
      </c>
      <c r="C128" s="25">
        <f>SUM(C123:C127)</f>
        <v>130</v>
      </c>
      <c r="D128" s="25">
        <f>SUM(D123:D127)</f>
        <v>306</v>
      </c>
      <c r="E128" s="25">
        <f>SUM(E123:E127)</f>
        <v>586</v>
      </c>
      <c r="F128" s="26">
        <f>SUM(F123:F127)</f>
        <v>1267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0.14693877551020409</v>
      </c>
      <c r="C130" s="34">
        <f>C123/C128</f>
        <v>4.6153846153846156E-2</v>
      </c>
      <c r="D130" s="34">
        <f>D123/D128</f>
        <v>6.2091503267973858E-2</v>
      </c>
      <c r="E130" s="34">
        <f>E123/E128</f>
        <v>5.4607508532423209E-2</v>
      </c>
      <c r="F130" s="36"/>
    </row>
    <row r="131" spans="1:6" x14ac:dyDescent="0.2">
      <c r="A131" s="33" t="s">
        <v>9</v>
      </c>
      <c r="B131" s="34">
        <f>B124/B128</f>
        <v>0.17142857142857143</v>
      </c>
      <c r="C131" s="34">
        <f>C124/C128</f>
        <v>5.3846153846153849E-2</v>
      </c>
      <c r="D131" s="34">
        <f>D124/D128</f>
        <v>0.10784313725490197</v>
      </c>
      <c r="E131" s="34">
        <f>E124/E128</f>
        <v>0.11945392491467577</v>
      </c>
      <c r="F131" s="36"/>
    </row>
    <row r="132" spans="1:6" x14ac:dyDescent="0.2">
      <c r="A132" s="33" t="s">
        <v>10</v>
      </c>
      <c r="B132" s="34">
        <f>B125/B128</f>
        <v>0.4</v>
      </c>
      <c r="C132" s="34">
        <f>C125/C128</f>
        <v>0.2153846153846154</v>
      </c>
      <c r="D132" s="34">
        <f>D125/D128</f>
        <v>0.40196078431372551</v>
      </c>
      <c r="E132" s="34">
        <f>E125/E128</f>
        <v>0.34129692832764508</v>
      </c>
      <c r="F132" s="36"/>
    </row>
    <row r="133" spans="1:6" x14ac:dyDescent="0.2">
      <c r="A133" s="33" t="s">
        <v>11</v>
      </c>
      <c r="B133" s="34">
        <f>B126/B128</f>
        <v>0.22040816326530613</v>
      </c>
      <c r="C133" s="34">
        <f>C126/C128</f>
        <v>0.36923076923076925</v>
      </c>
      <c r="D133" s="34">
        <f>D126/D128</f>
        <v>0.33333333333333331</v>
      </c>
      <c r="E133" s="34">
        <f>E126/E128</f>
        <v>0.34982935153583616</v>
      </c>
      <c r="F133" s="36"/>
    </row>
    <row r="134" spans="1:6" x14ac:dyDescent="0.2">
      <c r="A134" s="33" t="s">
        <v>12</v>
      </c>
      <c r="B134" s="34">
        <f>B127/B128</f>
        <v>6.1224489795918366E-2</v>
      </c>
      <c r="C134" s="34">
        <f>C127/C128</f>
        <v>0.31538461538461537</v>
      </c>
      <c r="D134" s="34">
        <f>D127/D128</f>
        <v>9.4771241830065356E-2</v>
      </c>
      <c r="E134" s="34">
        <f>E127/E128</f>
        <v>0.1348122866894198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357E23-62ED-E74E-9E8A-9E9EC907B0F2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154</v>
      </c>
    </row>
    <row r="5" spans="1:6" s="3" customFormat="1" ht="24" x14ac:dyDescent="0.2">
      <c r="A5" s="2" t="s">
        <v>155</v>
      </c>
    </row>
    <row r="9" spans="1:6" ht="32" x14ac:dyDescent="0.2">
      <c r="A9" s="4" t="s">
        <v>156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199</v>
      </c>
      <c r="C10" s="8">
        <f>_xlfn.XLOOKUP(A1,'[1]raw data'!C2:C51,'[1]raw data'!I2:I51)</f>
        <v>69398</v>
      </c>
      <c r="D10" s="8">
        <f>_xlfn.XLOOKUP(A1,'[1]raw data'!C2:C51,'[1]raw data'!N2:N51)</f>
        <v>30207</v>
      </c>
      <c r="E10" s="9">
        <f>C10/C15</f>
        <v>0.10332111012352738</v>
      </c>
      <c r="F10" s="9">
        <f>D10/D15</f>
        <v>0.25321686938881577</v>
      </c>
    </row>
    <row r="11" spans="1:6" x14ac:dyDescent="0.2">
      <c r="A11" s="7" t="s">
        <v>9</v>
      </c>
      <c r="B11" s="8">
        <f>_xlfn.XLOOKUP(A1,'[1]raw data'!C2:C51,'[1]raw data'!E2:E51)</f>
        <v>234</v>
      </c>
      <c r="C11" s="8">
        <f>_xlfn.XLOOKUP(A1,'[1]raw data'!C2:C51,'[1]raw data'!J2:J51)</f>
        <v>152658</v>
      </c>
      <c r="D11" s="8">
        <f>_xlfn.XLOOKUP(A1,'[1]raw data'!C2:C51,'[1]raw data'!O2:O51)</f>
        <v>36682</v>
      </c>
      <c r="E11" s="9">
        <f>C11/C15</f>
        <v>0.22728023904489239</v>
      </c>
      <c r="F11" s="9">
        <f>D11/D15</f>
        <v>0.30749499132388319</v>
      </c>
    </row>
    <row r="12" spans="1:6" x14ac:dyDescent="0.2">
      <c r="A12" s="7" t="s">
        <v>10</v>
      </c>
      <c r="B12" s="8">
        <f>_xlfn.XLOOKUP(A1,'[1]raw data'!C2:C51,'[1]raw data'!F2:F51)</f>
        <v>521</v>
      </c>
      <c r="C12" s="8">
        <f>_xlfn.XLOOKUP(A1,'[1]raw data'!C2:C51,'[1]raw data'!K2:K51)</f>
        <v>272648</v>
      </c>
      <c r="D12" s="8">
        <f>_xlfn.XLOOKUP(A1,'[1]raw data'!C2:C51,'[1]raw data'!P2:P51)</f>
        <v>40203</v>
      </c>
      <c r="E12" s="9">
        <f>C12/C15</f>
        <v>0.40592371585578102</v>
      </c>
      <c r="F12" s="9">
        <f>D12/D15</f>
        <v>0.33701055384641176</v>
      </c>
    </row>
    <row r="13" spans="1:6" x14ac:dyDescent="0.2">
      <c r="A13" s="7" t="s">
        <v>11</v>
      </c>
      <c r="B13" s="8">
        <f>_xlfn.XLOOKUP(A1,'[1]raw data'!C2:C51,'[1]raw data'!G2:G51)</f>
        <v>270</v>
      </c>
      <c r="C13" s="8">
        <f>_xlfn.XLOOKUP(A1,'[1]raw data'!C2:C51,'[1]raw data'!L2:L51)</f>
        <v>142825</v>
      </c>
      <c r="D13" s="8">
        <f>_xlfn.XLOOKUP(A1,'[1]raw data'!C2:C51,'[1]raw data'!Q2:Q51)</f>
        <v>11020</v>
      </c>
      <c r="E13" s="9">
        <f>C13/C15</f>
        <v>0.21264067485219743</v>
      </c>
      <c r="F13" s="9">
        <f>D13/D15</f>
        <v>9.2377591308794318E-2</v>
      </c>
    </row>
    <row r="14" spans="1:6" x14ac:dyDescent="0.2">
      <c r="A14" s="7" t="s">
        <v>12</v>
      </c>
      <c r="B14" s="8">
        <f>_xlfn.XLOOKUP(A1,'[1]raw data'!C2:C51,'[1]raw data'!H2:H51)</f>
        <v>68</v>
      </c>
      <c r="C14" s="8">
        <f>_xlfn.XLOOKUP(A1,'[1]raw data'!C2:C51,'[1]raw data'!M2:M51)</f>
        <v>34144</v>
      </c>
      <c r="D14" s="8">
        <f>_xlfn.XLOOKUP(A1,'[1]raw data'!C2:C51,'[1]raw data'!R2:R51)</f>
        <v>1181</v>
      </c>
      <c r="E14" s="9">
        <f>C14/C15</f>
        <v>5.0834260123601815E-2</v>
      </c>
      <c r="F14" s="9">
        <f>D14/D15</f>
        <v>9.8999941320949258E-3</v>
      </c>
    </row>
    <row r="15" spans="1:6" x14ac:dyDescent="0.2">
      <c r="A15" s="10" t="s">
        <v>13</v>
      </c>
      <c r="B15" s="11">
        <f>SUM(B10:B14)</f>
        <v>1292</v>
      </c>
      <c r="C15" s="11">
        <f>SUM(C10:C14)</f>
        <v>671673</v>
      </c>
      <c r="D15" s="11">
        <f>SUM(D10:D14)</f>
        <v>119293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156</v>
      </c>
      <c r="B24" s="5" t="s">
        <v>14</v>
      </c>
    </row>
    <row r="25" spans="1:5" ht="16" x14ac:dyDescent="0.2">
      <c r="A25" s="16" t="s">
        <v>8</v>
      </c>
      <c r="B25" s="17">
        <f>B10/B15</f>
        <v>0.15402476780185759</v>
      </c>
    </row>
    <row r="26" spans="1:5" ht="16" x14ac:dyDescent="0.2">
      <c r="A26" s="16" t="s">
        <v>9</v>
      </c>
      <c r="B26" s="17">
        <f>B11/B15</f>
        <v>0.18111455108359134</v>
      </c>
    </row>
    <row r="27" spans="1:5" ht="16" x14ac:dyDescent="0.2">
      <c r="A27" s="16" t="s">
        <v>10</v>
      </c>
      <c r="B27" s="17">
        <f>B12/B15</f>
        <v>0.40325077399380804</v>
      </c>
    </row>
    <row r="28" spans="1:5" ht="16" x14ac:dyDescent="0.2">
      <c r="A28" s="16" t="s">
        <v>11</v>
      </c>
      <c r="B28" s="17">
        <f>B13/B15</f>
        <v>0.20897832817337461</v>
      </c>
    </row>
    <row r="29" spans="1:5" ht="16" x14ac:dyDescent="0.2">
      <c r="A29" s="16" t="s">
        <v>12</v>
      </c>
      <c r="B29" s="17">
        <f>B14/B15</f>
        <v>5.2631578947368418E-2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157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18</v>
      </c>
      <c r="C54" s="8">
        <f>_xlfn.XLOOKUP(A1,'[1]raw data'!C2:C51,'[1]raw data'!X2:X51)</f>
        <v>18</v>
      </c>
      <c r="D54" s="8">
        <f>_xlfn.XLOOKUP(A1,'[1]raw data'!C2:C51,'[1]raw data'!AC2:AC51)</f>
        <v>142</v>
      </c>
      <c r="E54" s="8">
        <f>_xlfn.XLOOKUP(A1,'[1]raw data'!C2:C51,'[1]raw data'!AH2:AH51)</f>
        <v>21</v>
      </c>
      <c r="F54" s="23">
        <f>SUM(B54:E54)</f>
        <v>199</v>
      </c>
    </row>
    <row r="55" spans="1:8" x14ac:dyDescent="0.2">
      <c r="A55" s="7" t="s">
        <v>9</v>
      </c>
      <c r="B55" s="8">
        <f>_xlfn.XLOOKUP(A1,'[1]raw data'!C2:C51,'[1]raw data'!T2:T51)</f>
        <v>86</v>
      </c>
      <c r="C55" s="8">
        <f>_xlfn.XLOOKUP(A1,'[1]raw data'!C2:C51,'[1]raw data'!Y2:Y51)</f>
        <v>39</v>
      </c>
      <c r="D55" s="8">
        <f>_xlfn.XLOOKUP(A1,'[1]raw data'!C2:C51,'[1]raw data'!AD2:AD51)</f>
        <v>105</v>
      </c>
      <c r="E55" s="8">
        <f>_xlfn.XLOOKUP(A1,'[1]raw data'!C2:C51,'[1]raw data'!AI2:AI51)</f>
        <v>4</v>
      </c>
      <c r="F55" s="23">
        <f>SUM(B55:E55)</f>
        <v>234</v>
      </c>
    </row>
    <row r="56" spans="1:8" x14ac:dyDescent="0.2">
      <c r="A56" s="7" t="s">
        <v>10</v>
      </c>
      <c r="B56" s="8">
        <f>_xlfn.XLOOKUP(A1,'[1]raw data'!C2:C51,'[1]raw data'!U2:U51)</f>
        <v>324</v>
      </c>
      <c r="C56" s="8">
        <f>_xlfn.XLOOKUP(A1,'[1]raw data'!C2:C51,'[1]raw data'!Z2:Z51)</f>
        <v>132</v>
      </c>
      <c r="D56" s="8">
        <f>_xlfn.XLOOKUP(A1,'[1]raw data'!C2:C51,'[1]raw data'!AE2:AE51)</f>
        <v>61</v>
      </c>
      <c r="E56" s="8">
        <f>_xlfn.XLOOKUP(A1,'[1]raw data'!C2:C51,'[1]raw data'!AJ2:AJ51)</f>
        <v>4</v>
      </c>
      <c r="F56" s="23">
        <f>SUM(B56:E56)</f>
        <v>521</v>
      </c>
    </row>
    <row r="57" spans="1:8" x14ac:dyDescent="0.2">
      <c r="A57" s="7" t="s">
        <v>11</v>
      </c>
      <c r="B57" s="8">
        <f>_xlfn.XLOOKUP(A1,'[1]raw data'!C2:C51,'[1]raw data'!V2:V51)</f>
        <v>229</v>
      </c>
      <c r="C57" s="8">
        <f>_xlfn.XLOOKUP(A1,'[1]raw data'!C2:C51,'[1]raw data'!AA2:AA51)</f>
        <v>27</v>
      </c>
      <c r="D57" s="8">
        <f>_xlfn.XLOOKUP(A1,'[1]raw data'!C2:C51,'[1]raw data'!AF2:AF51)</f>
        <v>10</v>
      </c>
      <c r="E57" s="8">
        <f>_xlfn.XLOOKUP(A1,'[1]raw data'!C2:C51,'[1]raw data'!AK2:AK51)</f>
        <v>4</v>
      </c>
      <c r="F57" s="23">
        <f>SUM(B57:E57)</f>
        <v>270</v>
      </c>
    </row>
    <row r="58" spans="1:8" x14ac:dyDescent="0.2">
      <c r="A58" s="7" t="s">
        <v>12</v>
      </c>
      <c r="B58" s="8">
        <f>_xlfn.XLOOKUP(A1,'[1]raw data'!C2:C51,'[1]raw data'!W2:W51)</f>
        <v>59</v>
      </c>
      <c r="C58" s="8">
        <f>_xlfn.XLOOKUP(A1,'[1]raw data'!C2:C51,'[1]raw data'!AB2:AB51)</f>
        <v>6</v>
      </c>
      <c r="D58" s="8">
        <f>_xlfn.XLOOKUP(A1,'[1]raw data'!C2:C51,'[1]raw data'!AG2:AG51)</f>
        <v>2</v>
      </c>
      <c r="E58" s="8">
        <f>_xlfn.XLOOKUP(A1,'[1]raw data'!C2:C51,'[1]raw data'!AL2:AL51)</f>
        <v>1</v>
      </c>
      <c r="F58" s="23">
        <f>SUM(B58:E58)</f>
        <v>68</v>
      </c>
    </row>
    <row r="59" spans="1:8" x14ac:dyDescent="0.2">
      <c r="A59" s="24" t="s">
        <v>13</v>
      </c>
      <c r="B59" s="25">
        <f>SUM(B54:B58)</f>
        <v>716</v>
      </c>
      <c r="C59" s="25">
        <f>SUM(C54:C58)</f>
        <v>222</v>
      </c>
      <c r="D59" s="25">
        <f>SUM(D54:D58)</f>
        <v>320</v>
      </c>
      <c r="E59" s="25">
        <f>SUM(E54:E58)</f>
        <v>34</v>
      </c>
      <c r="F59" s="26">
        <f>SUM(F54:F58)</f>
        <v>1292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2.5139664804469275E-2</v>
      </c>
      <c r="C61" s="29">
        <f>C54/C59</f>
        <v>8.1081081081081086E-2</v>
      </c>
      <c r="D61" s="29">
        <f>D54/D59</f>
        <v>0.44374999999999998</v>
      </c>
      <c r="E61" s="29">
        <f>E54/E59</f>
        <v>0.61764705882352944</v>
      </c>
    </row>
    <row r="62" spans="1:8" x14ac:dyDescent="0.2">
      <c r="A62" s="7" t="s">
        <v>9</v>
      </c>
      <c r="B62" s="29">
        <f>B55/B59</f>
        <v>0.12011173184357542</v>
      </c>
      <c r="C62" s="29">
        <f>C55/C59</f>
        <v>0.17567567567567569</v>
      </c>
      <c r="D62" s="29">
        <f>D55/D59</f>
        <v>0.328125</v>
      </c>
      <c r="E62" s="29">
        <f>E55/E59</f>
        <v>0.11764705882352941</v>
      </c>
    </row>
    <row r="63" spans="1:8" x14ac:dyDescent="0.2">
      <c r="A63" s="7" t="s">
        <v>10</v>
      </c>
      <c r="B63" s="29">
        <f>B56/B59</f>
        <v>0.45251396648044695</v>
      </c>
      <c r="C63" s="29">
        <f>C56/C59</f>
        <v>0.59459459459459463</v>
      </c>
      <c r="D63" s="29">
        <f>D56/D59</f>
        <v>0.19062499999999999</v>
      </c>
      <c r="E63" s="29">
        <f>E56/E59</f>
        <v>0.11764705882352941</v>
      </c>
    </row>
    <row r="64" spans="1:8" x14ac:dyDescent="0.2">
      <c r="A64" s="7" t="s">
        <v>11</v>
      </c>
      <c r="B64" s="29">
        <f>B57/B59</f>
        <v>0.31983240223463688</v>
      </c>
      <c r="C64" s="29">
        <f>C57/C59</f>
        <v>0.12162162162162163</v>
      </c>
      <c r="D64" s="29">
        <f>D57/D59</f>
        <v>3.125E-2</v>
      </c>
      <c r="E64" s="29">
        <f>E57/E59</f>
        <v>0.11764705882352941</v>
      </c>
    </row>
    <row r="65" spans="1:9" x14ac:dyDescent="0.2">
      <c r="A65" s="7" t="s">
        <v>12</v>
      </c>
      <c r="B65" s="29">
        <f>B58/B59</f>
        <v>8.2402234636871505E-2</v>
      </c>
      <c r="C65" s="29">
        <f>C58/C59</f>
        <v>2.7027027027027029E-2</v>
      </c>
      <c r="D65" s="29">
        <f>D58/D59</f>
        <v>6.2500000000000003E-3</v>
      </c>
      <c r="E65" s="29">
        <f>E58/E59</f>
        <v>2.9411764705882353E-2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158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94</v>
      </c>
      <c r="C77" s="8">
        <f>_xlfn.XLOOKUP(A1,'[1]raw data'!C2:C51,'[1]raw data'!AR2:AR51)</f>
        <v>6</v>
      </c>
      <c r="D77" s="8">
        <f>_xlfn.XLOOKUP(A1,'[1]raw data'!C2:C51,'[1]raw data'!AW2:AW51)</f>
        <v>4</v>
      </c>
      <c r="E77" s="8">
        <f>_xlfn.XLOOKUP(A1,'[1]raw data'!C2:C51,'[1]raw data'!BB2:BB51)</f>
        <v>95</v>
      </c>
      <c r="F77" s="23">
        <f>SUM(B77:E77)</f>
        <v>199</v>
      </c>
    </row>
    <row r="78" spans="1:9" x14ac:dyDescent="0.2">
      <c r="A78" s="33" t="s">
        <v>9</v>
      </c>
      <c r="B78" s="8">
        <f>_xlfn.XLOOKUP(A1,'[1]raw data'!C2:C51,'[1]raw data'!AN2:AN51)</f>
        <v>228</v>
      </c>
      <c r="C78" s="8">
        <f>_xlfn.XLOOKUP(A1,'[1]raw data'!C2:C51,'[1]raw data'!AS2:AS51)</f>
        <v>1</v>
      </c>
      <c r="D78" s="8">
        <f>_xlfn.XLOOKUP(A1,'[1]raw data'!C2:C51,'[1]raw data'!AX2:AX51)</f>
        <v>0</v>
      </c>
      <c r="E78" s="8">
        <f>_xlfn.XLOOKUP(A1,'[1]raw data'!C2:C51,'[1]raw data'!BC2:BC51)</f>
        <v>5</v>
      </c>
      <c r="F78" s="23">
        <f>SUM(B78:E78)</f>
        <v>234</v>
      </c>
    </row>
    <row r="79" spans="1:9" x14ac:dyDescent="0.2">
      <c r="A79" s="33" t="s">
        <v>10</v>
      </c>
      <c r="B79" s="8">
        <f>_xlfn.XLOOKUP(A1,'[1]raw data'!C2:C51,'[1]raw data'!AO2:AO51)</f>
        <v>511</v>
      </c>
      <c r="C79" s="8">
        <f>_xlfn.XLOOKUP(A1,'[1]raw data'!C2:C51,'[1]raw data'!AT2:AT51)</f>
        <v>0</v>
      </c>
      <c r="D79" s="8">
        <f>_xlfn.XLOOKUP(A1,'[1]raw data'!C2:C51,'[1]raw data'!AY2:AY51)</f>
        <v>0</v>
      </c>
      <c r="E79" s="8">
        <f>_xlfn.XLOOKUP(A1,'[1]raw data'!C2:C51,'[1]raw data'!BD2:BD51)</f>
        <v>10</v>
      </c>
      <c r="F79" s="23">
        <f>SUM(B79:E79)</f>
        <v>521</v>
      </c>
    </row>
    <row r="80" spans="1:9" x14ac:dyDescent="0.2">
      <c r="A80" s="33" t="s">
        <v>11</v>
      </c>
      <c r="B80" s="8">
        <f>_xlfn.XLOOKUP(A1,'[1]raw data'!C2:C51,'[1]raw data'!AP2:AP51)</f>
        <v>266</v>
      </c>
      <c r="C80" s="8">
        <f>_xlfn.XLOOKUP(A1,'[1]raw data'!C2:C51,'[1]raw data'!AU2:AU51)</f>
        <v>0</v>
      </c>
      <c r="D80" s="8">
        <f>_xlfn.XLOOKUP(A1,'[1]raw data'!C2:C51,'[1]raw data'!AZ2:AZ51)</f>
        <v>0</v>
      </c>
      <c r="E80" s="8">
        <f>_xlfn.XLOOKUP(A1,'[1]raw data'!C2:C51,'[1]raw data'!BE2:BE51)</f>
        <v>4</v>
      </c>
      <c r="F80" s="23">
        <f>SUM(B80:E80)</f>
        <v>270</v>
      </c>
    </row>
    <row r="81" spans="1:6" x14ac:dyDescent="0.2">
      <c r="A81" s="33" t="s">
        <v>12</v>
      </c>
      <c r="B81" s="8">
        <f>_xlfn.XLOOKUP(A1,'[1]raw data'!C2:C51,'[1]raw data'!AQ2:AQ51)</f>
        <v>62</v>
      </c>
      <c r="C81" s="8">
        <f>_xlfn.XLOOKUP(A1,'[1]raw data'!C2:C51,'[1]raw data'!AV2:AV51)</f>
        <v>1</v>
      </c>
      <c r="D81" s="8">
        <f>_xlfn.XLOOKUP(A1,'[1]raw data'!C2:C51,'[1]raw data'!BA2:BA51)</f>
        <v>0</v>
      </c>
      <c r="E81" s="8">
        <f>_xlfn.XLOOKUP(A1,'[1]raw data'!C2:C51,'[1]raw data'!BF2:BF51)</f>
        <v>5</v>
      </c>
      <c r="F81" s="23">
        <f>SUM(B81:E81)</f>
        <v>68</v>
      </c>
    </row>
    <row r="82" spans="1:6" x14ac:dyDescent="0.2">
      <c r="A82" s="26" t="s">
        <v>13</v>
      </c>
      <c r="B82" s="25">
        <f>SUM(B77:B81)</f>
        <v>1161</v>
      </c>
      <c r="C82" s="25">
        <f>SUM(C77:C81)</f>
        <v>8</v>
      </c>
      <c r="D82" s="25">
        <f>SUM(D77:D81)</f>
        <v>4</v>
      </c>
      <c r="E82" s="25">
        <f>SUM(E77:E81)</f>
        <v>119</v>
      </c>
      <c r="F82" s="26">
        <f>SUM(F77:F81)</f>
        <v>1292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8.0964685615848409E-2</v>
      </c>
      <c r="C84" s="34">
        <f>C77/C82</f>
        <v>0.75</v>
      </c>
      <c r="D84" s="34">
        <f>D77/D82</f>
        <v>1</v>
      </c>
      <c r="E84" s="34">
        <f>E77/E82</f>
        <v>0.79831932773109249</v>
      </c>
      <c r="F84" s="36"/>
    </row>
    <row r="85" spans="1:6" x14ac:dyDescent="0.2">
      <c r="A85" s="33" t="s">
        <v>9</v>
      </c>
      <c r="B85" s="34">
        <f>B78/B82</f>
        <v>0.19638242894056848</v>
      </c>
      <c r="C85" s="34">
        <f>C78/C82</f>
        <v>0.125</v>
      </c>
      <c r="D85" s="34">
        <f>D78/D82</f>
        <v>0</v>
      </c>
      <c r="E85" s="34">
        <f>E78/E82</f>
        <v>4.2016806722689079E-2</v>
      </c>
      <c r="F85" s="36"/>
    </row>
    <row r="86" spans="1:6" x14ac:dyDescent="0.2">
      <c r="A86" s="33" t="s">
        <v>10</v>
      </c>
      <c r="B86" s="34">
        <f>B79/B82</f>
        <v>0.44013781223083548</v>
      </c>
      <c r="C86" s="34">
        <f>C79/C82</f>
        <v>0</v>
      </c>
      <c r="D86" s="34">
        <f>D79/D82</f>
        <v>0</v>
      </c>
      <c r="E86" s="34">
        <f>E79/E82</f>
        <v>8.4033613445378158E-2</v>
      </c>
      <c r="F86" s="36"/>
    </row>
    <row r="87" spans="1:6" x14ac:dyDescent="0.2">
      <c r="A87" s="33" t="s">
        <v>11</v>
      </c>
      <c r="B87" s="34">
        <f>B80/B82</f>
        <v>0.22911283376399655</v>
      </c>
      <c r="C87" s="34">
        <f>C80/C82</f>
        <v>0</v>
      </c>
      <c r="D87" s="34">
        <f>D80/D82</f>
        <v>0</v>
      </c>
      <c r="E87" s="34">
        <f>E80/E82</f>
        <v>3.3613445378151259E-2</v>
      </c>
      <c r="F87" s="36"/>
    </row>
    <row r="88" spans="1:6" x14ac:dyDescent="0.2">
      <c r="A88" s="33" t="s">
        <v>12</v>
      </c>
      <c r="B88" s="34">
        <f>B81/B82</f>
        <v>5.3402239448751075E-2</v>
      </c>
      <c r="C88" s="34">
        <f>C81/C82</f>
        <v>0.125</v>
      </c>
      <c r="D88" s="34">
        <f>D81/D82</f>
        <v>0</v>
      </c>
      <c r="E88" s="34">
        <f>E81/E82</f>
        <v>4.2016806722689079E-2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159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112</v>
      </c>
      <c r="C100" s="8">
        <f>_xlfn.XLOOKUP(A1,'[1]raw data'!C2:C51,'[1]raw data'!BL2:BL51)</f>
        <v>70</v>
      </c>
      <c r="D100" s="8">
        <f>_xlfn.XLOOKUP(A1,'[1]raw data'!C2:C51,'[1]raw data'!BQ2:BQ51)</f>
        <v>5</v>
      </c>
      <c r="E100" s="8">
        <f>_xlfn.XLOOKUP(A1,'[1]raw data'!C2:C51,'[1]raw data'!BV2:BV51)</f>
        <v>1</v>
      </c>
      <c r="F100" s="23">
        <f>SUM(B100:E100)</f>
        <v>188</v>
      </c>
    </row>
    <row r="101" spans="1:6" x14ac:dyDescent="0.2">
      <c r="A101" s="33" t="s">
        <v>9</v>
      </c>
      <c r="B101" s="8">
        <f>_xlfn.XLOOKUP(A1,'[1]raw data'!C2:C51,'[1]raw data'!BH2:BH51)</f>
        <v>80</v>
      </c>
      <c r="C101" s="8">
        <f>_xlfn.XLOOKUP(A1,'[1]raw data'!C2:C51,'[1]raw data'!BM2:BM51)</f>
        <v>123</v>
      </c>
      <c r="D101" s="8">
        <f>_xlfn.XLOOKUP(A1,'[1]raw data'!C2:C51,'[1]raw data'!BR2:BR51)</f>
        <v>29</v>
      </c>
      <c r="E101" s="8">
        <f>_xlfn.XLOOKUP(A1,'[1]raw data'!C2:C51,'[1]raw data'!BW2:BW51)</f>
        <v>1</v>
      </c>
      <c r="F101" s="23">
        <f>SUM(B101:E101)</f>
        <v>233</v>
      </c>
    </row>
    <row r="102" spans="1:6" x14ac:dyDescent="0.2">
      <c r="A102" s="33" t="s">
        <v>10</v>
      </c>
      <c r="B102" s="8">
        <f>_xlfn.XLOOKUP(A1,'[1]raw data'!C2:C51,'[1]raw data'!BI2:BI51)</f>
        <v>138</v>
      </c>
      <c r="C102" s="8">
        <f>_xlfn.XLOOKUP(A1,'[1]raw data'!C2:C51,'[1]raw data'!BN2:BN51)</f>
        <v>310</v>
      </c>
      <c r="D102" s="8">
        <f>_xlfn.XLOOKUP(A1,'[1]raw data'!C2:C51,'[1]raw data'!BS2:BS51)</f>
        <v>69</v>
      </c>
      <c r="E102" s="8">
        <f>_xlfn.XLOOKUP(A1,'[1]raw data'!C2:C51,'[1]raw data'!BX2:BX51)</f>
        <v>3</v>
      </c>
      <c r="F102" s="23">
        <f>SUM(B102:E102)</f>
        <v>520</v>
      </c>
    </row>
    <row r="103" spans="1:6" x14ac:dyDescent="0.2">
      <c r="A103" s="33" t="s">
        <v>11</v>
      </c>
      <c r="B103" s="8">
        <f>_xlfn.XLOOKUP(A1,'[1]raw data'!C2:C51,'[1]raw data'!BJ2:BJ51)</f>
        <v>34</v>
      </c>
      <c r="C103" s="8">
        <f>_xlfn.XLOOKUP(A1,'[1]raw data'!C2:C51,'[1]raw data'!BO2:BO51)</f>
        <v>135</v>
      </c>
      <c r="D103" s="8">
        <f>_xlfn.XLOOKUP(A1,'[1]raw data'!C2:C51,'[1]raw data'!BT2:BT51)</f>
        <v>89</v>
      </c>
      <c r="E103" s="8">
        <f>_xlfn.XLOOKUP(A1,'[1]raw data'!C2:C51,'[1]raw data'!BY2:BY51)</f>
        <v>12</v>
      </c>
      <c r="F103" s="23">
        <f>SUM(B103:E103)</f>
        <v>270</v>
      </c>
    </row>
    <row r="104" spans="1:6" x14ac:dyDescent="0.2">
      <c r="A104" s="33" t="s">
        <v>12</v>
      </c>
      <c r="B104" s="8">
        <f>_xlfn.XLOOKUP(A1,'[1]raw data'!C2:C51,'[1]raw data'!BK2:BK51)</f>
        <v>3</v>
      </c>
      <c r="C104" s="8">
        <f>_xlfn.XLOOKUP(A1,'[1]raw data'!C2:C51,'[1]raw data'!BP2:BP51)</f>
        <v>13</v>
      </c>
      <c r="D104" s="8">
        <f>_xlfn.XLOOKUP(A1,'[1]raw data'!C2:C51,'[1]raw data'!BU2:BU51)</f>
        <v>26</v>
      </c>
      <c r="E104" s="8">
        <f>_xlfn.XLOOKUP(A1,'[1]raw data'!C2:C51,'[1]raw data'!BZ2:BZ51)</f>
        <v>26</v>
      </c>
      <c r="F104" s="23">
        <f>SUM(B104:E104)</f>
        <v>68</v>
      </c>
    </row>
    <row r="105" spans="1:6" x14ac:dyDescent="0.2">
      <c r="A105" s="41" t="s">
        <v>13</v>
      </c>
      <c r="B105" s="25">
        <f>SUM(B100:B104)</f>
        <v>367</v>
      </c>
      <c r="C105" s="25">
        <f>SUM(C100:C104)</f>
        <v>651</v>
      </c>
      <c r="D105" s="25">
        <f>SUM(D100:D104)</f>
        <v>218</v>
      </c>
      <c r="E105" s="25">
        <f>SUM(E100:E104)</f>
        <v>43</v>
      </c>
      <c r="F105" s="26">
        <f>SUM(F100:F104)</f>
        <v>1279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0.30517711171662126</v>
      </c>
      <c r="C107" s="34">
        <f>C100/C105</f>
        <v>0.10752688172043011</v>
      </c>
      <c r="D107" s="34">
        <f>D100/D105</f>
        <v>2.2935779816513763E-2</v>
      </c>
      <c r="E107" s="34">
        <f>E100/E105</f>
        <v>2.3255813953488372E-2</v>
      </c>
      <c r="F107" s="36"/>
    </row>
    <row r="108" spans="1:6" x14ac:dyDescent="0.2">
      <c r="A108" s="33" t="s">
        <v>9</v>
      </c>
      <c r="B108" s="34">
        <f>B101/B105</f>
        <v>0.21798365122615804</v>
      </c>
      <c r="C108" s="34">
        <f>C101/C105</f>
        <v>0.1889400921658986</v>
      </c>
      <c r="D108" s="34">
        <f>D101/D105</f>
        <v>0.13302752293577982</v>
      </c>
      <c r="E108" s="34">
        <f>E101/E105</f>
        <v>2.3255813953488372E-2</v>
      </c>
      <c r="F108" s="36"/>
    </row>
    <row r="109" spans="1:6" x14ac:dyDescent="0.2">
      <c r="A109" s="33" t="s">
        <v>10</v>
      </c>
      <c r="B109" s="34">
        <f>B102/B105</f>
        <v>0.37602179836512262</v>
      </c>
      <c r="C109" s="34">
        <f>C102/C105</f>
        <v>0.47619047619047616</v>
      </c>
      <c r="D109" s="34">
        <f>D102/D105</f>
        <v>0.3165137614678899</v>
      </c>
      <c r="E109" s="34">
        <f>E102/E105</f>
        <v>6.9767441860465115E-2</v>
      </c>
      <c r="F109" s="36"/>
    </row>
    <row r="110" spans="1:6" x14ac:dyDescent="0.2">
      <c r="A110" s="33" t="s">
        <v>11</v>
      </c>
      <c r="B110" s="34">
        <f>B103/B105</f>
        <v>9.264305177111716E-2</v>
      </c>
      <c r="C110" s="34">
        <f>C103/C105</f>
        <v>0.20737327188940091</v>
      </c>
      <c r="D110" s="34">
        <f>D103/D105</f>
        <v>0.40825688073394495</v>
      </c>
      <c r="E110" s="34">
        <f>E103/E105</f>
        <v>0.27906976744186046</v>
      </c>
      <c r="F110" s="36"/>
    </row>
    <row r="111" spans="1:6" x14ac:dyDescent="0.2">
      <c r="A111" s="33" t="s">
        <v>12</v>
      </c>
      <c r="B111" s="34">
        <f>B104/B105</f>
        <v>8.1743869209809257E-3</v>
      </c>
      <c r="C111" s="34">
        <f>C104/C105</f>
        <v>1.9969278033794162E-2</v>
      </c>
      <c r="D111" s="34">
        <f>D104/D105</f>
        <v>0.11926605504587157</v>
      </c>
      <c r="E111" s="34">
        <f>E104/E105</f>
        <v>0.60465116279069764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160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46</v>
      </c>
      <c r="C123" s="8">
        <f>_xlfn.XLOOKUP(A1,'[1]raw data'!C2:C51,'[1]raw data'!CF2:CF51)</f>
        <v>18</v>
      </c>
      <c r="D123" s="8">
        <f>_xlfn.XLOOKUP(A1,'[1]raw data'!C2:C51,'[1]raw data'!CK2:CK51)</f>
        <v>64</v>
      </c>
      <c r="E123" s="8">
        <f>_xlfn.XLOOKUP(A1,'[1]raw data'!C2:C51,'[1]raw data'!CP2:CP51)</f>
        <v>71</v>
      </c>
      <c r="F123" s="23">
        <f>SUM(B123:E123)</f>
        <v>199</v>
      </c>
    </row>
    <row r="124" spans="1:6" x14ac:dyDescent="0.2">
      <c r="A124" s="33" t="s">
        <v>9</v>
      </c>
      <c r="B124" s="8">
        <f>_xlfn.XLOOKUP(A1,'[1]raw data'!C2:C51,'[1]raw data'!CB2:CB51)</f>
        <v>39</v>
      </c>
      <c r="C124" s="8">
        <f>_xlfn.XLOOKUP(A1,'[1]raw data'!C2:C51,'[1]raw data'!CG2:CG51)</f>
        <v>22</v>
      </c>
      <c r="D124" s="8">
        <f>_xlfn.XLOOKUP(A1,'[1]raw data'!C2:C51,'[1]raw data'!CL2:CL51)</f>
        <v>61</v>
      </c>
      <c r="E124" s="8">
        <f>_xlfn.XLOOKUP(A1,'[1]raw data'!C2:C51,'[1]raw data'!CQ2:CQ51)</f>
        <v>112</v>
      </c>
      <c r="F124" s="23">
        <f>SUM(B124:E124)</f>
        <v>234</v>
      </c>
    </row>
    <row r="125" spans="1:6" x14ac:dyDescent="0.2">
      <c r="A125" s="33" t="s">
        <v>10</v>
      </c>
      <c r="B125" s="8">
        <f>_xlfn.XLOOKUP(A1,'[1]raw data'!C2:C51,'[1]raw data'!CC2:CC51)</f>
        <v>95</v>
      </c>
      <c r="C125" s="8">
        <f>_xlfn.XLOOKUP(A1,'[1]raw data'!C2:C51,'[1]raw data'!CH2:CH51)</f>
        <v>61</v>
      </c>
      <c r="D125" s="8">
        <f>_xlfn.XLOOKUP(A1,'[1]raw data'!C2:C51,'[1]raw data'!CM2:CM51)</f>
        <v>134</v>
      </c>
      <c r="E125" s="8">
        <f>_xlfn.XLOOKUP(A1,'[1]raw data'!C2:C51,'[1]raw data'!CR2:CR51)</f>
        <v>231</v>
      </c>
      <c r="F125" s="23">
        <f>SUM(B125:E125)</f>
        <v>521</v>
      </c>
    </row>
    <row r="126" spans="1:6" x14ac:dyDescent="0.2">
      <c r="A126" s="33" t="s">
        <v>11</v>
      </c>
      <c r="B126" s="8">
        <f>_xlfn.XLOOKUP(A1,'[1]raw data'!C2:C51,'[1]raw data'!CD2:CD51)</f>
        <v>43</v>
      </c>
      <c r="C126" s="8">
        <f>_xlfn.XLOOKUP(A1,'[1]raw data'!C2:C51,'[1]raw data'!CI2:CI51)</f>
        <v>56</v>
      </c>
      <c r="D126" s="8">
        <f>_xlfn.XLOOKUP(A1,'[1]raw data'!C2:C51,'[1]raw data'!CN2:CN51)</f>
        <v>54</v>
      </c>
      <c r="E126" s="8">
        <f>_xlfn.XLOOKUP(A1,'[1]raw data'!C2:C51,'[1]raw data'!CS2:CS51)</f>
        <v>117</v>
      </c>
      <c r="F126" s="23">
        <f>SUM(B126:E126)</f>
        <v>270</v>
      </c>
    </row>
    <row r="127" spans="1:6" x14ac:dyDescent="0.2">
      <c r="A127" s="33" t="s">
        <v>12</v>
      </c>
      <c r="B127" s="8">
        <f>_xlfn.XLOOKUP(A1,'[1]raw data'!C2:C51,'[1]raw data'!CE2:CE51)</f>
        <v>17</v>
      </c>
      <c r="C127" s="8">
        <f>_xlfn.XLOOKUP(A1,'[1]raw data'!C2:C51,'[1]raw data'!CJ2:CJ51)</f>
        <v>23</v>
      </c>
      <c r="D127" s="8">
        <f>_xlfn.XLOOKUP(A1,'[1]raw data'!C2:C51,'[1]raw data'!CO2:CO51)</f>
        <v>6</v>
      </c>
      <c r="E127" s="8">
        <f>_xlfn.XLOOKUP(A1,'[1]raw data'!C2:C51,'[1]raw data'!CT2:CT51)</f>
        <v>22</v>
      </c>
      <c r="F127" s="23">
        <f>SUM(B127:E127)</f>
        <v>68</v>
      </c>
    </row>
    <row r="128" spans="1:6" x14ac:dyDescent="0.2">
      <c r="A128" s="41" t="s">
        <v>13</v>
      </c>
      <c r="B128" s="25">
        <f>SUM(B123:B127)</f>
        <v>240</v>
      </c>
      <c r="C128" s="25">
        <f>SUM(C123:C127)</f>
        <v>180</v>
      </c>
      <c r="D128" s="25">
        <f>SUM(D123:D127)</f>
        <v>319</v>
      </c>
      <c r="E128" s="25">
        <f>SUM(E123:E127)</f>
        <v>553</v>
      </c>
      <c r="F128" s="26">
        <f>SUM(F123:F127)</f>
        <v>1292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0.19166666666666668</v>
      </c>
      <c r="C130" s="34">
        <f>C123/C128</f>
        <v>0.1</v>
      </c>
      <c r="D130" s="34">
        <f>D123/D128</f>
        <v>0.20062695924764889</v>
      </c>
      <c r="E130" s="34">
        <f>E123/E128</f>
        <v>0.12839059674502712</v>
      </c>
      <c r="F130" s="36"/>
    </row>
    <row r="131" spans="1:6" x14ac:dyDescent="0.2">
      <c r="A131" s="33" t="s">
        <v>9</v>
      </c>
      <c r="B131" s="34">
        <f>B124/B128</f>
        <v>0.16250000000000001</v>
      </c>
      <c r="C131" s="34">
        <f>C124/C128</f>
        <v>0.12222222222222222</v>
      </c>
      <c r="D131" s="34">
        <f>D124/D128</f>
        <v>0.19122257053291536</v>
      </c>
      <c r="E131" s="34">
        <f>E124/E128</f>
        <v>0.20253164556962025</v>
      </c>
      <c r="F131" s="36"/>
    </row>
    <row r="132" spans="1:6" x14ac:dyDescent="0.2">
      <c r="A132" s="33" t="s">
        <v>10</v>
      </c>
      <c r="B132" s="34">
        <f>B125/B128</f>
        <v>0.39583333333333331</v>
      </c>
      <c r="C132" s="34">
        <f>C125/C128</f>
        <v>0.33888888888888891</v>
      </c>
      <c r="D132" s="34">
        <f>D125/D128</f>
        <v>0.42006269592476492</v>
      </c>
      <c r="E132" s="34">
        <f>E125/E128</f>
        <v>0.41772151898734178</v>
      </c>
      <c r="F132" s="36"/>
    </row>
    <row r="133" spans="1:6" x14ac:dyDescent="0.2">
      <c r="A133" s="33" t="s">
        <v>11</v>
      </c>
      <c r="B133" s="34">
        <f>B126/B128</f>
        <v>0.17916666666666667</v>
      </c>
      <c r="C133" s="34">
        <f>C126/C128</f>
        <v>0.31111111111111112</v>
      </c>
      <c r="D133" s="34">
        <f>D126/D128</f>
        <v>0.16927899686520376</v>
      </c>
      <c r="E133" s="34">
        <f>E126/E128</f>
        <v>0.2115732368896926</v>
      </c>
      <c r="F133" s="36"/>
    </row>
    <row r="134" spans="1:6" x14ac:dyDescent="0.2">
      <c r="A134" s="33" t="s">
        <v>12</v>
      </c>
      <c r="B134" s="34">
        <f>B127/B128</f>
        <v>7.0833333333333331E-2</v>
      </c>
      <c r="C134" s="34">
        <f>C127/C128</f>
        <v>0.12777777777777777</v>
      </c>
      <c r="D134" s="34">
        <f>D127/D128</f>
        <v>1.8808777429467086E-2</v>
      </c>
      <c r="E134" s="34">
        <f>E127/E128</f>
        <v>3.9783001808318265E-2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19F88-9B71-3B4E-8167-4647890359B0}">
  <dimension ref="A1:I134"/>
  <sheetViews>
    <sheetView topLeftCell="A8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161</v>
      </c>
    </row>
    <row r="5" spans="1:6" s="3" customFormat="1" ht="24" x14ac:dyDescent="0.2">
      <c r="A5" s="2" t="s">
        <v>162</v>
      </c>
    </row>
    <row r="9" spans="1:6" ht="32" x14ac:dyDescent="0.2">
      <c r="A9" s="4" t="s">
        <v>163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125</v>
      </c>
      <c r="C10" s="8">
        <f>_xlfn.XLOOKUP(A1,'[1]raw data'!C2:C51,'[1]raw data'!I2:I51)</f>
        <v>61746</v>
      </c>
      <c r="D10" s="8">
        <f>_xlfn.XLOOKUP(A1,'[1]raw data'!C2:C51,'[1]raw data'!N2:N51)</f>
        <v>24761</v>
      </c>
      <c r="E10" s="9">
        <f>C10/C15</f>
        <v>8.6802861095178652E-2</v>
      </c>
      <c r="F10" s="9">
        <f>D10/D15</f>
        <v>0.21871356393315197</v>
      </c>
    </row>
    <row r="11" spans="1:6" x14ac:dyDescent="0.2">
      <c r="A11" s="7" t="s">
        <v>9</v>
      </c>
      <c r="B11" s="8">
        <f>_xlfn.XLOOKUP(A1,'[1]raw data'!C2:C51,'[1]raw data'!E2:E51)</f>
        <v>223</v>
      </c>
      <c r="C11" s="8">
        <f>_xlfn.XLOOKUP(A1,'[1]raw data'!C2:C51,'[1]raw data'!J2:J51)</f>
        <v>124679</v>
      </c>
      <c r="D11" s="8">
        <f>_xlfn.XLOOKUP(A1,'[1]raw data'!C2:C51,'[1]raw data'!O2:O51)</f>
        <v>30097</v>
      </c>
      <c r="E11" s="9">
        <f>C11/C15</f>
        <v>0.17527441321682019</v>
      </c>
      <c r="F11" s="9">
        <f>D11/D15</f>
        <v>0.26584637670918276</v>
      </c>
    </row>
    <row r="12" spans="1:6" x14ac:dyDescent="0.2">
      <c r="A12" s="7" t="s">
        <v>10</v>
      </c>
      <c r="B12" s="8">
        <f>_xlfn.XLOOKUP(A1,'[1]raw data'!C2:C51,'[1]raw data'!F2:F51)</f>
        <v>602</v>
      </c>
      <c r="C12" s="8">
        <f>_xlfn.XLOOKUP(A1,'[1]raw data'!C2:C51,'[1]raw data'!K2:K51)</f>
        <v>307881</v>
      </c>
      <c r="D12" s="8">
        <f>_xlfn.XLOOKUP(A1,'[1]raw data'!C2:C51,'[1]raw data'!P2:P51)</f>
        <v>45153</v>
      </c>
      <c r="E12" s="9">
        <f>C12/C15</f>
        <v>0.43282077667937513</v>
      </c>
      <c r="F12" s="9">
        <f>D12/D15</f>
        <v>0.39883581245804334</v>
      </c>
    </row>
    <row r="13" spans="1:6" x14ac:dyDescent="0.2">
      <c r="A13" s="7" t="s">
        <v>11</v>
      </c>
      <c r="B13" s="8">
        <f>_xlfn.XLOOKUP(A1,'[1]raw data'!C2:C51,'[1]raw data'!G2:G51)</f>
        <v>264</v>
      </c>
      <c r="C13" s="8">
        <f>_xlfn.XLOOKUP(A1,'[1]raw data'!C2:C51,'[1]raw data'!L2:L51)</f>
        <v>142021</v>
      </c>
      <c r="D13" s="8">
        <f>_xlfn.XLOOKUP(A1,'[1]raw data'!C2:C51,'[1]raw data'!Q2:Q51)</f>
        <v>10785</v>
      </c>
      <c r="E13" s="9">
        <f>C13/C15</f>
        <v>0.19965389070706388</v>
      </c>
      <c r="F13" s="9">
        <f>D13/D15</f>
        <v>9.5263752959050277E-2</v>
      </c>
    </row>
    <row r="14" spans="1:6" x14ac:dyDescent="0.2">
      <c r="A14" s="7" t="s">
        <v>12</v>
      </c>
      <c r="B14" s="8">
        <f>_xlfn.XLOOKUP(A1,'[1]raw data'!C2:C51,'[1]raw data'!H2:H51)</f>
        <v>128</v>
      </c>
      <c r="C14" s="8">
        <f>_xlfn.XLOOKUP(A1,'[1]raw data'!C2:C51,'[1]raw data'!M2:M51)</f>
        <v>75009</v>
      </c>
      <c r="D14" s="8">
        <f>_xlfn.XLOOKUP(A1,'[1]raw data'!C2:C51,'[1]raw data'!R2:R51)</f>
        <v>2416</v>
      </c>
      <c r="E14" s="9">
        <f>C14/C15</f>
        <v>0.10544805830156213</v>
      </c>
      <c r="F14" s="9">
        <f>D14/D15</f>
        <v>2.1340493940571671E-2</v>
      </c>
    </row>
    <row r="15" spans="1:6" x14ac:dyDescent="0.2">
      <c r="A15" s="10" t="s">
        <v>13</v>
      </c>
      <c r="B15" s="11">
        <f>SUM(B10:B14)</f>
        <v>1342</v>
      </c>
      <c r="C15" s="11">
        <f>SUM(C10:C14)</f>
        <v>711336</v>
      </c>
      <c r="D15" s="11">
        <f>SUM(D10:D14)</f>
        <v>113212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163</v>
      </c>
      <c r="B24" s="5" t="s">
        <v>14</v>
      </c>
    </row>
    <row r="25" spans="1:5" ht="16" x14ac:dyDescent="0.2">
      <c r="A25" s="16" t="s">
        <v>8</v>
      </c>
      <c r="B25" s="17">
        <f>B10/B15</f>
        <v>9.3144560357675113E-2</v>
      </c>
    </row>
    <row r="26" spans="1:5" ht="16" x14ac:dyDescent="0.2">
      <c r="A26" s="16" t="s">
        <v>9</v>
      </c>
      <c r="B26" s="17">
        <f>B11/B15</f>
        <v>0.1661698956780924</v>
      </c>
    </row>
    <row r="27" spans="1:5" ht="16" x14ac:dyDescent="0.2">
      <c r="A27" s="16" t="s">
        <v>10</v>
      </c>
      <c r="B27" s="17">
        <f>B12/B15</f>
        <v>0.44858420268256333</v>
      </c>
    </row>
    <row r="28" spans="1:5" ht="16" x14ac:dyDescent="0.2">
      <c r="A28" s="16" t="s">
        <v>11</v>
      </c>
      <c r="B28" s="17">
        <f>B13/B15</f>
        <v>0.19672131147540983</v>
      </c>
    </row>
    <row r="29" spans="1:5" ht="16" x14ac:dyDescent="0.2">
      <c r="A29" s="16" t="s">
        <v>12</v>
      </c>
      <c r="B29" s="17">
        <f>B14/B15</f>
        <v>9.5380029806259314E-2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164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25</v>
      </c>
      <c r="C54" s="8">
        <f>_xlfn.XLOOKUP(A1,'[1]raw data'!C2:C51,'[1]raw data'!X2:X51)</f>
        <v>15</v>
      </c>
      <c r="D54" s="8">
        <f>_xlfn.XLOOKUP(A1,'[1]raw data'!C2:C51,'[1]raw data'!AC2:AC51)</f>
        <v>70</v>
      </c>
      <c r="E54" s="8">
        <f>_xlfn.XLOOKUP(A1,'[1]raw data'!C2:C51,'[1]raw data'!AH2:AH51)</f>
        <v>15</v>
      </c>
      <c r="F54" s="23">
        <f>SUM(B54:E54)</f>
        <v>125</v>
      </c>
    </row>
    <row r="55" spans="1:8" x14ac:dyDescent="0.2">
      <c r="A55" s="7" t="s">
        <v>9</v>
      </c>
      <c r="B55" s="8">
        <f>_xlfn.XLOOKUP(A1,'[1]raw data'!C2:C51,'[1]raw data'!T2:T51)</f>
        <v>65</v>
      </c>
      <c r="C55" s="8">
        <f>_xlfn.XLOOKUP(A1,'[1]raw data'!C2:C51,'[1]raw data'!Y2:Y51)</f>
        <v>49</v>
      </c>
      <c r="D55" s="8">
        <f>_xlfn.XLOOKUP(A1,'[1]raw data'!C2:C51,'[1]raw data'!AD2:AD51)</f>
        <v>86</v>
      </c>
      <c r="E55" s="8">
        <f>_xlfn.XLOOKUP(A1,'[1]raw data'!C2:C51,'[1]raw data'!AI2:AI51)</f>
        <v>23</v>
      </c>
      <c r="F55" s="23">
        <f>SUM(B55:E55)</f>
        <v>223</v>
      </c>
    </row>
    <row r="56" spans="1:8" x14ac:dyDescent="0.2">
      <c r="A56" s="7" t="s">
        <v>10</v>
      </c>
      <c r="B56" s="8">
        <f>_xlfn.XLOOKUP(A1,'[1]raw data'!C2:C51,'[1]raw data'!U2:U51)</f>
        <v>362</v>
      </c>
      <c r="C56" s="8">
        <f>_xlfn.XLOOKUP(A1,'[1]raw data'!C2:C51,'[1]raw data'!Z2:Z51)</f>
        <v>113</v>
      </c>
      <c r="D56" s="8">
        <f>_xlfn.XLOOKUP(A1,'[1]raw data'!C2:C51,'[1]raw data'!AE2:AE51)</f>
        <v>79</v>
      </c>
      <c r="E56" s="8">
        <f>_xlfn.XLOOKUP(A1,'[1]raw data'!C2:C51,'[1]raw data'!AJ2:AJ51)</f>
        <v>48</v>
      </c>
      <c r="F56" s="23">
        <f>SUM(B56:E56)</f>
        <v>602</v>
      </c>
    </row>
    <row r="57" spans="1:8" x14ac:dyDescent="0.2">
      <c r="A57" s="7" t="s">
        <v>11</v>
      </c>
      <c r="B57" s="8">
        <f>_xlfn.XLOOKUP(A1,'[1]raw data'!C2:C51,'[1]raw data'!V2:V51)</f>
        <v>202</v>
      </c>
      <c r="C57" s="8">
        <f>_xlfn.XLOOKUP(A1,'[1]raw data'!C2:C51,'[1]raw data'!AA2:AA51)</f>
        <v>37</v>
      </c>
      <c r="D57" s="8">
        <f>_xlfn.XLOOKUP(A1,'[1]raw data'!C2:C51,'[1]raw data'!AF2:AF51)</f>
        <v>16</v>
      </c>
      <c r="E57" s="8">
        <f>_xlfn.XLOOKUP(A1,'[1]raw data'!C2:C51,'[1]raw data'!AK2:AK51)</f>
        <v>9</v>
      </c>
      <c r="F57" s="23">
        <f>SUM(B57:E57)</f>
        <v>264</v>
      </c>
    </row>
    <row r="58" spans="1:8" x14ac:dyDescent="0.2">
      <c r="A58" s="7" t="s">
        <v>12</v>
      </c>
      <c r="B58" s="8">
        <f>_xlfn.XLOOKUP(A1,'[1]raw data'!C2:C51,'[1]raw data'!W2:W51)</f>
        <v>94</v>
      </c>
      <c r="C58" s="8">
        <f>_xlfn.XLOOKUP(A1,'[1]raw data'!C2:C51,'[1]raw data'!AB2:AB51)</f>
        <v>14</v>
      </c>
      <c r="D58" s="8">
        <f>_xlfn.XLOOKUP(A1,'[1]raw data'!C2:C51,'[1]raw data'!AG2:AG51)</f>
        <v>11</v>
      </c>
      <c r="E58" s="8">
        <f>_xlfn.XLOOKUP(A1,'[1]raw data'!C2:C51,'[1]raw data'!AL2:AL51)</f>
        <v>9</v>
      </c>
      <c r="F58" s="23">
        <f>SUM(B58:E58)</f>
        <v>128</v>
      </c>
    </row>
    <row r="59" spans="1:8" x14ac:dyDescent="0.2">
      <c r="A59" s="24" t="s">
        <v>13</v>
      </c>
      <c r="B59" s="25">
        <f>SUM(B54:B58)</f>
        <v>748</v>
      </c>
      <c r="C59" s="25">
        <f>SUM(C54:C58)</f>
        <v>228</v>
      </c>
      <c r="D59" s="25">
        <f>SUM(D54:D58)</f>
        <v>262</v>
      </c>
      <c r="E59" s="25">
        <f>SUM(E54:E58)</f>
        <v>104</v>
      </c>
      <c r="F59" s="26">
        <f>SUM(F54:F58)</f>
        <v>1342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3.342245989304813E-2</v>
      </c>
      <c r="C61" s="29">
        <f>C54/C59</f>
        <v>6.5789473684210523E-2</v>
      </c>
      <c r="D61" s="29">
        <f>D54/D59</f>
        <v>0.26717557251908397</v>
      </c>
      <c r="E61" s="29">
        <f>E54/E59</f>
        <v>0.14423076923076922</v>
      </c>
    </row>
    <row r="62" spans="1:8" x14ac:dyDescent="0.2">
      <c r="A62" s="7" t="s">
        <v>9</v>
      </c>
      <c r="B62" s="29">
        <f>B55/B59</f>
        <v>8.6898395721925134E-2</v>
      </c>
      <c r="C62" s="29">
        <f>C55/C59</f>
        <v>0.21491228070175439</v>
      </c>
      <c r="D62" s="29">
        <f>D55/D59</f>
        <v>0.3282442748091603</v>
      </c>
      <c r="E62" s="29">
        <f>E55/E59</f>
        <v>0.22115384615384615</v>
      </c>
    </row>
    <row r="63" spans="1:8" x14ac:dyDescent="0.2">
      <c r="A63" s="7" t="s">
        <v>10</v>
      </c>
      <c r="B63" s="29">
        <f>B56/B59</f>
        <v>0.48395721925133689</v>
      </c>
      <c r="C63" s="29">
        <f>C56/C59</f>
        <v>0.49561403508771928</v>
      </c>
      <c r="D63" s="29">
        <f>D56/D59</f>
        <v>0.30152671755725191</v>
      </c>
      <c r="E63" s="29">
        <f>E56/E59</f>
        <v>0.46153846153846156</v>
      </c>
    </row>
    <row r="64" spans="1:8" x14ac:dyDescent="0.2">
      <c r="A64" s="7" t="s">
        <v>11</v>
      </c>
      <c r="B64" s="29">
        <f>B57/B59</f>
        <v>0.2700534759358289</v>
      </c>
      <c r="C64" s="29">
        <f>C57/C59</f>
        <v>0.16228070175438597</v>
      </c>
      <c r="D64" s="29">
        <f>D57/D59</f>
        <v>6.1068702290076333E-2</v>
      </c>
      <c r="E64" s="29">
        <f>E57/E59</f>
        <v>8.6538461538461536E-2</v>
      </c>
    </row>
    <row r="65" spans="1:9" x14ac:dyDescent="0.2">
      <c r="A65" s="7" t="s">
        <v>12</v>
      </c>
      <c r="B65" s="29">
        <f>B58/B59</f>
        <v>0.12566844919786097</v>
      </c>
      <c r="C65" s="29">
        <f>C58/C59</f>
        <v>6.1403508771929821E-2</v>
      </c>
      <c r="D65" s="29">
        <f>D58/D59</f>
        <v>4.1984732824427481E-2</v>
      </c>
      <c r="E65" s="29">
        <f>E58/E59</f>
        <v>8.6538461538461536E-2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165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119</v>
      </c>
      <c r="C77" s="8">
        <f>_xlfn.XLOOKUP(A1,'[1]raw data'!C2:C51,'[1]raw data'!AR2:AR51)</f>
        <v>5</v>
      </c>
      <c r="D77" s="8">
        <f>_xlfn.XLOOKUP(A1,'[1]raw data'!C2:C51,'[1]raw data'!AW2:AW51)</f>
        <v>0</v>
      </c>
      <c r="E77" s="8">
        <f>_xlfn.XLOOKUP(A1,'[1]raw data'!C2:C51,'[1]raw data'!BB2:BB51)</f>
        <v>1</v>
      </c>
      <c r="F77" s="23">
        <f>SUM(B77:E77)</f>
        <v>125</v>
      </c>
    </row>
    <row r="78" spans="1:9" x14ac:dyDescent="0.2">
      <c r="A78" s="33" t="s">
        <v>9</v>
      </c>
      <c r="B78" s="8">
        <f>_xlfn.XLOOKUP(A1,'[1]raw data'!C2:C51,'[1]raw data'!AN2:AN51)</f>
        <v>221</v>
      </c>
      <c r="C78" s="8">
        <f>_xlfn.XLOOKUP(A1,'[1]raw data'!C2:C51,'[1]raw data'!AS2:AS51)</f>
        <v>1</v>
      </c>
      <c r="D78" s="8">
        <f>_xlfn.XLOOKUP(A1,'[1]raw data'!C2:C51,'[1]raw data'!AX2:AX51)</f>
        <v>1</v>
      </c>
      <c r="E78" s="8">
        <f>_xlfn.XLOOKUP(A1,'[1]raw data'!C2:C51,'[1]raw data'!BC2:BC51)</f>
        <v>0</v>
      </c>
      <c r="F78" s="23">
        <f>SUM(B78:E78)</f>
        <v>223</v>
      </c>
    </row>
    <row r="79" spans="1:9" x14ac:dyDescent="0.2">
      <c r="A79" s="33" t="s">
        <v>10</v>
      </c>
      <c r="B79" s="8">
        <f>_xlfn.XLOOKUP(A1,'[1]raw data'!C2:C51,'[1]raw data'!AO2:AO51)</f>
        <v>597</v>
      </c>
      <c r="C79" s="8">
        <f>_xlfn.XLOOKUP(A1,'[1]raw data'!C2:C51,'[1]raw data'!AT2:AT51)</f>
        <v>3</v>
      </c>
      <c r="D79" s="8">
        <f>_xlfn.XLOOKUP(A1,'[1]raw data'!C2:C51,'[1]raw data'!AY2:AY51)</f>
        <v>1</v>
      </c>
      <c r="E79" s="8">
        <f>_xlfn.XLOOKUP(A1,'[1]raw data'!C2:C51,'[1]raw data'!BD2:BD51)</f>
        <v>1</v>
      </c>
      <c r="F79" s="23">
        <f>SUM(B79:E79)</f>
        <v>602</v>
      </c>
    </row>
    <row r="80" spans="1:9" x14ac:dyDescent="0.2">
      <c r="A80" s="33" t="s">
        <v>11</v>
      </c>
      <c r="B80" s="8">
        <f>_xlfn.XLOOKUP(A1,'[1]raw data'!C2:C51,'[1]raw data'!AP2:AP51)</f>
        <v>261</v>
      </c>
      <c r="C80" s="8">
        <f>_xlfn.XLOOKUP(A1,'[1]raw data'!C2:C51,'[1]raw data'!AU2:AU51)</f>
        <v>2</v>
      </c>
      <c r="D80" s="8">
        <f>_xlfn.XLOOKUP(A1,'[1]raw data'!C2:C51,'[1]raw data'!AZ2:AZ51)</f>
        <v>0</v>
      </c>
      <c r="E80" s="8">
        <f>_xlfn.XLOOKUP(A1,'[1]raw data'!C2:C51,'[1]raw data'!BE2:BE51)</f>
        <v>1</v>
      </c>
      <c r="F80" s="23">
        <f>SUM(B80:E80)</f>
        <v>264</v>
      </c>
    </row>
    <row r="81" spans="1:6" x14ac:dyDescent="0.2">
      <c r="A81" s="33" t="s">
        <v>12</v>
      </c>
      <c r="B81" s="8">
        <f>_xlfn.XLOOKUP(A1,'[1]raw data'!C2:C51,'[1]raw data'!AQ2:AQ51)</f>
        <v>123</v>
      </c>
      <c r="C81" s="8">
        <f>_xlfn.XLOOKUP(A1,'[1]raw data'!C2:C51,'[1]raw data'!AV2:AV51)</f>
        <v>3</v>
      </c>
      <c r="D81" s="8">
        <f>_xlfn.XLOOKUP(A1,'[1]raw data'!C2:C51,'[1]raw data'!BA2:BA51)</f>
        <v>1</v>
      </c>
      <c r="E81" s="8">
        <f>_xlfn.XLOOKUP(A1,'[1]raw data'!C2:C51,'[1]raw data'!BF2:BF51)</f>
        <v>1</v>
      </c>
      <c r="F81" s="23">
        <f>SUM(B81:E81)</f>
        <v>128</v>
      </c>
    </row>
    <row r="82" spans="1:6" x14ac:dyDescent="0.2">
      <c r="A82" s="26" t="s">
        <v>13</v>
      </c>
      <c r="B82" s="25">
        <f>SUM(B77:B81)</f>
        <v>1321</v>
      </c>
      <c r="C82" s="25">
        <f>SUM(C77:C81)</f>
        <v>14</v>
      </c>
      <c r="D82" s="25">
        <f>SUM(D77:D81)</f>
        <v>3</v>
      </c>
      <c r="E82" s="25">
        <f>SUM(E77:E81)</f>
        <v>4</v>
      </c>
      <c r="F82" s="26">
        <f>SUM(F77:F81)</f>
        <v>1342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9.0083270249810748E-2</v>
      </c>
      <c r="C84" s="34">
        <f>C77/C82</f>
        <v>0.35714285714285715</v>
      </c>
      <c r="D84" s="34">
        <f>D77/D82</f>
        <v>0</v>
      </c>
      <c r="E84" s="34">
        <f>E77/E82</f>
        <v>0.25</v>
      </c>
      <c r="F84" s="36"/>
    </row>
    <row r="85" spans="1:6" x14ac:dyDescent="0.2">
      <c r="A85" s="33" t="s">
        <v>9</v>
      </c>
      <c r="B85" s="34">
        <f>B78/B82</f>
        <v>0.16729750189250567</v>
      </c>
      <c r="C85" s="34">
        <f>C78/C82</f>
        <v>7.1428571428571425E-2</v>
      </c>
      <c r="D85" s="34">
        <f>D78/D82</f>
        <v>0.33333333333333331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0.45193035579106738</v>
      </c>
      <c r="C86" s="34">
        <f>C79/C82</f>
        <v>0.21428571428571427</v>
      </c>
      <c r="D86" s="34">
        <f>D79/D82</f>
        <v>0.33333333333333331</v>
      </c>
      <c r="E86" s="34">
        <f>E79/E82</f>
        <v>0.25</v>
      </c>
      <c r="F86" s="36"/>
    </row>
    <row r="87" spans="1:6" x14ac:dyDescent="0.2">
      <c r="A87" s="33" t="s">
        <v>11</v>
      </c>
      <c r="B87" s="34">
        <f>B80/B82</f>
        <v>0.1975775927327782</v>
      </c>
      <c r="C87" s="34">
        <f>C80/C82</f>
        <v>0.14285714285714285</v>
      </c>
      <c r="D87" s="34">
        <f>D80/D82</f>
        <v>0</v>
      </c>
      <c r="E87" s="34">
        <f>E80/E82</f>
        <v>0.25</v>
      </c>
      <c r="F87" s="36"/>
    </row>
    <row r="88" spans="1:6" x14ac:dyDescent="0.2">
      <c r="A88" s="33" t="s">
        <v>12</v>
      </c>
      <c r="B88" s="34">
        <f>B81/B82</f>
        <v>9.3111279333838004E-2</v>
      </c>
      <c r="C88" s="34">
        <f>C81/C82</f>
        <v>0.21428571428571427</v>
      </c>
      <c r="D88" s="34">
        <f>D81/D82</f>
        <v>0.33333333333333331</v>
      </c>
      <c r="E88" s="34">
        <f>E81/E82</f>
        <v>0.25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166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53</v>
      </c>
      <c r="C100" s="8">
        <f>_xlfn.XLOOKUP(A1,'[1]raw data'!C2:C51,'[1]raw data'!BL2:BL51)</f>
        <v>50</v>
      </c>
      <c r="D100" s="8">
        <f>_xlfn.XLOOKUP(A1,'[1]raw data'!C2:C51,'[1]raw data'!BQ2:BQ51)</f>
        <v>17</v>
      </c>
      <c r="E100" s="8">
        <f>_xlfn.XLOOKUP(A1,'[1]raw data'!C2:C51,'[1]raw data'!BV2:BV51)</f>
        <v>3</v>
      </c>
      <c r="F100" s="23">
        <f>SUM(B100:E100)</f>
        <v>123</v>
      </c>
    </row>
    <row r="101" spans="1:6" x14ac:dyDescent="0.2">
      <c r="A101" s="33" t="s">
        <v>9</v>
      </c>
      <c r="B101" s="8">
        <f>_xlfn.XLOOKUP(A1,'[1]raw data'!C2:C51,'[1]raw data'!BH2:BH51)</f>
        <v>65</v>
      </c>
      <c r="C101" s="8">
        <f>_xlfn.XLOOKUP(A1,'[1]raw data'!C2:C51,'[1]raw data'!BM2:BM51)</f>
        <v>106</v>
      </c>
      <c r="D101" s="8">
        <f>_xlfn.XLOOKUP(A1,'[1]raw data'!C2:C51,'[1]raw data'!BR2:BR51)</f>
        <v>48</v>
      </c>
      <c r="E101" s="8">
        <f>_xlfn.XLOOKUP(A1,'[1]raw data'!C2:C51,'[1]raw data'!BW2:BW51)</f>
        <v>4</v>
      </c>
      <c r="F101" s="23">
        <f>SUM(B101:E101)</f>
        <v>223</v>
      </c>
    </row>
    <row r="102" spans="1:6" x14ac:dyDescent="0.2">
      <c r="A102" s="33" t="s">
        <v>10</v>
      </c>
      <c r="B102" s="8">
        <f>_xlfn.XLOOKUP(A1,'[1]raw data'!C2:C51,'[1]raw data'!BI2:BI51)</f>
        <v>144</v>
      </c>
      <c r="C102" s="8">
        <f>_xlfn.XLOOKUP(A1,'[1]raw data'!C2:C51,'[1]raw data'!BN2:BN51)</f>
        <v>255</v>
      </c>
      <c r="D102" s="8">
        <f>_xlfn.XLOOKUP(A1,'[1]raw data'!C2:C51,'[1]raw data'!BS2:BS51)</f>
        <v>177</v>
      </c>
      <c r="E102" s="8">
        <f>_xlfn.XLOOKUP(A1,'[1]raw data'!C2:C51,'[1]raw data'!BX2:BX51)</f>
        <v>26</v>
      </c>
      <c r="F102" s="23">
        <f>SUM(B102:E102)</f>
        <v>602</v>
      </c>
    </row>
    <row r="103" spans="1:6" x14ac:dyDescent="0.2">
      <c r="A103" s="33" t="s">
        <v>11</v>
      </c>
      <c r="B103" s="8">
        <f>_xlfn.XLOOKUP(A1,'[1]raw data'!C2:C51,'[1]raw data'!BJ2:BJ51)</f>
        <v>37</v>
      </c>
      <c r="C103" s="8">
        <f>_xlfn.XLOOKUP(A1,'[1]raw data'!C2:C51,'[1]raw data'!BO2:BO51)</f>
        <v>100</v>
      </c>
      <c r="D103" s="8">
        <f>_xlfn.XLOOKUP(A1,'[1]raw data'!C2:C51,'[1]raw data'!BT2:BT51)</f>
        <v>102</v>
      </c>
      <c r="E103" s="8">
        <f>_xlfn.XLOOKUP(A1,'[1]raw data'!C2:C51,'[1]raw data'!BY2:BY51)</f>
        <v>25</v>
      </c>
      <c r="F103" s="23">
        <f>SUM(B103:E103)</f>
        <v>264</v>
      </c>
    </row>
    <row r="104" spans="1:6" x14ac:dyDescent="0.2">
      <c r="A104" s="33" t="s">
        <v>12</v>
      </c>
      <c r="B104" s="8">
        <f>_xlfn.XLOOKUP(A1,'[1]raw data'!C2:C51,'[1]raw data'!BK2:BK51)</f>
        <v>21</v>
      </c>
      <c r="C104" s="8">
        <f>_xlfn.XLOOKUP(A1,'[1]raw data'!C2:C51,'[1]raw data'!BP2:BP51)</f>
        <v>25</v>
      </c>
      <c r="D104" s="8">
        <f>_xlfn.XLOOKUP(A1,'[1]raw data'!C2:C51,'[1]raw data'!BU2:BU51)</f>
        <v>52</v>
      </c>
      <c r="E104" s="8">
        <f>_xlfn.XLOOKUP(A1,'[1]raw data'!C2:C51,'[1]raw data'!BZ2:BZ51)</f>
        <v>30</v>
      </c>
      <c r="F104" s="23">
        <f>SUM(B104:E104)</f>
        <v>128</v>
      </c>
    </row>
    <row r="105" spans="1:6" x14ac:dyDescent="0.2">
      <c r="A105" s="41" t="s">
        <v>13</v>
      </c>
      <c r="B105" s="25">
        <f>SUM(B100:B104)</f>
        <v>320</v>
      </c>
      <c r="C105" s="25">
        <f>SUM(C100:C104)</f>
        <v>536</v>
      </c>
      <c r="D105" s="25">
        <f>SUM(D100:D104)</f>
        <v>396</v>
      </c>
      <c r="E105" s="25">
        <f>SUM(E100:E104)</f>
        <v>88</v>
      </c>
      <c r="F105" s="26">
        <f>SUM(F100:F104)</f>
        <v>1340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0.16562499999999999</v>
      </c>
      <c r="C107" s="34">
        <f>C100/C105</f>
        <v>9.3283582089552244E-2</v>
      </c>
      <c r="D107" s="34">
        <f>D100/D105</f>
        <v>4.2929292929292928E-2</v>
      </c>
      <c r="E107" s="34">
        <f>E100/E105</f>
        <v>3.4090909090909088E-2</v>
      </c>
      <c r="F107" s="36"/>
    </row>
    <row r="108" spans="1:6" x14ac:dyDescent="0.2">
      <c r="A108" s="33" t="s">
        <v>9</v>
      </c>
      <c r="B108" s="34">
        <f>B101/B105</f>
        <v>0.203125</v>
      </c>
      <c r="C108" s="34">
        <f>C101/C105</f>
        <v>0.19776119402985073</v>
      </c>
      <c r="D108" s="34">
        <f>D101/D105</f>
        <v>0.12121212121212122</v>
      </c>
      <c r="E108" s="34">
        <f>E101/E105</f>
        <v>4.5454545454545456E-2</v>
      </c>
      <c r="F108" s="36"/>
    </row>
    <row r="109" spans="1:6" x14ac:dyDescent="0.2">
      <c r="A109" s="33" t="s">
        <v>10</v>
      </c>
      <c r="B109" s="34">
        <f>B102/B105</f>
        <v>0.45</v>
      </c>
      <c r="C109" s="34">
        <f>C102/C105</f>
        <v>0.47574626865671643</v>
      </c>
      <c r="D109" s="34">
        <f>D102/D105</f>
        <v>0.44696969696969696</v>
      </c>
      <c r="E109" s="34">
        <f>E102/E105</f>
        <v>0.29545454545454547</v>
      </c>
      <c r="F109" s="36"/>
    </row>
    <row r="110" spans="1:6" x14ac:dyDescent="0.2">
      <c r="A110" s="33" t="s">
        <v>11</v>
      </c>
      <c r="B110" s="34">
        <f>B103/B105</f>
        <v>0.11562500000000001</v>
      </c>
      <c r="C110" s="34">
        <f>C103/C105</f>
        <v>0.18656716417910449</v>
      </c>
      <c r="D110" s="34">
        <f>D103/D105</f>
        <v>0.25757575757575757</v>
      </c>
      <c r="E110" s="34">
        <f>E103/E105</f>
        <v>0.28409090909090912</v>
      </c>
      <c r="F110" s="36"/>
    </row>
    <row r="111" spans="1:6" x14ac:dyDescent="0.2">
      <c r="A111" s="33" t="s">
        <v>12</v>
      </c>
      <c r="B111" s="34">
        <f>B104/B105</f>
        <v>6.5625000000000003E-2</v>
      </c>
      <c r="C111" s="34">
        <f>C104/C105</f>
        <v>4.6641791044776122E-2</v>
      </c>
      <c r="D111" s="34">
        <f>D104/D105</f>
        <v>0.13131313131313133</v>
      </c>
      <c r="E111" s="34">
        <f>E104/E105</f>
        <v>0.34090909090909088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167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65</v>
      </c>
      <c r="C123" s="8">
        <f>_xlfn.XLOOKUP(A1,'[1]raw data'!C2:C51,'[1]raw data'!CF2:CF51)</f>
        <v>16</v>
      </c>
      <c r="D123" s="8">
        <f>_xlfn.XLOOKUP(A1,'[1]raw data'!C2:C51,'[1]raw data'!CK2:CK51)</f>
        <v>23</v>
      </c>
      <c r="E123" s="8">
        <f>_xlfn.XLOOKUP(A1,'[1]raw data'!C2:C51,'[1]raw data'!CP2:CP51)</f>
        <v>21</v>
      </c>
      <c r="F123" s="23">
        <f>SUM(B123:E123)</f>
        <v>125</v>
      </c>
    </row>
    <row r="124" spans="1:6" x14ac:dyDescent="0.2">
      <c r="A124" s="33" t="s">
        <v>9</v>
      </c>
      <c r="B124" s="8">
        <f>_xlfn.XLOOKUP(A1,'[1]raw data'!C2:C51,'[1]raw data'!CB2:CB51)</f>
        <v>63</v>
      </c>
      <c r="C124" s="8">
        <f>_xlfn.XLOOKUP(A1,'[1]raw data'!C2:C51,'[1]raw data'!CG2:CG51)</f>
        <v>38</v>
      </c>
      <c r="D124" s="8">
        <f>_xlfn.XLOOKUP(A1,'[1]raw data'!C2:C51,'[1]raw data'!CL2:CL51)</f>
        <v>41</v>
      </c>
      <c r="E124" s="8">
        <f>_xlfn.XLOOKUP(A1,'[1]raw data'!C2:C51,'[1]raw data'!CQ2:CQ51)</f>
        <v>81</v>
      </c>
      <c r="F124" s="23">
        <f>SUM(B124:E124)</f>
        <v>223</v>
      </c>
    </row>
    <row r="125" spans="1:6" x14ac:dyDescent="0.2">
      <c r="A125" s="33" t="s">
        <v>10</v>
      </c>
      <c r="B125" s="8">
        <f>_xlfn.XLOOKUP(A1,'[1]raw data'!C2:C51,'[1]raw data'!CC2:CC51)</f>
        <v>127</v>
      </c>
      <c r="C125" s="8">
        <f>_xlfn.XLOOKUP(A1,'[1]raw data'!C2:C51,'[1]raw data'!CH2:CH51)</f>
        <v>149</v>
      </c>
      <c r="D125" s="8">
        <f>_xlfn.XLOOKUP(A1,'[1]raw data'!C2:C51,'[1]raw data'!CM2:CM51)</f>
        <v>106</v>
      </c>
      <c r="E125" s="8">
        <f>_xlfn.XLOOKUP(A1,'[1]raw data'!C2:C51,'[1]raw data'!CR2:CR51)</f>
        <v>220</v>
      </c>
      <c r="F125" s="23">
        <f>SUM(B125:E125)</f>
        <v>602</v>
      </c>
    </row>
    <row r="126" spans="1:6" x14ac:dyDescent="0.2">
      <c r="A126" s="33" t="s">
        <v>11</v>
      </c>
      <c r="B126" s="8">
        <f>_xlfn.XLOOKUP(A1,'[1]raw data'!C2:C51,'[1]raw data'!CD2:CD51)</f>
        <v>53</v>
      </c>
      <c r="C126" s="8">
        <f>_xlfn.XLOOKUP(A1,'[1]raw data'!C2:C51,'[1]raw data'!CI2:CI51)</f>
        <v>91</v>
      </c>
      <c r="D126" s="8">
        <f>_xlfn.XLOOKUP(A1,'[1]raw data'!C2:C51,'[1]raw data'!CN2:CN51)</f>
        <v>33</v>
      </c>
      <c r="E126" s="8">
        <f>_xlfn.XLOOKUP(A1,'[1]raw data'!C2:C51,'[1]raw data'!CS2:CS51)</f>
        <v>87</v>
      </c>
      <c r="F126" s="23">
        <f>SUM(B126:E126)</f>
        <v>264</v>
      </c>
    </row>
    <row r="127" spans="1:6" x14ac:dyDescent="0.2">
      <c r="A127" s="33" t="s">
        <v>12</v>
      </c>
      <c r="B127" s="8">
        <f>_xlfn.XLOOKUP(A1,'[1]raw data'!C2:C51,'[1]raw data'!CE2:CE51)</f>
        <v>61</v>
      </c>
      <c r="C127" s="8">
        <f>_xlfn.XLOOKUP(A1,'[1]raw data'!C2:C51,'[1]raw data'!CJ2:CJ51)</f>
        <v>41</v>
      </c>
      <c r="D127" s="8">
        <f>_xlfn.XLOOKUP(A1,'[1]raw data'!C2:C51,'[1]raw data'!CO2:CO51)</f>
        <v>10</v>
      </c>
      <c r="E127" s="8">
        <f>_xlfn.XLOOKUP(A1,'[1]raw data'!C2:C51,'[1]raw data'!CT2:CT51)</f>
        <v>16</v>
      </c>
      <c r="F127" s="23">
        <f>SUM(B127:E127)</f>
        <v>128</v>
      </c>
    </row>
    <row r="128" spans="1:6" x14ac:dyDescent="0.2">
      <c r="A128" s="41" t="s">
        <v>13</v>
      </c>
      <c r="B128" s="25">
        <f>SUM(B123:B127)</f>
        <v>369</v>
      </c>
      <c r="C128" s="25">
        <f>SUM(C123:C127)</f>
        <v>335</v>
      </c>
      <c r="D128" s="25">
        <f>SUM(D123:D127)</f>
        <v>213</v>
      </c>
      <c r="E128" s="25">
        <f>SUM(E123:E127)</f>
        <v>425</v>
      </c>
      <c r="F128" s="26">
        <f>SUM(F123:F127)</f>
        <v>1342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0.17615176151761516</v>
      </c>
      <c r="C130" s="34">
        <f>C123/C128</f>
        <v>4.7761194029850747E-2</v>
      </c>
      <c r="D130" s="34">
        <f>D123/D128</f>
        <v>0.107981220657277</v>
      </c>
      <c r="E130" s="34">
        <f>E123/E128</f>
        <v>4.9411764705882349E-2</v>
      </c>
      <c r="F130" s="36"/>
    </row>
    <row r="131" spans="1:6" x14ac:dyDescent="0.2">
      <c r="A131" s="33" t="s">
        <v>9</v>
      </c>
      <c r="B131" s="34">
        <f>B124/B128</f>
        <v>0.17073170731707318</v>
      </c>
      <c r="C131" s="34">
        <f>C124/C128</f>
        <v>0.11343283582089553</v>
      </c>
      <c r="D131" s="34">
        <f>D124/D128</f>
        <v>0.19248826291079812</v>
      </c>
      <c r="E131" s="34">
        <f>E124/E128</f>
        <v>0.19058823529411764</v>
      </c>
      <c r="F131" s="36"/>
    </row>
    <row r="132" spans="1:6" x14ac:dyDescent="0.2">
      <c r="A132" s="33" t="s">
        <v>10</v>
      </c>
      <c r="B132" s="34">
        <f>B125/B128</f>
        <v>0.34417344173441733</v>
      </c>
      <c r="C132" s="34">
        <f>C125/C128</f>
        <v>0.44477611940298506</v>
      </c>
      <c r="D132" s="34">
        <f>D125/D128</f>
        <v>0.49765258215962443</v>
      </c>
      <c r="E132" s="34">
        <f>E125/E128</f>
        <v>0.51764705882352946</v>
      </c>
      <c r="F132" s="36"/>
    </row>
    <row r="133" spans="1:6" x14ac:dyDescent="0.2">
      <c r="A133" s="33" t="s">
        <v>11</v>
      </c>
      <c r="B133" s="34">
        <f>B126/B128</f>
        <v>0.14363143631436315</v>
      </c>
      <c r="C133" s="34">
        <f>C126/C128</f>
        <v>0.27164179104477609</v>
      </c>
      <c r="D133" s="34">
        <f>D126/D128</f>
        <v>0.15492957746478872</v>
      </c>
      <c r="E133" s="34">
        <f>E126/E128</f>
        <v>0.20470588235294118</v>
      </c>
      <c r="F133" s="36"/>
    </row>
    <row r="134" spans="1:6" x14ac:dyDescent="0.2">
      <c r="A134" s="33" t="s">
        <v>12</v>
      </c>
      <c r="B134" s="34">
        <f>B127/B128</f>
        <v>0.16531165311653118</v>
      </c>
      <c r="C134" s="34">
        <f>C127/C128</f>
        <v>0.12238805970149254</v>
      </c>
      <c r="D134" s="34">
        <f>D127/D128</f>
        <v>4.6948356807511735E-2</v>
      </c>
      <c r="E134" s="34">
        <f>E127/E128</f>
        <v>3.7647058823529408E-2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EDA20-898E-C145-8ACB-990B385F5428}">
  <dimension ref="A1:I134"/>
  <sheetViews>
    <sheetView topLeftCell="A7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168</v>
      </c>
    </row>
    <row r="5" spans="1:6" s="3" customFormat="1" ht="24" x14ac:dyDescent="0.2">
      <c r="A5" s="2" t="s">
        <v>169</v>
      </c>
    </row>
    <row r="9" spans="1:6" ht="32" x14ac:dyDescent="0.2">
      <c r="A9" s="4" t="s">
        <v>170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50</v>
      </c>
      <c r="C10" s="8">
        <f>_xlfn.XLOOKUP(A1,'[1]raw data'!C2:C51,'[1]raw data'!I2:I51)</f>
        <v>18255</v>
      </c>
      <c r="D10" s="8">
        <f>_xlfn.XLOOKUP(A1,'[1]raw data'!C2:C51,'[1]raw data'!N2:N51)</f>
        <v>6546</v>
      </c>
      <c r="E10" s="9">
        <f>C10/C15</f>
        <v>0.10421424004384362</v>
      </c>
      <c r="F10" s="9">
        <f>D10/D15</f>
        <v>0.22269850989997958</v>
      </c>
    </row>
    <row r="11" spans="1:6" x14ac:dyDescent="0.2">
      <c r="A11" s="7" t="s">
        <v>9</v>
      </c>
      <c r="B11" s="8">
        <f>_xlfn.XLOOKUP(A1,'[1]raw data'!C2:C51,'[1]raw data'!E2:E51)</f>
        <v>105</v>
      </c>
      <c r="C11" s="8">
        <f>_xlfn.XLOOKUP(A1,'[1]raw data'!C2:C51,'[1]raw data'!J2:J51)</f>
        <v>32479</v>
      </c>
      <c r="D11" s="8">
        <f>_xlfn.XLOOKUP(A1,'[1]raw data'!C2:C51,'[1]raw data'!O2:O51)</f>
        <v>8028</v>
      </c>
      <c r="E11" s="9">
        <f>C11/C15</f>
        <v>0.18541628607964925</v>
      </c>
      <c r="F11" s="9">
        <f>D11/D15</f>
        <v>0.27311696264543783</v>
      </c>
    </row>
    <row r="12" spans="1:6" x14ac:dyDescent="0.2">
      <c r="A12" s="7" t="s">
        <v>10</v>
      </c>
      <c r="B12" s="8">
        <f>_xlfn.XLOOKUP(A1,'[1]raw data'!C2:C51,'[1]raw data'!F2:F51)</f>
        <v>259</v>
      </c>
      <c r="C12" s="8">
        <f>_xlfn.XLOOKUP(A1,'[1]raw data'!C2:C51,'[1]raw data'!K2:K51)</f>
        <v>79013</v>
      </c>
      <c r="D12" s="8">
        <f>_xlfn.XLOOKUP(A1,'[1]raw data'!C2:C51,'[1]raw data'!P2:P51)</f>
        <v>11627</v>
      </c>
      <c r="E12" s="9">
        <f>C12/C15</f>
        <v>0.45106983010595542</v>
      </c>
      <c r="F12" s="9">
        <f>D12/D15</f>
        <v>0.39555691637749202</v>
      </c>
    </row>
    <row r="13" spans="1:6" x14ac:dyDescent="0.2">
      <c r="A13" s="7" t="s">
        <v>11</v>
      </c>
      <c r="B13" s="8">
        <f>_xlfn.XLOOKUP(A1,'[1]raw data'!C2:C51,'[1]raw data'!G2:G51)</f>
        <v>120</v>
      </c>
      <c r="C13" s="8">
        <f>_xlfn.XLOOKUP(A1,'[1]raw data'!C2:C51,'[1]raw data'!L2:L51)</f>
        <v>37233</v>
      </c>
      <c r="D13" s="8">
        <f>_xlfn.XLOOKUP(A1,'[1]raw data'!C2:C51,'[1]raw data'!Q2:Q51)</f>
        <v>2886</v>
      </c>
      <c r="E13" s="9">
        <f>C13/C15</f>
        <v>0.2125559462915601</v>
      </c>
      <c r="F13" s="9">
        <f>D13/D15</f>
        <v>9.8183302714839757E-2</v>
      </c>
    </row>
    <row r="14" spans="1:6" x14ac:dyDescent="0.2">
      <c r="A14" s="7" t="s">
        <v>12</v>
      </c>
      <c r="B14" s="8">
        <f>_xlfn.XLOOKUP(A1,'[1]raw data'!C2:C51,'[1]raw data'!H2:H51)</f>
        <v>30</v>
      </c>
      <c r="C14" s="8">
        <f>_xlfn.XLOOKUP(A1,'[1]raw data'!C2:C51,'[1]raw data'!M2:M51)</f>
        <v>8188</v>
      </c>
      <c r="D14" s="8">
        <f>_xlfn.XLOOKUP(A1,'[1]raw data'!C2:C51,'[1]raw data'!R2:R51)</f>
        <v>307</v>
      </c>
      <c r="E14" s="9">
        <f>C14/C15</f>
        <v>4.6743697478991597E-2</v>
      </c>
      <c r="F14" s="9">
        <f>D14/D15</f>
        <v>1.04443083622508E-2</v>
      </c>
    </row>
    <row r="15" spans="1:6" x14ac:dyDescent="0.2">
      <c r="A15" s="10" t="s">
        <v>13</v>
      </c>
      <c r="B15" s="11">
        <f>SUM(B10:B14)</f>
        <v>564</v>
      </c>
      <c r="C15" s="11">
        <f>SUM(C10:C14)</f>
        <v>175168</v>
      </c>
      <c r="D15" s="11">
        <f>SUM(D10:D14)</f>
        <v>29394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170</v>
      </c>
      <c r="B24" s="5" t="s">
        <v>14</v>
      </c>
    </row>
    <row r="25" spans="1:5" ht="16" x14ac:dyDescent="0.2">
      <c r="A25" s="16" t="s">
        <v>8</v>
      </c>
      <c r="B25" s="17">
        <f>B10/B15</f>
        <v>8.8652482269503549E-2</v>
      </c>
    </row>
    <row r="26" spans="1:5" ht="16" x14ac:dyDescent="0.2">
      <c r="A26" s="16" t="s">
        <v>9</v>
      </c>
      <c r="B26" s="17">
        <f>B11/B15</f>
        <v>0.18617021276595744</v>
      </c>
    </row>
    <row r="27" spans="1:5" ht="16" x14ac:dyDescent="0.2">
      <c r="A27" s="16" t="s">
        <v>10</v>
      </c>
      <c r="B27" s="17">
        <f>B12/B15</f>
        <v>0.45921985815602839</v>
      </c>
    </row>
    <row r="28" spans="1:5" ht="16" x14ac:dyDescent="0.2">
      <c r="A28" s="16" t="s">
        <v>11</v>
      </c>
      <c r="B28" s="17">
        <f>B13/B15</f>
        <v>0.21276595744680851</v>
      </c>
    </row>
    <row r="29" spans="1:5" ht="16" x14ac:dyDescent="0.2">
      <c r="A29" s="16" t="s">
        <v>12</v>
      </c>
      <c r="B29" s="17">
        <f>B14/B15</f>
        <v>5.3191489361702128E-2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171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6</v>
      </c>
      <c r="C54" s="8">
        <f>_xlfn.XLOOKUP(A1,'[1]raw data'!C2:C51,'[1]raw data'!X2:X51)</f>
        <v>1</v>
      </c>
      <c r="D54" s="8">
        <f>_xlfn.XLOOKUP(A1,'[1]raw data'!C2:C51,'[1]raw data'!AC2:AC51)</f>
        <v>43</v>
      </c>
      <c r="E54" s="8">
        <f>_xlfn.XLOOKUP(A1,'[1]raw data'!C2:C51,'[1]raw data'!AH2:AH51)</f>
        <v>0</v>
      </c>
      <c r="F54" s="23">
        <f>SUM(B54:E54)</f>
        <v>50</v>
      </c>
    </row>
    <row r="55" spans="1:8" x14ac:dyDescent="0.2">
      <c r="A55" s="7" t="s">
        <v>9</v>
      </c>
      <c r="B55" s="8">
        <f>_xlfn.XLOOKUP(A1,'[1]raw data'!C2:C51,'[1]raw data'!T2:T51)</f>
        <v>37</v>
      </c>
      <c r="C55" s="8">
        <f>_xlfn.XLOOKUP(A1,'[1]raw data'!C2:C51,'[1]raw data'!Y2:Y51)</f>
        <v>28</v>
      </c>
      <c r="D55" s="8">
        <f>_xlfn.XLOOKUP(A1,'[1]raw data'!C2:C51,'[1]raw data'!AD2:AD51)</f>
        <v>37</v>
      </c>
      <c r="E55" s="8">
        <f>_xlfn.XLOOKUP(A1,'[1]raw data'!C2:C51,'[1]raw data'!AI2:AI51)</f>
        <v>3</v>
      </c>
      <c r="F55" s="23">
        <f>SUM(B55:E55)</f>
        <v>105</v>
      </c>
    </row>
    <row r="56" spans="1:8" x14ac:dyDescent="0.2">
      <c r="A56" s="7" t="s">
        <v>10</v>
      </c>
      <c r="B56" s="8">
        <f>_xlfn.XLOOKUP(A1,'[1]raw data'!C2:C51,'[1]raw data'!U2:U51)</f>
        <v>182</v>
      </c>
      <c r="C56" s="8">
        <f>_xlfn.XLOOKUP(A1,'[1]raw data'!C2:C51,'[1]raw data'!Z2:Z51)</f>
        <v>44</v>
      </c>
      <c r="D56" s="8">
        <f>_xlfn.XLOOKUP(A1,'[1]raw data'!C2:C51,'[1]raw data'!AE2:AE51)</f>
        <v>27</v>
      </c>
      <c r="E56" s="8">
        <f>_xlfn.XLOOKUP(A1,'[1]raw data'!C2:C51,'[1]raw data'!AJ2:AJ51)</f>
        <v>6</v>
      </c>
      <c r="F56" s="23">
        <f>SUM(B56:E56)</f>
        <v>259</v>
      </c>
    </row>
    <row r="57" spans="1:8" x14ac:dyDescent="0.2">
      <c r="A57" s="7" t="s">
        <v>11</v>
      </c>
      <c r="B57" s="8">
        <f>_xlfn.XLOOKUP(A1,'[1]raw data'!C2:C51,'[1]raw data'!V2:V51)</f>
        <v>103</v>
      </c>
      <c r="C57" s="8">
        <f>_xlfn.XLOOKUP(A1,'[1]raw data'!C2:C51,'[1]raw data'!AA2:AA51)</f>
        <v>12</v>
      </c>
      <c r="D57" s="8">
        <f>_xlfn.XLOOKUP(A1,'[1]raw data'!C2:C51,'[1]raw data'!AF2:AF51)</f>
        <v>5</v>
      </c>
      <c r="E57" s="8">
        <f>_xlfn.XLOOKUP(A1,'[1]raw data'!C2:C51,'[1]raw data'!AK2:AK51)</f>
        <v>0</v>
      </c>
      <c r="F57" s="23">
        <f>SUM(B57:E57)</f>
        <v>120</v>
      </c>
    </row>
    <row r="58" spans="1:8" x14ac:dyDescent="0.2">
      <c r="A58" s="7" t="s">
        <v>12</v>
      </c>
      <c r="B58" s="8">
        <f>_xlfn.XLOOKUP(A1,'[1]raw data'!C2:C51,'[1]raw data'!W2:W51)</f>
        <v>25</v>
      </c>
      <c r="C58" s="8">
        <f>_xlfn.XLOOKUP(A1,'[1]raw data'!C2:C51,'[1]raw data'!AB2:AB51)</f>
        <v>2</v>
      </c>
      <c r="D58" s="8">
        <f>_xlfn.XLOOKUP(A1,'[1]raw data'!C2:C51,'[1]raw data'!AG2:AG51)</f>
        <v>3</v>
      </c>
      <c r="E58" s="8">
        <f>_xlfn.XLOOKUP(A1,'[1]raw data'!C2:C51,'[1]raw data'!AL2:AL51)</f>
        <v>0</v>
      </c>
      <c r="F58" s="23">
        <f>SUM(B58:E58)</f>
        <v>30</v>
      </c>
    </row>
    <row r="59" spans="1:8" x14ac:dyDescent="0.2">
      <c r="A59" s="24" t="s">
        <v>13</v>
      </c>
      <c r="B59" s="25">
        <f>SUM(B54:B58)</f>
        <v>353</v>
      </c>
      <c r="C59" s="25">
        <f>SUM(C54:C58)</f>
        <v>87</v>
      </c>
      <c r="D59" s="25">
        <f>SUM(D54:D58)</f>
        <v>115</v>
      </c>
      <c r="E59" s="25">
        <f>SUM(E54:E58)</f>
        <v>9</v>
      </c>
      <c r="F59" s="26">
        <f>SUM(F54:F58)</f>
        <v>564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1.69971671388102E-2</v>
      </c>
      <c r="C61" s="29">
        <f>C54/C59</f>
        <v>1.1494252873563218E-2</v>
      </c>
      <c r="D61" s="29">
        <f>D54/D59</f>
        <v>0.37391304347826088</v>
      </c>
      <c r="E61" s="29">
        <f>E54/E59</f>
        <v>0</v>
      </c>
    </row>
    <row r="62" spans="1:8" x14ac:dyDescent="0.2">
      <c r="A62" s="7" t="s">
        <v>9</v>
      </c>
      <c r="B62" s="29">
        <f>B55/B59</f>
        <v>0.10481586402266289</v>
      </c>
      <c r="C62" s="29">
        <f>C55/C59</f>
        <v>0.32183908045977011</v>
      </c>
      <c r="D62" s="29">
        <f>D55/D59</f>
        <v>0.32173913043478258</v>
      </c>
      <c r="E62" s="29">
        <f>E55/E59</f>
        <v>0.33333333333333331</v>
      </c>
    </row>
    <row r="63" spans="1:8" x14ac:dyDescent="0.2">
      <c r="A63" s="7" t="s">
        <v>10</v>
      </c>
      <c r="B63" s="29">
        <f>B56/B59</f>
        <v>0.51558073654390935</v>
      </c>
      <c r="C63" s="29">
        <f>C56/C59</f>
        <v>0.50574712643678166</v>
      </c>
      <c r="D63" s="29">
        <f>D56/D59</f>
        <v>0.23478260869565218</v>
      </c>
      <c r="E63" s="29">
        <f>E56/E59</f>
        <v>0.66666666666666663</v>
      </c>
    </row>
    <row r="64" spans="1:8" x14ac:dyDescent="0.2">
      <c r="A64" s="7" t="s">
        <v>11</v>
      </c>
      <c r="B64" s="29">
        <f>B57/B59</f>
        <v>0.29178470254957506</v>
      </c>
      <c r="C64" s="29">
        <f>C57/C59</f>
        <v>0.13793103448275862</v>
      </c>
      <c r="D64" s="29">
        <f>D57/D59</f>
        <v>4.3478260869565216E-2</v>
      </c>
      <c r="E64" s="29">
        <f>E57/E59</f>
        <v>0</v>
      </c>
    </row>
    <row r="65" spans="1:9" x14ac:dyDescent="0.2">
      <c r="A65" s="7" t="s">
        <v>12</v>
      </c>
      <c r="B65" s="29">
        <f>B58/B59</f>
        <v>7.0821529745042494E-2</v>
      </c>
      <c r="C65" s="29">
        <f>C58/C59</f>
        <v>2.2988505747126436E-2</v>
      </c>
      <c r="D65" s="29">
        <f>D58/D59</f>
        <v>2.6086956521739129E-2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172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49</v>
      </c>
      <c r="C77" s="8">
        <f>_xlfn.XLOOKUP(A1,'[1]raw data'!C2:C51,'[1]raw data'!AR2:AR51)</f>
        <v>1</v>
      </c>
      <c r="D77" s="44" t="s">
        <v>31</v>
      </c>
      <c r="E77" s="44" t="s">
        <v>31</v>
      </c>
      <c r="F77" s="23">
        <f>SUM(B77:E77)</f>
        <v>50</v>
      </c>
    </row>
    <row r="78" spans="1:9" x14ac:dyDescent="0.2">
      <c r="A78" s="33" t="s">
        <v>9</v>
      </c>
      <c r="B78" s="8">
        <f>_xlfn.XLOOKUP(A1,'[1]raw data'!C2:C51,'[1]raw data'!AN2:AN51)</f>
        <v>105</v>
      </c>
      <c r="C78" s="8">
        <f>_xlfn.XLOOKUP(A1,'[1]raw data'!C2:C51,'[1]raw data'!AS2:AS51)</f>
        <v>0</v>
      </c>
      <c r="D78" s="45" t="s">
        <v>31</v>
      </c>
      <c r="E78" s="45" t="s">
        <v>31</v>
      </c>
      <c r="F78" s="23">
        <f>SUM(B78:E78)</f>
        <v>105</v>
      </c>
    </row>
    <row r="79" spans="1:9" x14ac:dyDescent="0.2">
      <c r="A79" s="33" t="s">
        <v>10</v>
      </c>
      <c r="B79" s="8">
        <f>_xlfn.XLOOKUP(A1,'[1]raw data'!C2:C51,'[1]raw data'!AO2:AO51)</f>
        <v>259</v>
      </c>
      <c r="C79" s="8">
        <f>_xlfn.XLOOKUP(A1,'[1]raw data'!C2:C51,'[1]raw data'!AT2:AT51)</f>
        <v>0</v>
      </c>
      <c r="D79" s="45" t="s">
        <v>31</v>
      </c>
      <c r="E79" s="45" t="s">
        <v>31</v>
      </c>
      <c r="F79" s="23">
        <f>SUM(B79:E79)</f>
        <v>259</v>
      </c>
    </row>
    <row r="80" spans="1:9" x14ac:dyDescent="0.2">
      <c r="A80" s="33" t="s">
        <v>11</v>
      </c>
      <c r="B80" s="8">
        <f>_xlfn.XLOOKUP(A1,'[1]raw data'!C2:C51,'[1]raw data'!AP2:AP51)</f>
        <v>120</v>
      </c>
      <c r="C80" s="8">
        <f>_xlfn.XLOOKUP(A1,'[1]raw data'!C2:C51,'[1]raw data'!AU2:AU51)</f>
        <v>0</v>
      </c>
      <c r="D80" s="45" t="s">
        <v>31</v>
      </c>
      <c r="E80" s="45" t="s">
        <v>31</v>
      </c>
      <c r="F80" s="23">
        <f>SUM(B80:E80)</f>
        <v>120</v>
      </c>
    </row>
    <row r="81" spans="1:6" x14ac:dyDescent="0.2">
      <c r="A81" s="33" t="s">
        <v>12</v>
      </c>
      <c r="B81" s="8">
        <f>_xlfn.XLOOKUP(A1,'[1]raw data'!C2:C51,'[1]raw data'!AQ2:AQ51)</f>
        <v>30</v>
      </c>
      <c r="C81" s="8">
        <f>_xlfn.XLOOKUP(A1,'[1]raw data'!C2:C51,'[1]raw data'!AV2:AV51)</f>
        <v>0</v>
      </c>
      <c r="D81" s="45" t="s">
        <v>31</v>
      </c>
      <c r="E81" s="45" t="s">
        <v>31</v>
      </c>
      <c r="F81" s="23">
        <f>SUM(B81:E81)</f>
        <v>30</v>
      </c>
    </row>
    <row r="82" spans="1:6" x14ac:dyDescent="0.2">
      <c r="A82" s="26" t="s">
        <v>13</v>
      </c>
      <c r="B82" s="25">
        <f>SUM(B77:B81)</f>
        <v>563</v>
      </c>
      <c r="C82" s="25">
        <f>SUM(C77:C81)</f>
        <v>1</v>
      </c>
      <c r="D82" s="25">
        <f>SUM(D77:D81)</f>
        <v>0</v>
      </c>
      <c r="E82" s="25">
        <f>SUM(E77:E81)</f>
        <v>0</v>
      </c>
      <c r="F82" s="26">
        <f>SUM(F77:F81)</f>
        <v>564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8.7033747779751328E-2</v>
      </c>
      <c r="C84" s="34">
        <f>C77/C82</f>
        <v>1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0.18650088809946713</v>
      </c>
      <c r="C85" s="34">
        <f>C78/C82</f>
        <v>0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0.46003552397868563</v>
      </c>
      <c r="C86" s="34">
        <f>C79/C82</f>
        <v>0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0.21314387211367672</v>
      </c>
      <c r="C87" s="34">
        <f>C80/C82</f>
        <v>0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5.328596802841918E-2</v>
      </c>
      <c r="C88" s="34">
        <f>C81/C82</f>
        <v>0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173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0</v>
      </c>
      <c r="C100" s="8">
        <f>_xlfn.XLOOKUP(A1,'[1]raw data'!C2:C51,'[1]raw data'!BL2:BL51)</f>
        <v>30</v>
      </c>
      <c r="D100" s="8">
        <f>_xlfn.XLOOKUP(A1,'[1]raw data'!C2:C51,'[1]raw data'!BQ2:BQ51)</f>
        <v>16</v>
      </c>
      <c r="E100" s="8">
        <f>_xlfn.XLOOKUP(A1,'[1]raw data'!C2:C51,'[1]raw data'!BV2:BV51)</f>
        <v>2</v>
      </c>
      <c r="F100" s="23">
        <f>SUM(B100:E100)</f>
        <v>48</v>
      </c>
    </row>
    <row r="101" spans="1:6" x14ac:dyDescent="0.2">
      <c r="A101" s="33" t="s">
        <v>9</v>
      </c>
      <c r="B101" s="8">
        <f>_xlfn.XLOOKUP(A1,'[1]raw data'!C2:C51,'[1]raw data'!BH2:BH51)</f>
        <v>11</v>
      </c>
      <c r="C101" s="8">
        <f>_xlfn.XLOOKUP(A1,'[1]raw data'!C2:C51,'[1]raw data'!BM2:BM51)</f>
        <v>55</v>
      </c>
      <c r="D101" s="8">
        <f>_xlfn.XLOOKUP(A1,'[1]raw data'!C2:C51,'[1]raw data'!BR2:BR51)</f>
        <v>34</v>
      </c>
      <c r="E101" s="8">
        <f>_xlfn.XLOOKUP(A1,'[1]raw data'!C2:C51,'[1]raw data'!BW2:BW51)</f>
        <v>5</v>
      </c>
      <c r="F101" s="23">
        <f>SUM(B101:E101)</f>
        <v>105</v>
      </c>
    </row>
    <row r="102" spans="1:6" x14ac:dyDescent="0.2">
      <c r="A102" s="33" t="s">
        <v>10</v>
      </c>
      <c r="B102" s="8">
        <f>_xlfn.XLOOKUP(A1,'[1]raw data'!C2:C51,'[1]raw data'!BI2:BI51)</f>
        <v>19</v>
      </c>
      <c r="C102" s="8">
        <f>_xlfn.XLOOKUP(A1,'[1]raw data'!C2:C51,'[1]raw data'!BN2:BN51)</f>
        <v>127</v>
      </c>
      <c r="D102" s="8">
        <f>_xlfn.XLOOKUP(A1,'[1]raw data'!C2:C51,'[1]raw data'!BS2:BS51)</f>
        <v>93</v>
      </c>
      <c r="E102" s="8">
        <f>_xlfn.XLOOKUP(A1,'[1]raw data'!C2:C51,'[1]raw data'!BX2:BX51)</f>
        <v>18</v>
      </c>
      <c r="F102" s="23">
        <f>SUM(B102:E102)</f>
        <v>257</v>
      </c>
    </row>
    <row r="103" spans="1:6" x14ac:dyDescent="0.2">
      <c r="A103" s="33" t="s">
        <v>11</v>
      </c>
      <c r="B103" s="8">
        <f>_xlfn.XLOOKUP(A1,'[1]raw data'!C2:C51,'[1]raw data'!BJ2:BJ51)</f>
        <v>0</v>
      </c>
      <c r="C103" s="8">
        <f>_xlfn.XLOOKUP(A1,'[1]raw data'!C2:C51,'[1]raw data'!BO2:BO51)</f>
        <v>25</v>
      </c>
      <c r="D103" s="8">
        <f>_xlfn.XLOOKUP(A1,'[1]raw data'!C2:C51,'[1]raw data'!BT2:BT51)</f>
        <v>63</v>
      </c>
      <c r="E103" s="8">
        <f>_xlfn.XLOOKUP(A1,'[1]raw data'!C2:C51,'[1]raw data'!BY2:BY51)</f>
        <v>32</v>
      </c>
      <c r="F103" s="23">
        <f>SUM(B103:E103)</f>
        <v>120</v>
      </c>
    </row>
    <row r="104" spans="1:6" x14ac:dyDescent="0.2">
      <c r="A104" s="33" t="s">
        <v>12</v>
      </c>
      <c r="B104" s="8">
        <f>_xlfn.XLOOKUP(A1,'[1]raw data'!C2:C51,'[1]raw data'!BK2:BK51)</f>
        <v>0</v>
      </c>
      <c r="C104" s="8">
        <f>_xlfn.XLOOKUP(A1,'[1]raw data'!C2:C51,'[1]raw data'!BP2:BP51)</f>
        <v>7</v>
      </c>
      <c r="D104" s="8">
        <f>_xlfn.XLOOKUP(A1,'[1]raw data'!C2:C51,'[1]raw data'!BU2:BU51)</f>
        <v>8</v>
      </c>
      <c r="E104" s="8">
        <f>_xlfn.XLOOKUP(A1,'[1]raw data'!C2:C51,'[1]raw data'!BZ2:BZ51)</f>
        <v>15</v>
      </c>
      <c r="F104" s="23">
        <f>SUM(B104:E104)</f>
        <v>30</v>
      </c>
    </row>
    <row r="105" spans="1:6" x14ac:dyDescent="0.2">
      <c r="A105" s="41" t="s">
        <v>13</v>
      </c>
      <c r="B105" s="25">
        <f>SUM(B100:B104)</f>
        <v>30</v>
      </c>
      <c r="C105" s="25">
        <f>SUM(C100:C104)</f>
        <v>244</v>
      </c>
      <c r="D105" s="25">
        <f>SUM(D100:D104)</f>
        <v>214</v>
      </c>
      <c r="E105" s="25">
        <f>SUM(E100:E104)</f>
        <v>72</v>
      </c>
      <c r="F105" s="26">
        <f>SUM(F100:F104)</f>
        <v>560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</v>
      </c>
      <c r="C107" s="34">
        <f>C100/C105</f>
        <v>0.12295081967213115</v>
      </c>
      <c r="D107" s="34">
        <f>D100/D105</f>
        <v>7.476635514018691E-2</v>
      </c>
      <c r="E107" s="34">
        <f>E100/E105</f>
        <v>2.7777777777777776E-2</v>
      </c>
      <c r="F107" s="36"/>
    </row>
    <row r="108" spans="1:6" x14ac:dyDescent="0.2">
      <c r="A108" s="33" t="s">
        <v>9</v>
      </c>
      <c r="B108" s="34">
        <f>B101/B105</f>
        <v>0.36666666666666664</v>
      </c>
      <c r="C108" s="34">
        <f>C101/C105</f>
        <v>0.22540983606557377</v>
      </c>
      <c r="D108" s="34">
        <f>D101/D105</f>
        <v>0.15887850467289719</v>
      </c>
      <c r="E108" s="34">
        <f>E101/E105</f>
        <v>6.9444444444444448E-2</v>
      </c>
      <c r="F108" s="36"/>
    </row>
    <row r="109" spans="1:6" x14ac:dyDescent="0.2">
      <c r="A109" s="33" t="s">
        <v>10</v>
      </c>
      <c r="B109" s="34">
        <f>B102/B105</f>
        <v>0.6333333333333333</v>
      </c>
      <c r="C109" s="34">
        <f>C102/C105</f>
        <v>0.52049180327868849</v>
      </c>
      <c r="D109" s="34">
        <f>D102/D105</f>
        <v>0.43457943925233644</v>
      </c>
      <c r="E109" s="34">
        <f>E102/E105</f>
        <v>0.25</v>
      </c>
      <c r="F109" s="36"/>
    </row>
    <row r="110" spans="1:6" x14ac:dyDescent="0.2">
      <c r="A110" s="33" t="s">
        <v>11</v>
      </c>
      <c r="B110" s="34">
        <f>B103/B105</f>
        <v>0</v>
      </c>
      <c r="C110" s="34">
        <f>C103/C105</f>
        <v>0.10245901639344263</v>
      </c>
      <c r="D110" s="34">
        <f>D103/D105</f>
        <v>0.29439252336448596</v>
      </c>
      <c r="E110" s="34">
        <f>E103/E105</f>
        <v>0.44444444444444442</v>
      </c>
      <c r="F110" s="36"/>
    </row>
    <row r="111" spans="1:6" x14ac:dyDescent="0.2">
      <c r="A111" s="33" t="s">
        <v>12</v>
      </c>
      <c r="B111" s="34">
        <f>B104/B105</f>
        <v>0</v>
      </c>
      <c r="C111" s="34">
        <f>C104/C105</f>
        <v>2.8688524590163935E-2</v>
      </c>
      <c r="D111" s="34">
        <f>D104/D105</f>
        <v>3.7383177570093455E-2</v>
      </c>
      <c r="E111" s="34">
        <f>E104/E105</f>
        <v>0.20833333333333334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174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6</v>
      </c>
      <c r="C123" s="8">
        <f>_xlfn.XLOOKUP(A1,'[1]raw data'!C2:C51,'[1]raw data'!CF2:CF51)</f>
        <v>3</v>
      </c>
      <c r="D123" s="8">
        <f>_xlfn.XLOOKUP(A1,'[1]raw data'!C2:C51,'[1]raw data'!CK2:CK51)</f>
        <v>8</v>
      </c>
      <c r="E123" s="8">
        <f>_xlfn.XLOOKUP(A1,'[1]raw data'!C2:C51,'[1]raw data'!CP2:CP51)</f>
        <v>33</v>
      </c>
      <c r="F123" s="23">
        <f>SUM(B123:E123)</f>
        <v>50</v>
      </c>
    </row>
    <row r="124" spans="1:6" x14ac:dyDescent="0.2">
      <c r="A124" s="33" t="s">
        <v>9</v>
      </c>
      <c r="B124" s="8">
        <f>_xlfn.XLOOKUP(A1,'[1]raw data'!C2:C51,'[1]raw data'!CB2:CB51)</f>
        <v>6</v>
      </c>
      <c r="C124" s="8">
        <f>_xlfn.XLOOKUP(A1,'[1]raw data'!C2:C51,'[1]raw data'!CG2:CG51)</f>
        <v>4</v>
      </c>
      <c r="D124" s="8">
        <f>_xlfn.XLOOKUP(A1,'[1]raw data'!C2:C51,'[1]raw data'!CL2:CL51)</f>
        <v>18</v>
      </c>
      <c r="E124" s="8">
        <f>_xlfn.XLOOKUP(A1,'[1]raw data'!C2:C51,'[1]raw data'!CQ2:CQ51)</f>
        <v>77</v>
      </c>
      <c r="F124" s="23">
        <f>SUM(B124:E124)</f>
        <v>105</v>
      </c>
    </row>
    <row r="125" spans="1:6" x14ac:dyDescent="0.2">
      <c r="A125" s="33" t="s">
        <v>10</v>
      </c>
      <c r="B125" s="8">
        <f>_xlfn.XLOOKUP(A1,'[1]raw data'!C2:C51,'[1]raw data'!CC2:CC51)</f>
        <v>20</v>
      </c>
      <c r="C125" s="8">
        <f>_xlfn.XLOOKUP(A1,'[1]raw data'!C2:C51,'[1]raw data'!CH2:CH51)</f>
        <v>26</v>
      </c>
      <c r="D125" s="8">
        <f>_xlfn.XLOOKUP(A1,'[1]raw data'!C2:C51,'[1]raw data'!CM2:CM51)</f>
        <v>38</v>
      </c>
      <c r="E125" s="8">
        <f>_xlfn.XLOOKUP(A1,'[1]raw data'!C2:C51,'[1]raw data'!CR2:CR51)</f>
        <v>175</v>
      </c>
      <c r="F125" s="23">
        <f>SUM(B125:E125)</f>
        <v>259</v>
      </c>
    </row>
    <row r="126" spans="1:6" x14ac:dyDescent="0.2">
      <c r="A126" s="33" t="s">
        <v>11</v>
      </c>
      <c r="B126" s="8">
        <f>_xlfn.XLOOKUP(A1,'[1]raw data'!C2:C51,'[1]raw data'!CD2:CD51)</f>
        <v>9</v>
      </c>
      <c r="C126" s="8">
        <f>_xlfn.XLOOKUP(A1,'[1]raw data'!C2:C51,'[1]raw data'!CI2:CI51)</f>
        <v>26</v>
      </c>
      <c r="D126" s="8">
        <f>_xlfn.XLOOKUP(A1,'[1]raw data'!C2:C51,'[1]raw data'!CN2:CN51)</f>
        <v>8</v>
      </c>
      <c r="E126" s="8">
        <f>_xlfn.XLOOKUP(A1,'[1]raw data'!C2:C51,'[1]raw data'!CS2:CS51)</f>
        <v>77</v>
      </c>
      <c r="F126" s="23">
        <f>SUM(B126:E126)</f>
        <v>120</v>
      </c>
    </row>
    <row r="127" spans="1:6" x14ac:dyDescent="0.2">
      <c r="A127" s="33" t="s">
        <v>12</v>
      </c>
      <c r="B127" s="8">
        <f>_xlfn.XLOOKUP(A1,'[1]raw data'!C2:C51,'[1]raw data'!CE2:CE51)</f>
        <v>7</v>
      </c>
      <c r="C127" s="8">
        <f>_xlfn.XLOOKUP(A1,'[1]raw data'!C2:C51,'[1]raw data'!CJ2:CJ51)</f>
        <v>7</v>
      </c>
      <c r="D127" s="8">
        <f>_xlfn.XLOOKUP(A1,'[1]raw data'!C2:C51,'[1]raw data'!CO2:CO51)</f>
        <v>2</v>
      </c>
      <c r="E127" s="8">
        <f>_xlfn.XLOOKUP(A1,'[1]raw data'!C2:C51,'[1]raw data'!CT2:CT51)</f>
        <v>14</v>
      </c>
      <c r="F127" s="23">
        <f>SUM(B127:E127)</f>
        <v>30</v>
      </c>
    </row>
    <row r="128" spans="1:6" x14ac:dyDescent="0.2">
      <c r="A128" s="41" t="s">
        <v>13</v>
      </c>
      <c r="B128" s="25">
        <f>SUM(B123:B127)</f>
        <v>48</v>
      </c>
      <c r="C128" s="25">
        <f>SUM(C123:C127)</f>
        <v>66</v>
      </c>
      <c r="D128" s="25">
        <f>SUM(D123:D127)</f>
        <v>74</v>
      </c>
      <c r="E128" s="25">
        <f>SUM(E123:E127)</f>
        <v>376</v>
      </c>
      <c r="F128" s="26">
        <f>SUM(F123:F127)</f>
        <v>564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0.125</v>
      </c>
      <c r="C130" s="34">
        <f>C123/C128</f>
        <v>4.5454545454545456E-2</v>
      </c>
      <c r="D130" s="34">
        <f>D123/D128</f>
        <v>0.10810810810810811</v>
      </c>
      <c r="E130" s="34">
        <f>E123/E128</f>
        <v>8.7765957446808512E-2</v>
      </c>
      <c r="F130" s="36"/>
    </row>
    <row r="131" spans="1:6" x14ac:dyDescent="0.2">
      <c r="A131" s="33" t="s">
        <v>9</v>
      </c>
      <c r="B131" s="34">
        <f>B124/B128</f>
        <v>0.125</v>
      </c>
      <c r="C131" s="34">
        <f>C124/C128</f>
        <v>6.0606060606060608E-2</v>
      </c>
      <c r="D131" s="34">
        <f>D124/D128</f>
        <v>0.24324324324324326</v>
      </c>
      <c r="E131" s="34">
        <f>E124/E128</f>
        <v>0.2047872340425532</v>
      </c>
      <c r="F131" s="36"/>
    </row>
    <row r="132" spans="1:6" x14ac:dyDescent="0.2">
      <c r="A132" s="33" t="s">
        <v>10</v>
      </c>
      <c r="B132" s="34">
        <f>B125/B128</f>
        <v>0.41666666666666669</v>
      </c>
      <c r="C132" s="34">
        <f>C125/C128</f>
        <v>0.39393939393939392</v>
      </c>
      <c r="D132" s="34">
        <f>D125/D128</f>
        <v>0.51351351351351349</v>
      </c>
      <c r="E132" s="34">
        <f>E125/E128</f>
        <v>0.46542553191489361</v>
      </c>
      <c r="F132" s="36"/>
    </row>
    <row r="133" spans="1:6" x14ac:dyDescent="0.2">
      <c r="A133" s="33" t="s">
        <v>11</v>
      </c>
      <c r="B133" s="34">
        <f>B126/B128</f>
        <v>0.1875</v>
      </c>
      <c r="C133" s="34">
        <f>C126/C128</f>
        <v>0.39393939393939392</v>
      </c>
      <c r="D133" s="34">
        <f>D126/D128</f>
        <v>0.10810810810810811</v>
      </c>
      <c r="E133" s="34">
        <f>E126/E128</f>
        <v>0.2047872340425532</v>
      </c>
      <c r="F133" s="36"/>
    </row>
    <row r="134" spans="1:6" x14ac:dyDescent="0.2">
      <c r="A134" s="33" t="s">
        <v>12</v>
      </c>
      <c r="B134" s="34">
        <f>B127/B128</f>
        <v>0.14583333333333334</v>
      </c>
      <c r="C134" s="34">
        <f>C127/C128</f>
        <v>0.10606060606060606</v>
      </c>
      <c r="D134" s="34">
        <f>D127/D128</f>
        <v>2.7027027027027029E-2</v>
      </c>
      <c r="E134" s="34">
        <f>E127/E128</f>
        <v>3.7234042553191488E-2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4F757-2A49-4B45-9150-252661F9086B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175</v>
      </c>
    </row>
    <row r="5" spans="1:6" s="3" customFormat="1" ht="24" x14ac:dyDescent="0.2">
      <c r="A5" s="2" t="s">
        <v>176</v>
      </c>
    </row>
    <row r="9" spans="1:6" ht="32" x14ac:dyDescent="0.2">
      <c r="A9" s="4" t="s">
        <v>177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274</v>
      </c>
      <c r="C10" s="8">
        <f>_xlfn.XLOOKUP(A1,'[1]raw data'!C2:C51,'[1]raw data'!I2:I51)</f>
        <v>167543</v>
      </c>
      <c r="D10" s="8">
        <f>_xlfn.XLOOKUP(A1,'[1]raw data'!C2:C51,'[1]raw data'!N2:N51)</f>
        <v>75368</v>
      </c>
      <c r="E10" s="9">
        <f>C10/C15</f>
        <v>0.18770642407403257</v>
      </c>
      <c r="F10" s="9">
        <f>D10/D15</f>
        <v>0.40350135182161306</v>
      </c>
    </row>
    <row r="11" spans="1:6" x14ac:dyDescent="0.2">
      <c r="A11" s="7" t="s">
        <v>9</v>
      </c>
      <c r="B11" s="8">
        <f>_xlfn.XLOOKUP(A1,'[1]raw data'!C2:C51,'[1]raw data'!E2:E51)</f>
        <v>251</v>
      </c>
      <c r="C11" s="8">
        <f>_xlfn.XLOOKUP(A1,'[1]raw data'!C2:C51,'[1]raw data'!J2:J51)</f>
        <v>194312</v>
      </c>
      <c r="D11" s="8">
        <f>_xlfn.XLOOKUP(A1,'[1]raw data'!C2:C51,'[1]raw data'!O2:O51)</f>
        <v>47201</v>
      </c>
      <c r="E11" s="9">
        <f>C11/C15</f>
        <v>0.21769701315288265</v>
      </c>
      <c r="F11" s="9">
        <f>D11/D15</f>
        <v>0.25270230478892847</v>
      </c>
    </row>
    <row r="12" spans="1:6" x14ac:dyDescent="0.2">
      <c r="A12" s="7" t="s">
        <v>10</v>
      </c>
      <c r="B12" s="8">
        <f>_xlfn.XLOOKUP(A1,'[1]raw data'!C2:C51,'[1]raw data'!F2:F51)</f>
        <v>547</v>
      </c>
      <c r="C12" s="8">
        <f>_xlfn.XLOOKUP(A1,'[1]raw data'!C2:C51,'[1]raw data'!K2:K51)</f>
        <v>344762</v>
      </c>
      <c r="D12" s="8">
        <f>_xlfn.XLOOKUP(A1,'[1]raw data'!C2:C51,'[1]raw data'!P2:P51)</f>
        <v>51023</v>
      </c>
      <c r="E12" s="9">
        <f>C12/C15</f>
        <v>0.38625333303457393</v>
      </c>
      <c r="F12" s="9">
        <f>D12/D15</f>
        <v>0.27316433332441042</v>
      </c>
    </row>
    <row r="13" spans="1:6" x14ac:dyDescent="0.2">
      <c r="A13" s="7" t="s">
        <v>11</v>
      </c>
      <c r="B13" s="8">
        <f>_xlfn.XLOOKUP(A1,'[1]raw data'!C2:C51,'[1]raw data'!G2:G51)</f>
        <v>256</v>
      </c>
      <c r="C13" s="8">
        <f>_xlfn.XLOOKUP(A1,'[1]raw data'!C2:C51,'[1]raw data'!L2:L51)</f>
        <v>152167</v>
      </c>
      <c r="D13" s="8">
        <f>_xlfn.XLOOKUP(A1,'[1]raw data'!C2:C51,'[1]raw data'!Q2:Q51)</f>
        <v>11891</v>
      </c>
      <c r="E13" s="9">
        <f>C13/C15</f>
        <v>0.17047995697864618</v>
      </c>
      <c r="F13" s="9">
        <f>D13/D15</f>
        <v>6.3661428915598145E-2</v>
      </c>
    </row>
    <row r="14" spans="1:6" x14ac:dyDescent="0.2">
      <c r="A14" s="7" t="s">
        <v>12</v>
      </c>
      <c r="B14" s="8">
        <f>_xlfn.XLOOKUP(A1,'[1]raw data'!C2:C51,'[1]raw data'!H2:H51)</f>
        <v>60</v>
      </c>
      <c r="C14" s="8">
        <f>_xlfn.XLOOKUP(A1,'[1]raw data'!C2:C51,'[1]raw data'!M2:M51)</f>
        <v>33796</v>
      </c>
      <c r="D14" s="8">
        <f>_xlfn.XLOOKUP(A1,'[1]raw data'!C2:C51,'[1]raw data'!R2:R51)</f>
        <v>1302</v>
      </c>
      <c r="E14" s="9">
        <f>C14/C15</f>
        <v>3.7863272759864661E-2</v>
      </c>
      <c r="F14" s="9">
        <f>D14/D15</f>
        <v>6.9705811494499021E-3</v>
      </c>
    </row>
    <row r="15" spans="1:6" x14ac:dyDescent="0.2">
      <c r="A15" s="10" t="s">
        <v>13</v>
      </c>
      <c r="B15" s="11">
        <f>SUM(B10:B14)</f>
        <v>1388</v>
      </c>
      <c r="C15" s="11">
        <f>SUM(C10:C14)</f>
        <v>892580</v>
      </c>
      <c r="D15" s="11">
        <f>SUM(D10:D14)</f>
        <v>186785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177</v>
      </c>
      <c r="B24" s="5" t="s">
        <v>14</v>
      </c>
    </row>
    <row r="25" spans="1:5" ht="16" x14ac:dyDescent="0.2">
      <c r="A25" s="16" t="s">
        <v>8</v>
      </c>
      <c r="B25" s="17">
        <f>B10/B15</f>
        <v>0.19740634005763688</v>
      </c>
    </row>
    <row r="26" spans="1:5" ht="16" x14ac:dyDescent="0.2">
      <c r="A26" s="16" t="s">
        <v>9</v>
      </c>
      <c r="B26" s="17">
        <f>B11/B15</f>
        <v>0.18083573487031701</v>
      </c>
    </row>
    <row r="27" spans="1:5" ht="16" x14ac:dyDescent="0.2">
      <c r="A27" s="16" t="s">
        <v>10</v>
      </c>
      <c r="B27" s="17">
        <f>B12/B15</f>
        <v>0.39409221902017288</v>
      </c>
    </row>
    <row r="28" spans="1:5" ht="16" x14ac:dyDescent="0.2">
      <c r="A28" s="16" t="s">
        <v>11</v>
      </c>
      <c r="B28" s="17">
        <f>B13/B15</f>
        <v>0.18443804034582131</v>
      </c>
    </row>
    <row r="29" spans="1:5" ht="16" x14ac:dyDescent="0.2">
      <c r="A29" s="16" t="s">
        <v>12</v>
      </c>
      <c r="B29" s="17">
        <f>B14/B15</f>
        <v>4.3227665706051875E-2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178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112</v>
      </c>
      <c r="C54" s="8">
        <f>_xlfn.XLOOKUP(A1,'[1]raw data'!C2:C51,'[1]raw data'!X2:X51)</f>
        <v>25</v>
      </c>
      <c r="D54" s="8">
        <f>_xlfn.XLOOKUP(A1,'[1]raw data'!C2:C51,'[1]raw data'!AC2:AC51)</f>
        <v>119</v>
      </c>
      <c r="E54" s="8">
        <f>_xlfn.XLOOKUP(A1,'[1]raw data'!C2:C51,'[1]raw data'!AH2:AH51)</f>
        <v>18</v>
      </c>
      <c r="F54" s="23">
        <f>SUM(B54:E54)</f>
        <v>274</v>
      </c>
    </row>
    <row r="55" spans="1:8" x14ac:dyDescent="0.2">
      <c r="A55" s="7" t="s">
        <v>9</v>
      </c>
      <c r="B55" s="8">
        <f>_xlfn.XLOOKUP(A1,'[1]raw data'!C2:C51,'[1]raw data'!T2:T51)</f>
        <v>128</v>
      </c>
      <c r="C55" s="8">
        <f>_xlfn.XLOOKUP(A1,'[1]raw data'!C2:C51,'[1]raw data'!Y2:Y51)</f>
        <v>57</v>
      </c>
      <c r="D55" s="8">
        <f>_xlfn.XLOOKUP(A1,'[1]raw data'!C2:C51,'[1]raw data'!AD2:AD51)</f>
        <v>63</v>
      </c>
      <c r="E55" s="8">
        <f>_xlfn.XLOOKUP(A1,'[1]raw data'!C2:C51,'[1]raw data'!AI2:AI51)</f>
        <v>3</v>
      </c>
      <c r="F55" s="23">
        <f>SUM(B55:E55)</f>
        <v>251</v>
      </c>
    </row>
    <row r="56" spans="1:8" x14ac:dyDescent="0.2">
      <c r="A56" s="7" t="s">
        <v>10</v>
      </c>
      <c r="B56" s="8">
        <f>_xlfn.XLOOKUP(A1,'[1]raw data'!C2:C51,'[1]raw data'!U2:U51)</f>
        <v>396</v>
      </c>
      <c r="C56" s="8">
        <f>_xlfn.XLOOKUP(A1,'[1]raw data'!C2:C51,'[1]raw data'!Z2:Z51)</f>
        <v>103</v>
      </c>
      <c r="D56" s="8">
        <f>_xlfn.XLOOKUP(A1,'[1]raw data'!C2:C51,'[1]raw data'!AE2:AE51)</f>
        <v>47</v>
      </c>
      <c r="E56" s="8">
        <f>_xlfn.XLOOKUP(A1,'[1]raw data'!C2:C51,'[1]raw data'!AJ2:AJ51)</f>
        <v>1</v>
      </c>
      <c r="F56" s="23">
        <f>SUM(B56:E56)</f>
        <v>547</v>
      </c>
    </row>
    <row r="57" spans="1:8" x14ac:dyDescent="0.2">
      <c r="A57" s="7" t="s">
        <v>11</v>
      </c>
      <c r="B57" s="8">
        <f>_xlfn.XLOOKUP(A1,'[1]raw data'!C2:C51,'[1]raw data'!V2:V51)</f>
        <v>200</v>
      </c>
      <c r="C57" s="8">
        <f>_xlfn.XLOOKUP(A1,'[1]raw data'!C2:C51,'[1]raw data'!AA2:AA51)</f>
        <v>41</v>
      </c>
      <c r="D57" s="8">
        <f>_xlfn.XLOOKUP(A1,'[1]raw data'!C2:C51,'[1]raw data'!AF2:AF51)</f>
        <v>14</v>
      </c>
      <c r="E57" s="8">
        <f>_xlfn.XLOOKUP(A1,'[1]raw data'!C2:C51,'[1]raw data'!AK2:AK51)</f>
        <v>1</v>
      </c>
      <c r="F57" s="23">
        <f>SUM(B57:E57)</f>
        <v>256</v>
      </c>
    </row>
    <row r="58" spans="1:8" x14ac:dyDescent="0.2">
      <c r="A58" s="7" t="s">
        <v>12</v>
      </c>
      <c r="B58" s="8">
        <f>_xlfn.XLOOKUP(A1,'[1]raw data'!C2:C51,'[1]raw data'!W2:W51)</f>
        <v>56</v>
      </c>
      <c r="C58" s="8">
        <f>_xlfn.XLOOKUP(A1,'[1]raw data'!C2:C51,'[1]raw data'!AB2:AB51)</f>
        <v>3</v>
      </c>
      <c r="D58" s="8">
        <f>_xlfn.XLOOKUP(A1,'[1]raw data'!C2:C51,'[1]raw data'!AG2:AG51)</f>
        <v>1</v>
      </c>
      <c r="E58" s="8">
        <f>_xlfn.XLOOKUP(A1,'[1]raw data'!C2:C51,'[1]raw data'!AL2:AL51)</f>
        <v>0</v>
      </c>
      <c r="F58" s="23">
        <f>SUM(B58:E58)</f>
        <v>60</v>
      </c>
    </row>
    <row r="59" spans="1:8" x14ac:dyDescent="0.2">
      <c r="A59" s="24" t="s">
        <v>13</v>
      </c>
      <c r="B59" s="25">
        <f>SUM(B54:B58)</f>
        <v>892</v>
      </c>
      <c r="C59" s="25">
        <f>SUM(C54:C58)</f>
        <v>229</v>
      </c>
      <c r="D59" s="25">
        <f>SUM(D54:D58)</f>
        <v>244</v>
      </c>
      <c r="E59" s="25">
        <f>SUM(E54:E58)</f>
        <v>23</v>
      </c>
      <c r="F59" s="26">
        <f>SUM(F54:F58)</f>
        <v>1388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0.12556053811659193</v>
      </c>
      <c r="C61" s="29">
        <f>C54/C59</f>
        <v>0.1091703056768559</v>
      </c>
      <c r="D61" s="29">
        <f>D54/D59</f>
        <v>0.48770491803278687</v>
      </c>
      <c r="E61" s="29">
        <f>E54/E59</f>
        <v>0.78260869565217395</v>
      </c>
    </row>
    <row r="62" spans="1:8" x14ac:dyDescent="0.2">
      <c r="A62" s="7" t="s">
        <v>9</v>
      </c>
      <c r="B62" s="29">
        <f>B55/B59</f>
        <v>0.14349775784753363</v>
      </c>
      <c r="C62" s="29">
        <f>C55/C59</f>
        <v>0.24890829694323144</v>
      </c>
      <c r="D62" s="29">
        <f>D55/D59</f>
        <v>0.25819672131147542</v>
      </c>
      <c r="E62" s="29">
        <f>E55/E59</f>
        <v>0.13043478260869565</v>
      </c>
    </row>
    <row r="63" spans="1:8" x14ac:dyDescent="0.2">
      <c r="A63" s="7" t="s">
        <v>10</v>
      </c>
      <c r="B63" s="29">
        <f>B56/B59</f>
        <v>0.44394618834080718</v>
      </c>
      <c r="C63" s="29">
        <f>C56/C59</f>
        <v>0.44978165938864628</v>
      </c>
      <c r="D63" s="29">
        <f>D56/D59</f>
        <v>0.19262295081967212</v>
      </c>
      <c r="E63" s="29">
        <f>E56/E59</f>
        <v>4.3478260869565216E-2</v>
      </c>
    </row>
    <row r="64" spans="1:8" x14ac:dyDescent="0.2">
      <c r="A64" s="7" t="s">
        <v>11</v>
      </c>
      <c r="B64" s="29">
        <f>B57/B59</f>
        <v>0.22421524663677131</v>
      </c>
      <c r="C64" s="29">
        <f>C57/C59</f>
        <v>0.17903930131004367</v>
      </c>
      <c r="D64" s="29">
        <f>D57/D59</f>
        <v>5.737704918032787E-2</v>
      </c>
      <c r="E64" s="29">
        <f>E57/E59</f>
        <v>4.3478260869565216E-2</v>
      </c>
    </row>
    <row r="65" spans="1:9" x14ac:dyDescent="0.2">
      <c r="A65" s="7" t="s">
        <v>12</v>
      </c>
      <c r="B65" s="29">
        <f>B58/B59</f>
        <v>6.2780269058295965E-2</v>
      </c>
      <c r="C65" s="29">
        <f>C58/C59</f>
        <v>1.3100436681222707E-2</v>
      </c>
      <c r="D65" s="29">
        <f>D58/D59</f>
        <v>4.0983606557377051E-3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179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213</v>
      </c>
      <c r="C77" s="8">
        <f>_xlfn.XLOOKUP(A1,'[1]raw data'!C2:C51,'[1]raw data'!AR2:AR51)</f>
        <v>26</v>
      </c>
      <c r="D77" s="8">
        <f>_xlfn.XLOOKUP(A1,'[1]raw data'!C2:C51,'[1]raw data'!AW2:AW51)</f>
        <v>6</v>
      </c>
      <c r="E77" s="8">
        <f>_xlfn.XLOOKUP(A1,'[1]raw data'!C2:C51,'[1]raw data'!BB2:BB51)</f>
        <v>29</v>
      </c>
      <c r="F77" s="23">
        <f>SUM(B77:E77)</f>
        <v>274</v>
      </c>
    </row>
    <row r="78" spans="1:9" x14ac:dyDescent="0.2">
      <c r="A78" s="33" t="s">
        <v>9</v>
      </c>
      <c r="B78" s="8">
        <f>_xlfn.XLOOKUP(A1,'[1]raw data'!C2:C51,'[1]raw data'!AN2:AN51)</f>
        <v>244</v>
      </c>
      <c r="C78" s="8">
        <f>_xlfn.XLOOKUP(A1,'[1]raw data'!C2:C51,'[1]raw data'!AS2:AS51)</f>
        <v>5</v>
      </c>
      <c r="D78" s="8">
        <f>_xlfn.XLOOKUP(A1,'[1]raw data'!C2:C51,'[1]raw data'!AX2:AX51)</f>
        <v>1</v>
      </c>
      <c r="E78" s="8">
        <f>_xlfn.XLOOKUP(A1,'[1]raw data'!C2:C51,'[1]raw data'!BC2:BC51)</f>
        <v>1</v>
      </c>
      <c r="F78" s="23">
        <f>SUM(B78:E78)</f>
        <v>251</v>
      </c>
    </row>
    <row r="79" spans="1:9" x14ac:dyDescent="0.2">
      <c r="A79" s="33" t="s">
        <v>10</v>
      </c>
      <c r="B79" s="8">
        <f>_xlfn.XLOOKUP(A1,'[1]raw data'!C2:C51,'[1]raw data'!AO2:AO51)</f>
        <v>544</v>
      </c>
      <c r="C79" s="8">
        <f>_xlfn.XLOOKUP(A1,'[1]raw data'!C2:C51,'[1]raw data'!AT2:AT51)</f>
        <v>1</v>
      </c>
      <c r="D79" s="8">
        <f>_xlfn.XLOOKUP(A1,'[1]raw data'!C2:C51,'[1]raw data'!AY2:AY51)</f>
        <v>2</v>
      </c>
      <c r="E79" s="8">
        <f>_xlfn.XLOOKUP(A1,'[1]raw data'!C2:C51,'[1]raw data'!BD2:BD51)</f>
        <v>0</v>
      </c>
      <c r="F79" s="23">
        <f>SUM(B79:E79)</f>
        <v>547</v>
      </c>
    </row>
    <row r="80" spans="1:9" x14ac:dyDescent="0.2">
      <c r="A80" s="33" t="s">
        <v>11</v>
      </c>
      <c r="B80" s="8">
        <f>_xlfn.XLOOKUP(A1,'[1]raw data'!C2:C51,'[1]raw data'!AP2:AP51)</f>
        <v>252</v>
      </c>
      <c r="C80" s="8">
        <f>_xlfn.XLOOKUP(A1,'[1]raw data'!C2:C51,'[1]raw data'!AU2:AU51)</f>
        <v>0</v>
      </c>
      <c r="D80" s="8">
        <f>_xlfn.XLOOKUP(A1,'[1]raw data'!C2:C51,'[1]raw data'!AZ2:AZ51)</f>
        <v>3</v>
      </c>
      <c r="E80" s="8">
        <f>_xlfn.XLOOKUP(A1,'[1]raw data'!C2:C51,'[1]raw data'!BE2:BE51)</f>
        <v>1</v>
      </c>
      <c r="F80" s="23">
        <f>SUM(B80:E80)</f>
        <v>256</v>
      </c>
    </row>
    <row r="81" spans="1:6" x14ac:dyDescent="0.2">
      <c r="A81" s="33" t="s">
        <v>12</v>
      </c>
      <c r="B81" s="8">
        <f>_xlfn.XLOOKUP(A1,'[1]raw data'!C2:C51,'[1]raw data'!AQ2:AQ51)</f>
        <v>60</v>
      </c>
      <c r="C81" s="8">
        <f>_xlfn.XLOOKUP(A1,'[1]raw data'!C2:C51,'[1]raw data'!AV2:AV51)</f>
        <v>0</v>
      </c>
      <c r="D81" s="8">
        <f>_xlfn.XLOOKUP(A1,'[1]raw data'!C2:C51,'[1]raw data'!BA2:BA51)</f>
        <v>0</v>
      </c>
      <c r="E81" s="8">
        <f>_xlfn.XLOOKUP(A1,'[1]raw data'!C2:C51,'[1]raw data'!BF2:BF51)</f>
        <v>0</v>
      </c>
      <c r="F81" s="23">
        <f>SUM(B81:E81)</f>
        <v>60</v>
      </c>
    </row>
    <row r="82" spans="1:6" x14ac:dyDescent="0.2">
      <c r="A82" s="26" t="s">
        <v>13</v>
      </c>
      <c r="B82" s="25">
        <f>SUM(B77:B81)</f>
        <v>1313</v>
      </c>
      <c r="C82" s="25">
        <f>SUM(C77:C81)</f>
        <v>32</v>
      </c>
      <c r="D82" s="25">
        <f>SUM(D77:D81)</f>
        <v>12</v>
      </c>
      <c r="E82" s="25">
        <f>SUM(E77:E81)</f>
        <v>31</v>
      </c>
      <c r="F82" s="26">
        <f>SUM(F77:F81)</f>
        <v>1388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0.16222391469916222</v>
      </c>
      <c r="C84" s="34">
        <f>C77/C82</f>
        <v>0.8125</v>
      </c>
      <c r="D84" s="34">
        <f>D77/D82</f>
        <v>0.5</v>
      </c>
      <c r="E84" s="34">
        <f>E77/E82</f>
        <v>0.93548387096774188</v>
      </c>
      <c r="F84" s="36"/>
    </row>
    <row r="85" spans="1:6" x14ac:dyDescent="0.2">
      <c r="A85" s="33" t="s">
        <v>9</v>
      </c>
      <c r="B85" s="34">
        <f>B78/B82</f>
        <v>0.18583396801218582</v>
      </c>
      <c r="C85" s="34">
        <f>C78/C82</f>
        <v>0.15625</v>
      </c>
      <c r="D85" s="34">
        <f>D78/D82</f>
        <v>8.3333333333333329E-2</v>
      </c>
      <c r="E85" s="34">
        <f>E78/E82</f>
        <v>3.2258064516129031E-2</v>
      </c>
      <c r="F85" s="36"/>
    </row>
    <row r="86" spans="1:6" x14ac:dyDescent="0.2">
      <c r="A86" s="33" t="s">
        <v>10</v>
      </c>
      <c r="B86" s="34">
        <f>B79/B82</f>
        <v>0.41431835491241431</v>
      </c>
      <c r="C86" s="34">
        <f>C79/C82</f>
        <v>3.125E-2</v>
      </c>
      <c r="D86" s="34">
        <f>D79/D82</f>
        <v>0.16666666666666666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0.19192688499619193</v>
      </c>
      <c r="C87" s="34">
        <f>C80/C82</f>
        <v>0</v>
      </c>
      <c r="D87" s="34">
        <f>D80/D82</f>
        <v>0.25</v>
      </c>
      <c r="E87" s="34">
        <f>E80/E82</f>
        <v>3.2258064516129031E-2</v>
      </c>
      <c r="F87" s="36"/>
    </row>
    <row r="88" spans="1:6" x14ac:dyDescent="0.2">
      <c r="A88" s="33" t="s">
        <v>12</v>
      </c>
      <c r="B88" s="34">
        <f>B81/B82</f>
        <v>4.56968773800457E-2</v>
      </c>
      <c r="C88" s="34">
        <f>C81/C82</f>
        <v>0</v>
      </c>
      <c r="D88" s="34">
        <f>D81/D82</f>
        <v>0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180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171</v>
      </c>
      <c r="C100" s="8">
        <f>_xlfn.XLOOKUP(A1,'[1]raw data'!C2:C51,'[1]raw data'!BL2:BL51)</f>
        <v>61</v>
      </c>
      <c r="D100" s="8">
        <f>_xlfn.XLOOKUP(A1,'[1]raw data'!C2:C51,'[1]raw data'!BQ2:BQ51)</f>
        <v>33</v>
      </c>
      <c r="E100" s="8">
        <f>_xlfn.XLOOKUP(A1,'[1]raw data'!C2:C51,'[1]raw data'!BV2:BV51)</f>
        <v>8</v>
      </c>
      <c r="F100" s="23">
        <f>SUM(B100:E100)</f>
        <v>273</v>
      </c>
    </row>
    <row r="101" spans="1:6" x14ac:dyDescent="0.2">
      <c r="A101" s="33" t="s">
        <v>9</v>
      </c>
      <c r="B101" s="8">
        <f>_xlfn.XLOOKUP(A1,'[1]raw data'!C2:C51,'[1]raw data'!BH2:BH51)</f>
        <v>87</v>
      </c>
      <c r="C101" s="8">
        <f>_xlfn.XLOOKUP(A1,'[1]raw data'!C2:C51,'[1]raw data'!BM2:BM51)</f>
        <v>75</v>
      </c>
      <c r="D101" s="8">
        <f>_xlfn.XLOOKUP(A1,'[1]raw data'!C2:C51,'[1]raw data'!BR2:BR51)</f>
        <v>72</v>
      </c>
      <c r="E101" s="8">
        <f>_xlfn.XLOOKUP(A1,'[1]raw data'!C2:C51,'[1]raw data'!BW2:BW51)</f>
        <v>17</v>
      </c>
      <c r="F101" s="23">
        <f>SUM(B101:E101)</f>
        <v>251</v>
      </c>
    </row>
    <row r="102" spans="1:6" x14ac:dyDescent="0.2">
      <c r="A102" s="33" t="s">
        <v>10</v>
      </c>
      <c r="B102" s="8">
        <f>_xlfn.XLOOKUP(A1,'[1]raw data'!C2:C51,'[1]raw data'!BI2:BI51)</f>
        <v>77</v>
      </c>
      <c r="C102" s="8">
        <f>_xlfn.XLOOKUP(A1,'[1]raw data'!C2:C51,'[1]raw data'!BN2:BN51)</f>
        <v>160</v>
      </c>
      <c r="D102" s="8">
        <f>_xlfn.XLOOKUP(A1,'[1]raw data'!C2:C51,'[1]raw data'!BS2:BS51)</f>
        <v>203</v>
      </c>
      <c r="E102" s="8">
        <f>_xlfn.XLOOKUP(A1,'[1]raw data'!C2:C51,'[1]raw data'!BX2:BX51)</f>
        <v>107</v>
      </c>
      <c r="F102" s="23">
        <f>SUM(B102:E102)</f>
        <v>547</v>
      </c>
    </row>
    <row r="103" spans="1:6" x14ac:dyDescent="0.2">
      <c r="A103" s="33" t="s">
        <v>11</v>
      </c>
      <c r="B103" s="8">
        <f>_xlfn.XLOOKUP(A1,'[1]raw data'!C2:C51,'[1]raw data'!BJ2:BJ51)</f>
        <v>11</v>
      </c>
      <c r="C103" s="8">
        <f>_xlfn.XLOOKUP(A1,'[1]raw data'!C2:C51,'[1]raw data'!BO2:BO51)</f>
        <v>12</v>
      </c>
      <c r="D103" s="8">
        <f>_xlfn.XLOOKUP(A1,'[1]raw data'!C2:C51,'[1]raw data'!BT2:BT51)</f>
        <v>68</v>
      </c>
      <c r="E103" s="8">
        <f>_xlfn.XLOOKUP(A1,'[1]raw data'!C2:C51,'[1]raw data'!BY2:BY51)</f>
        <v>165</v>
      </c>
      <c r="F103" s="23">
        <f>SUM(B103:E103)</f>
        <v>256</v>
      </c>
    </row>
    <row r="104" spans="1:6" x14ac:dyDescent="0.2">
      <c r="A104" s="33" t="s">
        <v>12</v>
      </c>
      <c r="B104" s="8">
        <f>_xlfn.XLOOKUP(A1,'[1]raw data'!C2:C51,'[1]raw data'!BK2:BK51)</f>
        <v>0</v>
      </c>
      <c r="C104" s="8">
        <f>_xlfn.XLOOKUP(A1,'[1]raw data'!C2:C51,'[1]raw data'!BP2:BP51)</f>
        <v>1</v>
      </c>
      <c r="D104" s="8">
        <f>_xlfn.XLOOKUP(A1,'[1]raw data'!C2:C51,'[1]raw data'!BU2:BU51)</f>
        <v>8</v>
      </c>
      <c r="E104" s="8">
        <f>_xlfn.XLOOKUP(A1,'[1]raw data'!C2:C51,'[1]raw data'!BZ2:BZ51)</f>
        <v>51</v>
      </c>
      <c r="F104" s="23">
        <f>SUM(B104:E104)</f>
        <v>60</v>
      </c>
    </row>
    <row r="105" spans="1:6" x14ac:dyDescent="0.2">
      <c r="A105" s="41" t="s">
        <v>13</v>
      </c>
      <c r="B105" s="25">
        <f>SUM(B100:B104)</f>
        <v>346</v>
      </c>
      <c r="C105" s="25">
        <f>SUM(C100:C104)</f>
        <v>309</v>
      </c>
      <c r="D105" s="25">
        <f>SUM(D100:D104)</f>
        <v>384</v>
      </c>
      <c r="E105" s="25">
        <f>SUM(E100:E104)</f>
        <v>348</v>
      </c>
      <c r="F105" s="26">
        <f>SUM(F100:F104)</f>
        <v>1387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0.49421965317919075</v>
      </c>
      <c r="C107" s="34">
        <f>C100/C105</f>
        <v>0.19741100323624594</v>
      </c>
      <c r="D107" s="34">
        <f>D100/D105</f>
        <v>8.59375E-2</v>
      </c>
      <c r="E107" s="34">
        <f>E100/E105</f>
        <v>2.2988505747126436E-2</v>
      </c>
      <c r="F107" s="36"/>
    </row>
    <row r="108" spans="1:6" x14ac:dyDescent="0.2">
      <c r="A108" s="33" t="s">
        <v>9</v>
      </c>
      <c r="B108" s="34">
        <f>B101/B105</f>
        <v>0.25144508670520233</v>
      </c>
      <c r="C108" s="34">
        <f>C101/C105</f>
        <v>0.24271844660194175</v>
      </c>
      <c r="D108" s="34">
        <f>D101/D105</f>
        <v>0.1875</v>
      </c>
      <c r="E108" s="34">
        <f>E101/E105</f>
        <v>4.8850574712643681E-2</v>
      </c>
      <c r="F108" s="36"/>
    </row>
    <row r="109" spans="1:6" x14ac:dyDescent="0.2">
      <c r="A109" s="33" t="s">
        <v>10</v>
      </c>
      <c r="B109" s="34">
        <f>B102/B105</f>
        <v>0.22254335260115607</v>
      </c>
      <c r="C109" s="34">
        <f>C102/C105</f>
        <v>0.51779935275080902</v>
      </c>
      <c r="D109" s="34">
        <f>D102/D105</f>
        <v>0.52864583333333337</v>
      </c>
      <c r="E109" s="34">
        <f>E102/E105</f>
        <v>0.30747126436781608</v>
      </c>
      <c r="F109" s="36"/>
    </row>
    <row r="110" spans="1:6" x14ac:dyDescent="0.2">
      <c r="A110" s="33" t="s">
        <v>11</v>
      </c>
      <c r="B110" s="34">
        <f>B103/B105</f>
        <v>3.1791907514450865E-2</v>
      </c>
      <c r="C110" s="34">
        <f>C103/C105</f>
        <v>3.8834951456310676E-2</v>
      </c>
      <c r="D110" s="34">
        <f>D103/D105</f>
        <v>0.17708333333333334</v>
      </c>
      <c r="E110" s="34">
        <f>E103/E105</f>
        <v>0.47413793103448276</v>
      </c>
      <c r="F110" s="36"/>
    </row>
    <row r="111" spans="1:6" x14ac:dyDescent="0.2">
      <c r="A111" s="33" t="s">
        <v>12</v>
      </c>
      <c r="B111" s="34">
        <f>B104/B105</f>
        <v>0</v>
      </c>
      <c r="C111" s="34">
        <f>C104/C105</f>
        <v>3.2362459546925568E-3</v>
      </c>
      <c r="D111" s="34">
        <f>D104/D105</f>
        <v>2.0833333333333332E-2</v>
      </c>
      <c r="E111" s="34">
        <f>E104/E105</f>
        <v>0.14655172413793102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181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141</v>
      </c>
      <c r="C123" s="8">
        <f>_xlfn.XLOOKUP(A1,'[1]raw data'!C2:C51,'[1]raw data'!CF2:CF51)</f>
        <v>113</v>
      </c>
      <c r="D123" s="8">
        <f>_xlfn.XLOOKUP(A1,'[1]raw data'!C2:C51,'[1]raw data'!CK2:CK51)</f>
        <v>1</v>
      </c>
      <c r="E123" s="8">
        <f>_xlfn.XLOOKUP(A1,'[1]raw data'!C2:C51,'[1]raw data'!CP2:CP51)</f>
        <v>19</v>
      </c>
      <c r="F123" s="23">
        <f>SUM(B123:E123)</f>
        <v>274</v>
      </c>
    </row>
    <row r="124" spans="1:6" x14ac:dyDescent="0.2">
      <c r="A124" s="33" t="s">
        <v>9</v>
      </c>
      <c r="B124" s="8">
        <f>_xlfn.XLOOKUP(A1,'[1]raw data'!C2:C51,'[1]raw data'!CB2:CB51)</f>
        <v>59</v>
      </c>
      <c r="C124" s="8">
        <f>_xlfn.XLOOKUP(A1,'[1]raw data'!C2:C51,'[1]raw data'!CG2:CG51)</f>
        <v>157</v>
      </c>
      <c r="D124" s="8">
        <f>_xlfn.XLOOKUP(A1,'[1]raw data'!C2:C51,'[1]raw data'!CL2:CL51)</f>
        <v>13</v>
      </c>
      <c r="E124" s="8">
        <f>_xlfn.XLOOKUP(A1,'[1]raw data'!C2:C51,'[1]raw data'!CQ2:CQ51)</f>
        <v>22</v>
      </c>
      <c r="F124" s="23">
        <f>SUM(B124:E124)</f>
        <v>251</v>
      </c>
    </row>
    <row r="125" spans="1:6" x14ac:dyDescent="0.2">
      <c r="A125" s="33" t="s">
        <v>10</v>
      </c>
      <c r="B125" s="8">
        <f>_xlfn.XLOOKUP(A1,'[1]raw data'!C2:C51,'[1]raw data'!CC2:CC51)</f>
        <v>79</v>
      </c>
      <c r="C125" s="8">
        <f>_xlfn.XLOOKUP(A1,'[1]raw data'!C2:C51,'[1]raw data'!CH2:CH51)</f>
        <v>329</v>
      </c>
      <c r="D125" s="8">
        <f>_xlfn.XLOOKUP(A1,'[1]raw data'!C2:C51,'[1]raw data'!CM2:CM51)</f>
        <v>28</v>
      </c>
      <c r="E125" s="8">
        <f>_xlfn.XLOOKUP(A1,'[1]raw data'!C2:C51,'[1]raw data'!CR2:CR51)</f>
        <v>111</v>
      </c>
      <c r="F125" s="23">
        <f>SUM(B125:E125)</f>
        <v>547</v>
      </c>
    </row>
    <row r="126" spans="1:6" x14ac:dyDescent="0.2">
      <c r="A126" s="33" t="s">
        <v>11</v>
      </c>
      <c r="B126" s="8">
        <f>_xlfn.XLOOKUP(A1,'[1]raw data'!C2:C51,'[1]raw data'!CD2:CD51)</f>
        <v>31</v>
      </c>
      <c r="C126" s="8">
        <f>_xlfn.XLOOKUP(A1,'[1]raw data'!C2:C51,'[1]raw data'!CI2:CI51)</f>
        <v>157</v>
      </c>
      <c r="D126" s="8">
        <f>_xlfn.XLOOKUP(A1,'[1]raw data'!C2:C51,'[1]raw data'!CN2:CN51)</f>
        <v>10</v>
      </c>
      <c r="E126" s="8">
        <f>_xlfn.XLOOKUP(A1,'[1]raw data'!C2:C51,'[1]raw data'!CS2:CS51)</f>
        <v>58</v>
      </c>
      <c r="F126" s="23">
        <f>SUM(B126:E126)</f>
        <v>256</v>
      </c>
    </row>
    <row r="127" spans="1:6" x14ac:dyDescent="0.2">
      <c r="A127" s="33" t="s">
        <v>12</v>
      </c>
      <c r="B127" s="8">
        <f>_xlfn.XLOOKUP(A1,'[1]raw data'!C2:C51,'[1]raw data'!CE2:CE51)</f>
        <v>9</v>
      </c>
      <c r="C127" s="8">
        <f>_xlfn.XLOOKUP(A1,'[1]raw data'!C2:C51,'[1]raw data'!CJ2:CJ51)</f>
        <v>37</v>
      </c>
      <c r="D127" s="8">
        <f>_xlfn.XLOOKUP(A1,'[1]raw data'!C2:C51,'[1]raw data'!CO2:CO51)</f>
        <v>2</v>
      </c>
      <c r="E127" s="8">
        <f>_xlfn.XLOOKUP(A1,'[1]raw data'!C2:C51,'[1]raw data'!CT2:CT51)</f>
        <v>12</v>
      </c>
      <c r="F127" s="23">
        <f>SUM(B127:E127)</f>
        <v>60</v>
      </c>
    </row>
    <row r="128" spans="1:6" x14ac:dyDescent="0.2">
      <c r="A128" s="41" t="s">
        <v>13</v>
      </c>
      <c r="B128" s="25">
        <f>SUM(B123:B127)</f>
        <v>319</v>
      </c>
      <c r="C128" s="25">
        <f>SUM(C123:C127)</f>
        <v>793</v>
      </c>
      <c r="D128" s="25">
        <f>SUM(D123:D127)</f>
        <v>54</v>
      </c>
      <c r="E128" s="25">
        <f>SUM(E123:E127)</f>
        <v>222</v>
      </c>
      <c r="F128" s="26">
        <f>SUM(F123:F127)</f>
        <v>1388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0.44200626959247646</v>
      </c>
      <c r="C130" s="34">
        <f>C123/C128</f>
        <v>0.1424968474148802</v>
      </c>
      <c r="D130" s="34">
        <f>D123/D128</f>
        <v>1.8518518518518517E-2</v>
      </c>
      <c r="E130" s="34">
        <f>E123/E128</f>
        <v>8.5585585585585586E-2</v>
      </c>
      <c r="F130" s="36"/>
    </row>
    <row r="131" spans="1:6" x14ac:dyDescent="0.2">
      <c r="A131" s="33" t="s">
        <v>9</v>
      </c>
      <c r="B131" s="34">
        <f>B124/B128</f>
        <v>0.18495297805642633</v>
      </c>
      <c r="C131" s="34">
        <f>C124/C128</f>
        <v>0.19798234552332913</v>
      </c>
      <c r="D131" s="34">
        <f>D124/D128</f>
        <v>0.24074074074074073</v>
      </c>
      <c r="E131" s="34">
        <f>E124/E128</f>
        <v>9.90990990990991E-2</v>
      </c>
      <c r="F131" s="36"/>
    </row>
    <row r="132" spans="1:6" x14ac:dyDescent="0.2">
      <c r="A132" s="33" t="s">
        <v>10</v>
      </c>
      <c r="B132" s="34">
        <f>B125/B128</f>
        <v>0.2476489028213166</v>
      </c>
      <c r="C132" s="34">
        <f>C125/C128</f>
        <v>0.41488020176544765</v>
      </c>
      <c r="D132" s="34">
        <f>D125/D128</f>
        <v>0.51851851851851849</v>
      </c>
      <c r="E132" s="34">
        <f>E125/E128</f>
        <v>0.5</v>
      </c>
      <c r="F132" s="36"/>
    </row>
    <row r="133" spans="1:6" x14ac:dyDescent="0.2">
      <c r="A133" s="33" t="s">
        <v>11</v>
      </c>
      <c r="B133" s="34">
        <f>B126/B128</f>
        <v>9.7178683385579931E-2</v>
      </c>
      <c r="C133" s="34">
        <f>C126/C128</f>
        <v>0.19798234552332913</v>
      </c>
      <c r="D133" s="34">
        <f>D126/D128</f>
        <v>0.18518518518518517</v>
      </c>
      <c r="E133" s="34">
        <f>E126/E128</f>
        <v>0.26126126126126126</v>
      </c>
      <c r="F133" s="36"/>
    </row>
    <row r="134" spans="1:6" x14ac:dyDescent="0.2">
      <c r="A134" s="33" t="s">
        <v>12</v>
      </c>
      <c r="B134" s="34">
        <f>B127/B128</f>
        <v>2.8213166144200628E-2</v>
      </c>
      <c r="C134" s="34">
        <f>C127/C128</f>
        <v>4.6658259773013869E-2</v>
      </c>
      <c r="D134" s="34">
        <f>D127/D128</f>
        <v>3.7037037037037035E-2</v>
      </c>
      <c r="E134" s="34">
        <f>E127/E128</f>
        <v>5.4054054054054057E-2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2C739-376C-D547-B8A4-C8BF3A56C623}">
  <dimension ref="A1:I134"/>
  <sheetViews>
    <sheetView topLeftCell="A93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182</v>
      </c>
    </row>
    <row r="5" spans="1:6" s="3" customFormat="1" ht="24" x14ac:dyDescent="0.2">
      <c r="A5" s="2" t="s">
        <v>183</v>
      </c>
    </row>
    <row r="9" spans="1:6" ht="34" x14ac:dyDescent="0.2">
      <c r="A9" s="4" t="s">
        <v>184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134</v>
      </c>
      <c r="C10" s="8">
        <f>_xlfn.XLOOKUP(A1,'[1]raw data'!C2:C51,'[1]raw data'!I2:I51)</f>
        <v>63918</v>
      </c>
      <c r="D10" s="8">
        <f>_xlfn.XLOOKUP(A1,'[1]raw data'!C2:C51,'[1]raw data'!N2:N51)</f>
        <v>28046</v>
      </c>
      <c r="E10" s="9">
        <f>C10/C15</f>
        <v>6.7589459436595889E-2</v>
      </c>
      <c r="F10" s="9">
        <f>D10/D15</f>
        <v>0.22182499822040133</v>
      </c>
    </row>
    <row r="11" spans="1:6" x14ac:dyDescent="0.2">
      <c r="A11" s="7" t="s">
        <v>9</v>
      </c>
      <c r="B11" s="8">
        <f>_xlfn.XLOOKUP(A1,'[1]raw data'!C2:C51,'[1]raw data'!E2:E51)</f>
        <v>176</v>
      </c>
      <c r="C11" s="8">
        <f>_xlfn.XLOOKUP(A1,'[1]raw data'!C2:C51,'[1]raw data'!J2:J51)</f>
        <v>115428</v>
      </c>
      <c r="D11" s="8">
        <f>_xlfn.XLOOKUP(A1,'[1]raw data'!C2:C51,'[1]raw data'!O2:O51)</f>
        <v>27791</v>
      </c>
      <c r="E11" s="9">
        <f>C11/C15</f>
        <v>0.12205820150579477</v>
      </c>
      <c r="F11" s="9">
        <f>D11/D15</f>
        <v>0.21980811971558059</v>
      </c>
    </row>
    <row r="12" spans="1:6" x14ac:dyDescent="0.2">
      <c r="A12" s="7" t="s">
        <v>10</v>
      </c>
      <c r="B12" s="8">
        <f>_xlfn.XLOOKUP(A1,'[1]raw data'!C2:C51,'[1]raw data'!F2:F51)</f>
        <v>540</v>
      </c>
      <c r="C12" s="8">
        <f>_xlfn.XLOOKUP(A1,'[1]raw data'!C2:C51,'[1]raw data'!K2:K51)</f>
        <v>309785</v>
      </c>
      <c r="D12" s="8">
        <f>_xlfn.XLOOKUP(A1,'[1]raw data'!C2:C51,'[1]raw data'!P2:P51)</f>
        <v>43481</v>
      </c>
      <c r="E12" s="9">
        <f>C12/C15</f>
        <v>0.32757909652313677</v>
      </c>
      <c r="F12" s="9">
        <f>D12/D15</f>
        <v>0.34390546771807995</v>
      </c>
    </row>
    <row r="13" spans="1:6" x14ac:dyDescent="0.2">
      <c r="A13" s="7" t="s">
        <v>11</v>
      </c>
      <c r="B13" s="8">
        <f>_xlfn.XLOOKUP(A1,'[1]raw data'!C2:C51,'[1]raw data'!G2:G51)</f>
        <v>573</v>
      </c>
      <c r="C13" s="8">
        <f>_xlfn.XLOOKUP(A1,'[1]raw data'!C2:C51,'[1]raw data'!L2:L51)</f>
        <v>294457</v>
      </c>
      <c r="D13" s="8">
        <f>_xlfn.XLOOKUP(A1,'[1]raw data'!C2:C51,'[1]raw data'!Q2:Q51)</f>
        <v>21394</v>
      </c>
      <c r="E13" s="9">
        <f>C13/C15</f>
        <v>0.31137065392098806</v>
      </c>
      <c r="F13" s="9">
        <f>D13/D15</f>
        <v>0.16921215189072472</v>
      </c>
    </row>
    <row r="14" spans="1:6" x14ac:dyDescent="0.2">
      <c r="A14" s="7" t="s">
        <v>12</v>
      </c>
      <c r="B14" s="8">
        <f>_xlfn.XLOOKUP(A1,'[1]raw data'!C2:C51,'[1]raw data'!H2:H51)</f>
        <v>362</v>
      </c>
      <c r="C14" s="8">
        <f>_xlfn.XLOOKUP(A1,'[1]raw data'!C2:C51,'[1]raw data'!M2:M51)</f>
        <v>162092</v>
      </c>
      <c r="D14" s="8">
        <f>_xlfn.XLOOKUP(A1,'[1]raw data'!C2:C51,'[1]raw data'!R2:R51)</f>
        <v>5721</v>
      </c>
      <c r="E14" s="9">
        <f>C14/C15</f>
        <v>0.17140258861348448</v>
      </c>
      <c r="F14" s="9">
        <f>D14/D15</f>
        <v>4.5249262455213435E-2</v>
      </c>
    </row>
    <row r="15" spans="1:6" x14ac:dyDescent="0.2">
      <c r="A15" s="10" t="s">
        <v>13</v>
      </c>
      <c r="B15" s="11">
        <f>SUM(B10:B14)</f>
        <v>1785</v>
      </c>
      <c r="C15" s="11">
        <f>SUM(C10:C14)</f>
        <v>945680</v>
      </c>
      <c r="D15" s="11">
        <f>SUM(D10:D14)</f>
        <v>126433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184</v>
      </c>
      <c r="B24" s="5" t="s">
        <v>14</v>
      </c>
    </row>
    <row r="25" spans="1:5" ht="16" x14ac:dyDescent="0.2">
      <c r="A25" s="16" t="s">
        <v>8</v>
      </c>
      <c r="B25" s="17">
        <f>B10/B15</f>
        <v>7.5070028011204479E-2</v>
      </c>
    </row>
    <row r="26" spans="1:5" ht="16" x14ac:dyDescent="0.2">
      <c r="A26" s="16" t="s">
        <v>9</v>
      </c>
      <c r="B26" s="17">
        <f>B11/B15</f>
        <v>9.8599439775910361E-2</v>
      </c>
    </row>
    <row r="27" spans="1:5" ht="16" x14ac:dyDescent="0.2">
      <c r="A27" s="16" t="s">
        <v>10</v>
      </c>
      <c r="B27" s="17">
        <f>B12/B15</f>
        <v>0.30252100840336132</v>
      </c>
    </row>
    <row r="28" spans="1:5" ht="16" x14ac:dyDescent="0.2">
      <c r="A28" s="16" t="s">
        <v>11</v>
      </c>
      <c r="B28" s="17">
        <f>B13/B15</f>
        <v>0.32100840336134456</v>
      </c>
    </row>
    <row r="29" spans="1:5" ht="16" x14ac:dyDescent="0.2">
      <c r="A29" s="16" t="s">
        <v>12</v>
      </c>
      <c r="B29" s="17">
        <f>B14/B15</f>
        <v>0.20280112044817927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185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16</v>
      </c>
      <c r="C54" s="8">
        <f>_xlfn.XLOOKUP(A1,'[1]raw data'!C2:C51,'[1]raw data'!X2:X51)</f>
        <v>17</v>
      </c>
      <c r="D54" s="8">
        <f>_xlfn.XLOOKUP(A1,'[1]raw data'!C2:C51,'[1]raw data'!AC2:AC51)</f>
        <v>93</v>
      </c>
      <c r="E54" s="8">
        <f>_xlfn.XLOOKUP(A1,'[1]raw data'!C2:C51,'[1]raw data'!AH2:AH51)</f>
        <v>8</v>
      </c>
      <c r="F54" s="23">
        <f>SUM(B54:E54)</f>
        <v>134</v>
      </c>
    </row>
    <row r="55" spans="1:8" x14ac:dyDescent="0.2">
      <c r="A55" s="7" t="s">
        <v>9</v>
      </c>
      <c r="B55" s="8">
        <f>_xlfn.XLOOKUP(A1,'[1]raw data'!C2:C51,'[1]raw data'!T2:T51)</f>
        <v>84</v>
      </c>
      <c r="C55" s="8">
        <f>_xlfn.XLOOKUP(A1,'[1]raw data'!C2:C51,'[1]raw data'!Y2:Y51)</f>
        <v>30</v>
      </c>
      <c r="D55" s="8">
        <f>_xlfn.XLOOKUP(A1,'[1]raw data'!C2:C51,'[1]raw data'!AD2:AD51)</f>
        <v>60</v>
      </c>
      <c r="E55" s="8">
        <f>_xlfn.XLOOKUP(A1,'[1]raw data'!C2:C51,'[1]raw data'!AI2:AI51)</f>
        <v>2</v>
      </c>
      <c r="F55" s="23">
        <f>SUM(B55:E55)</f>
        <v>176</v>
      </c>
    </row>
    <row r="56" spans="1:8" x14ac:dyDescent="0.2">
      <c r="A56" s="7" t="s">
        <v>10</v>
      </c>
      <c r="B56" s="8">
        <f>_xlfn.XLOOKUP(A1,'[1]raw data'!C2:C51,'[1]raw data'!U2:U51)</f>
        <v>295</v>
      </c>
      <c r="C56" s="8">
        <f>_xlfn.XLOOKUP(A1,'[1]raw data'!C2:C51,'[1]raw data'!Z2:Z51)</f>
        <v>103</v>
      </c>
      <c r="D56" s="8">
        <f>_xlfn.XLOOKUP(A1,'[1]raw data'!C2:C51,'[1]raw data'!AE2:AE51)</f>
        <v>134</v>
      </c>
      <c r="E56" s="8">
        <f>_xlfn.XLOOKUP(A1,'[1]raw data'!C2:C51,'[1]raw data'!AJ2:AJ51)</f>
        <v>8</v>
      </c>
      <c r="F56" s="23">
        <f>SUM(B56:E56)</f>
        <v>540</v>
      </c>
    </row>
    <row r="57" spans="1:8" x14ac:dyDescent="0.2">
      <c r="A57" s="7" t="s">
        <v>11</v>
      </c>
      <c r="B57" s="8">
        <f>_xlfn.XLOOKUP(A1,'[1]raw data'!C2:C51,'[1]raw data'!V2:V51)</f>
        <v>372</v>
      </c>
      <c r="C57" s="8">
        <f>_xlfn.XLOOKUP(A1,'[1]raw data'!C2:C51,'[1]raw data'!AA2:AA51)</f>
        <v>126</v>
      </c>
      <c r="D57" s="8">
        <f>_xlfn.XLOOKUP(A1,'[1]raw data'!C2:C51,'[1]raw data'!AF2:AF51)</f>
        <v>71</v>
      </c>
      <c r="E57" s="8">
        <f>_xlfn.XLOOKUP(A1,'[1]raw data'!C2:C51,'[1]raw data'!AK2:AK51)</f>
        <v>4</v>
      </c>
      <c r="F57" s="23">
        <f>SUM(B57:E57)</f>
        <v>573</v>
      </c>
    </row>
    <row r="58" spans="1:8" x14ac:dyDescent="0.2">
      <c r="A58" s="7" t="s">
        <v>12</v>
      </c>
      <c r="B58" s="8">
        <f>_xlfn.XLOOKUP(A1,'[1]raw data'!C2:C51,'[1]raw data'!W2:W51)</f>
        <v>296</v>
      </c>
      <c r="C58" s="8">
        <f>_xlfn.XLOOKUP(A1,'[1]raw data'!C2:C51,'[1]raw data'!AB2:AB51)</f>
        <v>45</v>
      </c>
      <c r="D58" s="8">
        <f>_xlfn.XLOOKUP(A1,'[1]raw data'!C2:C51,'[1]raw data'!AG2:AG51)</f>
        <v>18</v>
      </c>
      <c r="E58" s="8">
        <f>_xlfn.XLOOKUP(A1,'[1]raw data'!C2:C51,'[1]raw data'!AL2:AL51)</f>
        <v>3</v>
      </c>
      <c r="F58" s="23">
        <f>SUM(B58:E58)</f>
        <v>362</v>
      </c>
    </row>
    <row r="59" spans="1:8" x14ac:dyDescent="0.2">
      <c r="A59" s="24" t="s">
        <v>13</v>
      </c>
      <c r="B59" s="25">
        <f>SUM(B54:B58)</f>
        <v>1063</v>
      </c>
      <c r="C59" s="25">
        <f>SUM(C54:C58)</f>
        <v>321</v>
      </c>
      <c r="D59" s="25">
        <f>SUM(D54:D58)</f>
        <v>376</v>
      </c>
      <c r="E59" s="25">
        <f>SUM(E54:E58)</f>
        <v>25</v>
      </c>
      <c r="F59" s="26">
        <f>SUM(F54:F58)</f>
        <v>1785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1.5051740357478834E-2</v>
      </c>
      <c r="C61" s="29">
        <f>C54/C59</f>
        <v>5.2959501557632398E-2</v>
      </c>
      <c r="D61" s="29">
        <f>D54/D59</f>
        <v>0.2473404255319149</v>
      </c>
      <c r="E61" s="29">
        <f>E54/E59</f>
        <v>0.32</v>
      </c>
    </row>
    <row r="62" spans="1:8" x14ac:dyDescent="0.2">
      <c r="A62" s="7" t="s">
        <v>9</v>
      </c>
      <c r="B62" s="29">
        <f>B55/B59</f>
        <v>7.9021636876763876E-2</v>
      </c>
      <c r="C62" s="29">
        <f>C55/C59</f>
        <v>9.3457943925233641E-2</v>
      </c>
      <c r="D62" s="29">
        <f>D55/D59</f>
        <v>0.15957446808510639</v>
      </c>
      <c r="E62" s="29">
        <f>E55/E59</f>
        <v>0.08</v>
      </c>
    </row>
    <row r="63" spans="1:8" x14ac:dyDescent="0.2">
      <c r="A63" s="7" t="s">
        <v>10</v>
      </c>
      <c r="B63" s="29">
        <f>B56/B59</f>
        <v>0.277516462841016</v>
      </c>
      <c r="C63" s="29">
        <f>C56/C59</f>
        <v>0.32087227414330216</v>
      </c>
      <c r="D63" s="29">
        <f>D56/D59</f>
        <v>0.35638297872340424</v>
      </c>
      <c r="E63" s="29">
        <f>E56/E59</f>
        <v>0.32</v>
      </c>
    </row>
    <row r="64" spans="1:8" x14ac:dyDescent="0.2">
      <c r="A64" s="7" t="s">
        <v>11</v>
      </c>
      <c r="B64" s="29">
        <f>B57/B59</f>
        <v>0.34995296331138287</v>
      </c>
      <c r="C64" s="29">
        <f>C57/C59</f>
        <v>0.3925233644859813</v>
      </c>
      <c r="D64" s="29">
        <f>D57/D59</f>
        <v>0.18882978723404256</v>
      </c>
      <c r="E64" s="29">
        <f>E57/E59</f>
        <v>0.16</v>
      </c>
    </row>
    <row r="65" spans="1:9" x14ac:dyDescent="0.2">
      <c r="A65" s="7" t="s">
        <v>12</v>
      </c>
      <c r="B65" s="29">
        <f>B58/B59</f>
        <v>0.27845719661335844</v>
      </c>
      <c r="C65" s="29">
        <f>C58/C59</f>
        <v>0.14018691588785046</v>
      </c>
      <c r="D65" s="29">
        <f>D58/D59</f>
        <v>4.7872340425531915E-2</v>
      </c>
      <c r="E65" s="29">
        <f>E58/E59</f>
        <v>0.12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186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113</v>
      </c>
      <c r="C77" s="8">
        <f>_xlfn.XLOOKUP(A1,'[1]raw data'!C2:C51,'[1]raw data'!AR2:AR51)</f>
        <v>2</v>
      </c>
      <c r="D77" s="8">
        <f>_xlfn.XLOOKUP(A1,'[1]raw data'!C2:C51,'[1]raw data'!AW2:AW51)</f>
        <v>3</v>
      </c>
      <c r="E77" s="8">
        <f>_xlfn.XLOOKUP(A1,'[1]raw data'!C2:C51,'[1]raw data'!BB2:BB51)</f>
        <v>16</v>
      </c>
      <c r="F77" s="23">
        <f>SUM(B77:E77)</f>
        <v>134</v>
      </c>
    </row>
    <row r="78" spans="1:9" x14ac:dyDescent="0.2">
      <c r="A78" s="33" t="s">
        <v>9</v>
      </c>
      <c r="B78" s="8">
        <f>_xlfn.XLOOKUP(A1,'[1]raw data'!C2:C51,'[1]raw data'!AN2:AN51)</f>
        <v>168</v>
      </c>
      <c r="C78" s="8">
        <f>_xlfn.XLOOKUP(A1,'[1]raw data'!C2:C51,'[1]raw data'!AS2:AS51)</f>
        <v>1</v>
      </c>
      <c r="D78" s="8">
        <f>_xlfn.XLOOKUP(A1,'[1]raw data'!C2:C51,'[1]raw data'!AX2:AX51)</f>
        <v>4</v>
      </c>
      <c r="E78" s="8">
        <f>_xlfn.XLOOKUP(A1,'[1]raw data'!C2:C51,'[1]raw data'!BC2:BC51)</f>
        <v>3</v>
      </c>
      <c r="F78" s="23">
        <f>SUM(B78:E78)</f>
        <v>176</v>
      </c>
    </row>
    <row r="79" spans="1:9" x14ac:dyDescent="0.2">
      <c r="A79" s="33" t="s">
        <v>10</v>
      </c>
      <c r="B79" s="8">
        <f>_xlfn.XLOOKUP(A1,'[1]raw data'!C2:C51,'[1]raw data'!AO2:AO51)</f>
        <v>522</v>
      </c>
      <c r="C79" s="8">
        <f>_xlfn.XLOOKUP(A1,'[1]raw data'!C2:C51,'[1]raw data'!AT2:AT51)</f>
        <v>1</v>
      </c>
      <c r="D79" s="8">
        <f>_xlfn.XLOOKUP(A1,'[1]raw data'!C2:C51,'[1]raw data'!AY2:AY51)</f>
        <v>16</v>
      </c>
      <c r="E79" s="8">
        <f>_xlfn.XLOOKUP(A1,'[1]raw data'!C2:C51,'[1]raw data'!BD2:BD51)</f>
        <v>1</v>
      </c>
      <c r="F79" s="23">
        <f>SUM(B79:E79)</f>
        <v>540</v>
      </c>
    </row>
    <row r="80" spans="1:9" x14ac:dyDescent="0.2">
      <c r="A80" s="33" t="s">
        <v>11</v>
      </c>
      <c r="B80" s="8">
        <f>_xlfn.XLOOKUP(A1,'[1]raw data'!C2:C51,'[1]raw data'!AP2:AP51)</f>
        <v>562</v>
      </c>
      <c r="C80" s="8">
        <f>_xlfn.XLOOKUP(A1,'[1]raw data'!C2:C51,'[1]raw data'!AU2:AU51)</f>
        <v>0</v>
      </c>
      <c r="D80" s="8">
        <f>_xlfn.XLOOKUP(A1,'[1]raw data'!C2:C51,'[1]raw data'!AZ2:AZ51)</f>
        <v>10</v>
      </c>
      <c r="E80" s="8">
        <f>_xlfn.XLOOKUP(A1,'[1]raw data'!C2:C51,'[1]raw data'!BE2:BE51)</f>
        <v>1</v>
      </c>
      <c r="F80" s="23">
        <f>SUM(B80:E80)</f>
        <v>573</v>
      </c>
    </row>
    <row r="81" spans="1:6" x14ac:dyDescent="0.2">
      <c r="A81" s="33" t="s">
        <v>12</v>
      </c>
      <c r="B81" s="8">
        <f>_xlfn.XLOOKUP(A1,'[1]raw data'!C2:C51,'[1]raw data'!AQ2:AQ51)</f>
        <v>357</v>
      </c>
      <c r="C81" s="8">
        <f>_xlfn.XLOOKUP(A1,'[1]raw data'!C2:C51,'[1]raw data'!AV2:AV51)</f>
        <v>0</v>
      </c>
      <c r="D81" s="8">
        <f>_xlfn.XLOOKUP(A1,'[1]raw data'!C2:C51,'[1]raw data'!BA2:BA51)</f>
        <v>4</v>
      </c>
      <c r="E81" s="8">
        <f>_xlfn.XLOOKUP(A1,'[1]raw data'!C2:C51,'[1]raw data'!BF2:BF51)</f>
        <v>1</v>
      </c>
      <c r="F81" s="23">
        <f>SUM(B81:E81)</f>
        <v>362</v>
      </c>
    </row>
    <row r="82" spans="1:6" x14ac:dyDescent="0.2">
      <c r="A82" s="26" t="s">
        <v>13</v>
      </c>
      <c r="B82" s="25">
        <f>SUM(B77:B81)</f>
        <v>1722</v>
      </c>
      <c r="C82" s="25">
        <f>SUM(C77:C81)</f>
        <v>4</v>
      </c>
      <c r="D82" s="25">
        <f>SUM(D77:D81)</f>
        <v>37</v>
      </c>
      <c r="E82" s="25">
        <f>SUM(E77:E81)</f>
        <v>22</v>
      </c>
      <c r="F82" s="26">
        <f>SUM(F77:F81)</f>
        <v>1785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6.5621370499419282E-2</v>
      </c>
      <c r="C84" s="34">
        <f>C77/C82</f>
        <v>0.5</v>
      </c>
      <c r="D84" s="34">
        <f>D77/D82</f>
        <v>8.1081081081081086E-2</v>
      </c>
      <c r="E84" s="34">
        <f>E77/E82</f>
        <v>0.72727272727272729</v>
      </c>
      <c r="F84" s="36"/>
    </row>
    <row r="85" spans="1:6" x14ac:dyDescent="0.2">
      <c r="A85" s="33" t="s">
        <v>9</v>
      </c>
      <c r="B85" s="34">
        <f>B78/B82</f>
        <v>9.7560975609756101E-2</v>
      </c>
      <c r="C85" s="34">
        <f>C78/C82</f>
        <v>0.25</v>
      </c>
      <c r="D85" s="34">
        <f>D78/D82</f>
        <v>0.10810810810810811</v>
      </c>
      <c r="E85" s="34">
        <f>E78/E82</f>
        <v>0.13636363636363635</v>
      </c>
      <c r="F85" s="36"/>
    </row>
    <row r="86" spans="1:6" x14ac:dyDescent="0.2">
      <c r="A86" s="33" t="s">
        <v>10</v>
      </c>
      <c r="B86" s="34">
        <f>B79/B82</f>
        <v>0.30313588850174217</v>
      </c>
      <c r="C86" s="34">
        <f>C79/C82</f>
        <v>0.25</v>
      </c>
      <c r="D86" s="34">
        <f>D79/D82</f>
        <v>0.43243243243243246</v>
      </c>
      <c r="E86" s="34">
        <f>E79/E82</f>
        <v>4.5454545454545456E-2</v>
      </c>
      <c r="F86" s="36"/>
    </row>
    <row r="87" spans="1:6" x14ac:dyDescent="0.2">
      <c r="A87" s="33" t="s">
        <v>11</v>
      </c>
      <c r="B87" s="34">
        <f>B80/B82</f>
        <v>0.32636469221835074</v>
      </c>
      <c r="C87" s="34">
        <f>C80/C82</f>
        <v>0</v>
      </c>
      <c r="D87" s="34">
        <f>D80/D82</f>
        <v>0.27027027027027029</v>
      </c>
      <c r="E87" s="34">
        <f>E80/E82</f>
        <v>4.5454545454545456E-2</v>
      </c>
      <c r="F87" s="36"/>
    </row>
    <row r="88" spans="1:6" x14ac:dyDescent="0.2">
      <c r="A88" s="33" t="s">
        <v>12</v>
      </c>
      <c r="B88" s="34">
        <f>B81/B82</f>
        <v>0.2073170731707317</v>
      </c>
      <c r="C88" s="34">
        <f>C81/C82</f>
        <v>0</v>
      </c>
      <c r="D88" s="34">
        <f>D81/D82</f>
        <v>0.10810810810810811</v>
      </c>
      <c r="E88" s="34">
        <f>E81/E82</f>
        <v>4.5454545454545456E-2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187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44" t="s">
        <v>31</v>
      </c>
      <c r="C100" s="44" t="s">
        <v>31</v>
      </c>
      <c r="D100" s="44" t="s">
        <v>31</v>
      </c>
      <c r="E100" s="44" t="s">
        <v>31</v>
      </c>
      <c r="F100" s="23">
        <f>SUM(B100:E100)</f>
        <v>0</v>
      </c>
    </row>
    <row r="101" spans="1:6" x14ac:dyDescent="0.2">
      <c r="A101" s="33" t="s">
        <v>9</v>
      </c>
      <c r="B101" s="45" t="s">
        <v>31</v>
      </c>
      <c r="C101" s="45" t="s">
        <v>31</v>
      </c>
      <c r="D101" s="45" t="s">
        <v>31</v>
      </c>
      <c r="E101" s="45" t="s">
        <v>31</v>
      </c>
      <c r="F101" s="23">
        <f>SUM(B101:E101)</f>
        <v>0</v>
      </c>
    </row>
    <row r="102" spans="1:6" x14ac:dyDescent="0.2">
      <c r="A102" s="33" t="s">
        <v>10</v>
      </c>
      <c r="B102" s="45" t="s">
        <v>31</v>
      </c>
      <c r="C102" s="45" t="s">
        <v>31</v>
      </c>
      <c r="D102" s="45" t="s">
        <v>31</v>
      </c>
      <c r="E102" s="45" t="s">
        <v>31</v>
      </c>
      <c r="F102" s="23">
        <f>SUM(B102:E102)</f>
        <v>0</v>
      </c>
    </row>
    <row r="103" spans="1:6" x14ac:dyDescent="0.2">
      <c r="A103" s="33" t="s">
        <v>11</v>
      </c>
      <c r="B103" s="45" t="s">
        <v>31</v>
      </c>
      <c r="C103" s="45" t="s">
        <v>31</v>
      </c>
      <c r="D103" s="45" t="s">
        <v>31</v>
      </c>
      <c r="E103" s="45" t="s">
        <v>31</v>
      </c>
      <c r="F103" s="23">
        <f>SUM(B103:E103)</f>
        <v>0</v>
      </c>
    </row>
    <row r="104" spans="1:6" x14ac:dyDescent="0.2">
      <c r="A104" s="33" t="s">
        <v>12</v>
      </c>
      <c r="B104" s="45" t="s">
        <v>31</v>
      </c>
      <c r="C104" s="45" t="s">
        <v>31</v>
      </c>
      <c r="D104" s="45" t="s">
        <v>31</v>
      </c>
      <c r="E104" s="45" t="s">
        <v>31</v>
      </c>
      <c r="F104" s="23">
        <f>SUM(B104:E104)</f>
        <v>0</v>
      </c>
    </row>
    <row r="105" spans="1:6" x14ac:dyDescent="0.2">
      <c r="A105" s="41" t="s">
        <v>13</v>
      </c>
      <c r="B105" s="25">
        <f>SUM(B100:B104)</f>
        <v>0</v>
      </c>
      <c r="C105" s="25">
        <f>SUM(C100:C104)</f>
        <v>0</v>
      </c>
      <c r="D105" s="25">
        <f>SUM(D100:D104)</f>
        <v>0</v>
      </c>
      <c r="E105" s="25">
        <f>SUM(E100:E104)</f>
        <v>0</v>
      </c>
      <c r="F105" s="26">
        <f>SUM(F100:F104)</f>
        <v>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44" t="s">
        <v>31</v>
      </c>
      <c r="C107" s="44" t="s">
        <v>31</v>
      </c>
      <c r="D107" s="44" t="s">
        <v>31</v>
      </c>
      <c r="E107" s="44" t="s">
        <v>31</v>
      </c>
      <c r="F107" s="36"/>
    </row>
    <row r="108" spans="1:6" x14ac:dyDescent="0.2">
      <c r="A108" s="33" t="s">
        <v>9</v>
      </c>
      <c r="B108" s="45" t="s">
        <v>31</v>
      </c>
      <c r="C108" s="45" t="s">
        <v>31</v>
      </c>
      <c r="D108" s="45" t="s">
        <v>31</v>
      </c>
      <c r="E108" s="45" t="s">
        <v>31</v>
      </c>
      <c r="F108" s="36"/>
    </row>
    <row r="109" spans="1:6" x14ac:dyDescent="0.2">
      <c r="A109" s="33" t="s">
        <v>10</v>
      </c>
      <c r="B109" s="45" t="s">
        <v>31</v>
      </c>
      <c r="C109" s="45" t="s">
        <v>31</v>
      </c>
      <c r="D109" s="45" t="s">
        <v>31</v>
      </c>
      <c r="E109" s="45" t="s">
        <v>31</v>
      </c>
      <c r="F109" s="36"/>
    </row>
    <row r="110" spans="1:6" x14ac:dyDescent="0.2">
      <c r="A110" s="33" t="s">
        <v>11</v>
      </c>
      <c r="B110" s="45" t="s">
        <v>31</v>
      </c>
      <c r="C110" s="45" t="s">
        <v>31</v>
      </c>
      <c r="D110" s="45" t="s">
        <v>31</v>
      </c>
      <c r="E110" s="45" t="s">
        <v>31</v>
      </c>
      <c r="F110" s="36"/>
    </row>
    <row r="111" spans="1:6" x14ac:dyDescent="0.2">
      <c r="A111" s="33" t="s">
        <v>12</v>
      </c>
      <c r="B111" s="45" t="s">
        <v>31</v>
      </c>
      <c r="C111" s="45" t="s">
        <v>31</v>
      </c>
      <c r="D111" s="45" t="s">
        <v>31</v>
      </c>
      <c r="E111" s="45" t="s">
        <v>31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188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57</v>
      </c>
      <c r="C123" s="8">
        <f>_xlfn.XLOOKUP(A1,'[1]raw data'!C2:C51,'[1]raw data'!CF2:CF51)</f>
        <v>70</v>
      </c>
      <c r="D123" s="8">
        <f>_xlfn.XLOOKUP(A1,'[1]raw data'!C2:C51,'[1]raw data'!CK2:CK51)</f>
        <v>2</v>
      </c>
      <c r="E123" s="8">
        <f>_xlfn.XLOOKUP(A1,'[1]raw data'!C2:C51,'[1]raw data'!CP2:CP51)</f>
        <v>5</v>
      </c>
      <c r="F123" s="23">
        <f>SUM(B123:E123)</f>
        <v>134</v>
      </c>
    </row>
    <row r="124" spans="1:6" x14ac:dyDescent="0.2">
      <c r="A124" s="33" t="s">
        <v>9</v>
      </c>
      <c r="B124" s="8">
        <f>_xlfn.XLOOKUP(A1,'[1]raw data'!C2:C51,'[1]raw data'!CB2:CB51)</f>
        <v>66</v>
      </c>
      <c r="C124" s="8">
        <f>_xlfn.XLOOKUP(A1,'[1]raw data'!C2:C51,'[1]raw data'!CG2:CG51)</f>
        <v>89</v>
      </c>
      <c r="D124" s="8">
        <f>_xlfn.XLOOKUP(A1,'[1]raw data'!C2:C51,'[1]raw data'!CL2:CL51)</f>
        <v>10</v>
      </c>
      <c r="E124" s="8">
        <f>_xlfn.XLOOKUP(A1,'[1]raw data'!C2:C51,'[1]raw data'!CQ2:CQ51)</f>
        <v>11</v>
      </c>
      <c r="F124" s="23">
        <f>SUM(B124:E124)</f>
        <v>176</v>
      </c>
    </row>
    <row r="125" spans="1:6" x14ac:dyDescent="0.2">
      <c r="A125" s="33" t="s">
        <v>10</v>
      </c>
      <c r="B125" s="8">
        <f>_xlfn.XLOOKUP(A1,'[1]raw data'!C2:C51,'[1]raw data'!CC2:CC51)</f>
        <v>131</v>
      </c>
      <c r="C125" s="8">
        <f>_xlfn.XLOOKUP(A1,'[1]raw data'!C2:C51,'[1]raw data'!CH2:CH51)</f>
        <v>340</v>
      </c>
      <c r="D125" s="8">
        <f>_xlfn.XLOOKUP(A1,'[1]raw data'!C2:C51,'[1]raw data'!CM2:CM51)</f>
        <v>13</v>
      </c>
      <c r="E125" s="8">
        <f>_xlfn.XLOOKUP(A1,'[1]raw data'!C2:C51,'[1]raw data'!CR2:CR51)</f>
        <v>56</v>
      </c>
      <c r="F125" s="23">
        <f>SUM(B125:E125)</f>
        <v>540</v>
      </c>
    </row>
    <row r="126" spans="1:6" x14ac:dyDescent="0.2">
      <c r="A126" s="33" t="s">
        <v>11</v>
      </c>
      <c r="B126" s="8">
        <f>_xlfn.XLOOKUP(A1,'[1]raw data'!C2:C51,'[1]raw data'!CD2:CD51)</f>
        <v>61</v>
      </c>
      <c r="C126" s="8">
        <f>_xlfn.XLOOKUP(A1,'[1]raw data'!C2:C51,'[1]raw data'!CI2:CI51)</f>
        <v>419</v>
      </c>
      <c r="D126" s="8">
        <f>_xlfn.XLOOKUP(A1,'[1]raw data'!C2:C51,'[1]raw data'!CN2:CN51)</f>
        <v>11</v>
      </c>
      <c r="E126" s="8">
        <f>_xlfn.XLOOKUP(A1,'[1]raw data'!C2:C51,'[1]raw data'!CS2:CS51)</f>
        <v>82</v>
      </c>
      <c r="F126" s="23">
        <f>SUM(B126:E126)</f>
        <v>573</v>
      </c>
    </row>
    <row r="127" spans="1:6" x14ac:dyDescent="0.2">
      <c r="A127" s="33" t="s">
        <v>12</v>
      </c>
      <c r="B127" s="8">
        <f>_xlfn.XLOOKUP(A1,'[1]raw data'!C2:C51,'[1]raw data'!CE2:CE51)</f>
        <v>22</v>
      </c>
      <c r="C127" s="8">
        <f>_xlfn.XLOOKUP(A1,'[1]raw data'!C2:C51,'[1]raw data'!CJ2:CJ51)</f>
        <v>288</v>
      </c>
      <c r="D127" s="8">
        <f>_xlfn.XLOOKUP(A1,'[1]raw data'!C2:C51,'[1]raw data'!CO2:CO51)</f>
        <v>2</v>
      </c>
      <c r="E127" s="8">
        <f>_xlfn.XLOOKUP(A1,'[1]raw data'!C2:C51,'[1]raw data'!CT2:CT51)</f>
        <v>50</v>
      </c>
      <c r="F127" s="23">
        <f>SUM(B127:E127)</f>
        <v>362</v>
      </c>
    </row>
    <row r="128" spans="1:6" x14ac:dyDescent="0.2">
      <c r="A128" s="41" t="s">
        <v>13</v>
      </c>
      <c r="B128" s="25">
        <f>SUM(B123:B127)</f>
        <v>337</v>
      </c>
      <c r="C128" s="25">
        <f>SUM(C123:C127)</f>
        <v>1206</v>
      </c>
      <c r="D128" s="25">
        <f>SUM(D123:D127)</f>
        <v>38</v>
      </c>
      <c r="E128" s="25">
        <f>SUM(E123:E127)</f>
        <v>204</v>
      </c>
      <c r="F128" s="26">
        <f>SUM(F123:F127)</f>
        <v>1785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0.16913946587537093</v>
      </c>
      <c r="C130" s="34">
        <f>C123/C128</f>
        <v>5.8043117744610281E-2</v>
      </c>
      <c r="D130" s="34">
        <f>D123/D128</f>
        <v>5.2631578947368418E-2</v>
      </c>
      <c r="E130" s="34">
        <f>E123/E128</f>
        <v>2.4509803921568627E-2</v>
      </c>
      <c r="F130" s="36"/>
    </row>
    <row r="131" spans="1:6" x14ac:dyDescent="0.2">
      <c r="A131" s="33" t="s">
        <v>9</v>
      </c>
      <c r="B131" s="34">
        <f>B124/B128</f>
        <v>0.19584569732937684</v>
      </c>
      <c r="C131" s="34">
        <f>C124/C128</f>
        <v>7.3797678275290213E-2</v>
      </c>
      <c r="D131" s="34">
        <f>D124/D128</f>
        <v>0.26315789473684209</v>
      </c>
      <c r="E131" s="34">
        <f>E124/E128</f>
        <v>5.3921568627450983E-2</v>
      </c>
      <c r="F131" s="36"/>
    </row>
    <row r="132" spans="1:6" x14ac:dyDescent="0.2">
      <c r="A132" s="33" t="s">
        <v>10</v>
      </c>
      <c r="B132" s="34">
        <f>B125/B128</f>
        <v>0.38872403560830859</v>
      </c>
      <c r="C132" s="34">
        <f>C125/C128</f>
        <v>0.28192371475953565</v>
      </c>
      <c r="D132" s="34">
        <f>D125/D128</f>
        <v>0.34210526315789475</v>
      </c>
      <c r="E132" s="34">
        <f>E125/E128</f>
        <v>0.27450980392156865</v>
      </c>
      <c r="F132" s="36"/>
    </row>
    <row r="133" spans="1:6" x14ac:dyDescent="0.2">
      <c r="A133" s="33" t="s">
        <v>11</v>
      </c>
      <c r="B133" s="34">
        <f>B126/B128</f>
        <v>0.18100890207715134</v>
      </c>
      <c r="C133" s="34">
        <f>C126/C128</f>
        <v>0.34742951907131009</v>
      </c>
      <c r="D133" s="34">
        <f>D126/D128</f>
        <v>0.28947368421052633</v>
      </c>
      <c r="E133" s="34">
        <f>E126/E128</f>
        <v>0.40196078431372551</v>
      </c>
      <c r="F133" s="36"/>
    </row>
    <row r="134" spans="1:6" x14ac:dyDescent="0.2">
      <c r="A134" s="33" t="s">
        <v>12</v>
      </c>
      <c r="B134" s="34">
        <f>B127/B128</f>
        <v>6.5281899109792291E-2</v>
      </c>
      <c r="C134" s="34">
        <f>C127/C128</f>
        <v>0.23880597014925373</v>
      </c>
      <c r="D134" s="34">
        <f>D127/D128</f>
        <v>5.2631578947368418E-2</v>
      </c>
      <c r="E134" s="34">
        <f>E127/E128</f>
        <v>0.24509803921568626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09440-D744-CD4F-A812-4BA59A1131B0}">
  <dimension ref="A1:I134"/>
  <sheetViews>
    <sheetView topLeftCell="A92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189</v>
      </c>
    </row>
    <row r="5" spans="1:6" s="3" customFormat="1" ht="24" x14ac:dyDescent="0.2">
      <c r="A5" s="2" t="s">
        <v>190</v>
      </c>
    </row>
    <row r="9" spans="1:6" ht="32" x14ac:dyDescent="0.2">
      <c r="A9" s="4" t="s">
        <v>191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911</v>
      </c>
      <c r="C10" s="8">
        <f>_xlfn.XLOOKUP(A1,'[1]raw data'!C2:C51,'[1]raw data'!I2:I51)</f>
        <v>286158</v>
      </c>
      <c r="D10" s="8">
        <f>_xlfn.XLOOKUP(A1,'[1]raw data'!C2:C51,'[1]raw data'!N2:N51)</f>
        <v>163546</v>
      </c>
      <c r="E10" s="9">
        <f>C10/C15</f>
        <v>0.19586112489519344</v>
      </c>
      <c r="F10" s="9">
        <f>D10/D15</f>
        <v>0.50264003884760311</v>
      </c>
    </row>
    <row r="11" spans="1:6" x14ac:dyDescent="0.2">
      <c r="A11" s="7" t="s">
        <v>9</v>
      </c>
      <c r="B11" s="8">
        <f>_xlfn.XLOOKUP(A1,'[1]raw data'!C2:C51,'[1]raw data'!E2:E51)</f>
        <v>513</v>
      </c>
      <c r="C11" s="8">
        <f>_xlfn.XLOOKUP(A1,'[1]raw data'!C2:C51,'[1]raw data'!J2:J51)</f>
        <v>236381</v>
      </c>
      <c r="D11" s="8">
        <f>_xlfn.XLOOKUP(A1,'[1]raw data'!C2:C51,'[1]raw data'!O2:O51)</f>
        <v>56954</v>
      </c>
      <c r="E11" s="9">
        <f>C11/C15</f>
        <v>0.16179120822710083</v>
      </c>
      <c r="F11" s="9">
        <f>D11/D15</f>
        <v>0.17504164438461586</v>
      </c>
    </row>
    <row r="12" spans="1:6" x14ac:dyDescent="0.2">
      <c r="A12" s="7" t="s">
        <v>10</v>
      </c>
      <c r="B12" s="8">
        <f>_xlfn.XLOOKUP(A1,'[1]raw data'!C2:C51,'[1]raw data'!F2:F51)</f>
        <v>1061</v>
      </c>
      <c r="C12" s="8">
        <f>_xlfn.XLOOKUP(A1,'[1]raw data'!C2:C51,'[1]raw data'!K2:K51)</f>
        <v>537645</v>
      </c>
      <c r="D12" s="8">
        <f>_xlfn.XLOOKUP(A1,'[1]raw data'!C2:C51,'[1]raw data'!P2:P51)</f>
        <v>77761</v>
      </c>
      <c r="E12" s="9">
        <f>C12/C15</f>
        <v>0.36799164969798598</v>
      </c>
      <c r="F12" s="9">
        <f>D12/D15</f>
        <v>0.23898959351392551</v>
      </c>
    </row>
    <row r="13" spans="1:6" x14ac:dyDescent="0.2">
      <c r="A13" s="7" t="s">
        <v>11</v>
      </c>
      <c r="B13" s="8">
        <f>_xlfn.XLOOKUP(A1,'[1]raw data'!C2:C51,'[1]raw data'!G2:G51)</f>
        <v>631</v>
      </c>
      <c r="C13" s="8">
        <f>_xlfn.XLOOKUP(A1,'[1]raw data'!C2:C51,'[1]raw data'!L2:L51)</f>
        <v>312549</v>
      </c>
      <c r="D13" s="8">
        <f>_xlfn.XLOOKUP(A1,'[1]raw data'!C2:C51,'[1]raw data'!Q2:Q51)</f>
        <v>23950</v>
      </c>
      <c r="E13" s="9">
        <f>C13/C15</f>
        <v>0.21392447083383243</v>
      </c>
      <c r="F13" s="9">
        <f>D13/D15</f>
        <v>7.360760232839747E-2</v>
      </c>
    </row>
    <row r="14" spans="1:6" x14ac:dyDescent="0.2">
      <c r="A14" s="7" t="s">
        <v>12</v>
      </c>
      <c r="B14" s="8">
        <f>_xlfn.XLOOKUP(A1,'[1]raw data'!C2:C51,'[1]raw data'!H2:H51)</f>
        <v>214</v>
      </c>
      <c r="C14" s="8">
        <f>_xlfn.XLOOKUP(A1,'[1]raw data'!C2:C51,'[1]raw data'!M2:M51)</f>
        <v>88292</v>
      </c>
      <c r="D14" s="8">
        <f>_xlfn.XLOOKUP(A1,'[1]raw data'!C2:C51,'[1]raw data'!R2:R51)</f>
        <v>3163</v>
      </c>
      <c r="E14" s="9">
        <f>C14/C15</f>
        <v>6.0431546345887308E-2</v>
      </c>
      <c r="F14" s="9">
        <f>D14/D15</f>
        <v>9.7211209254580884E-3</v>
      </c>
    </row>
    <row r="15" spans="1:6" x14ac:dyDescent="0.2">
      <c r="A15" s="10" t="s">
        <v>13</v>
      </c>
      <c r="B15" s="11">
        <f>SUM(B10:B14)</f>
        <v>3330</v>
      </c>
      <c r="C15" s="11">
        <f>SUM(C10:C14)</f>
        <v>1461025</v>
      </c>
      <c r="D15" s="11">
        <f>SUM(D10:D14)</f>
        <v>325374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191</v>
      </c>
      <c r="B24" s="5" t="s">
        <v>14</v>
      </c>
    </row>
    <row r="25" spans="1:5" ht="16" x14ac:dyDescent="0.2">
      <c r="A25" s="16" t="s">
        <v>8</v>
      </c>
      <c r="B25" s="17">
        <f>B10/B15</f>
        <v>0.27357357357357359</v>
      </c>
    </row>
    <row r="26" spans="1:5" ht="16" x14ac:dyDescent="0.2">
      <c r="A26" s="16" t="s">
        <v>9</v>
      </c>
      <c r="B26" s="17">
        <f>B11/B15</f>
        <v>0.15405405405405406</v>
      </c>
    </row>
    <row r="27" spans="1:5" ht="16" x14ac:dyDescent="0.2">
      <c r="A27" s="16" t="s">
        <v>10</v>
      </c>
      <c r="B27" s="17">
        <f>B12/B15</f>
        <v>0.31861861861861862</v>
      </c>
    </row>
    <row r="28" spans="1:5" ht="16" x14ac:dyDescent="0.2">
      <c r="A28" s="16" t="s">
        <v>11</v>
      </c>
      <c r="B28" s="17">
        <f>B13/B15</f>
        <v>0.18948948948948949</v>
      </c>
    </row>
    <row r="29" spans="1:5" ht="16" x14ac:dyDescent="0.2">
      <c r="A29" s="16" t="s">
        <v>12</v>
      </c>
      <c r="B29" s="17">
        <f>B14/B15</f>
        <v>6.4264264264264265E-2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192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318</v>
      </c>
      <c r="C54" s="8">
        <f>_xlfn.XLOOKUP(A1,'[1]raw data'!C2:C51,'[1]raw data'!X2:X51)</f>
        <v>77</v>
      </c>
      <c r="D54" s="8">
        <f>_xlfn.XLOOKUP(A1,'[1]raw data'!C2:C51,'[1]raw data'!AC2:AC51)</f>
        <v>393</v>
      </c>
      <c r="E54" s="8">
        <f>_xlfn.XLOOKUP(A1,'[1]raw data'!C2:C51,'[1]raw data'!AH2:AH51)</f>
        <v>123</v>
      </c>
      <c r="F54" s="23">
        <f>SUM(B54:E54)</f>
        <v>911</v>
      </c>
    </row>
    <row r="55" spans="1:8" x14ac:dyDescent="0.2">
      <c r="A55" s="7" t="s">
        <v>9</v>
      </c>
      <c r="B55" s="8">
        <f>_xlfn.XLOOKUP(A1,'[1]raw data'!C2:C51,'[1]raw data'!T2:T51)</f>
        <v>200</v>
      </c>
      <c r="C55" s="8">
        <f>_xlfn.XLOOKUP(A1,'[1]raw data'!C2:C51,'[1]raw data'!Y2:Y51)</f>
        <v>79</v>
      </c>
      <c r="D55" s="8">
        <f>_xlfn.XLOOKUP(A1,'[1]raw data'!C2:C51,'[1]raw data'!AD2:AD51)</f>
        <v>179</v>
      </c>
      <c r="E55" s="8">
        <f>_xlfn.XLOOKUP(A1,'[1]raw data'!C2:C51,'[1]raw data'!AI2:AI51)</f>
        <v>55</v>
      </c>
      <c r="F55" s="23">
        <f>SUM(B55:E55)</f>
        <v>513</v>
      </c>
    </row>
    <row r="56" spans="1:8" x14ac:dyDescent="0.2">
      <c r="A56" s="7" t="s">
        <v>10</v>
      </c>
      <c r="B56" s="8">
        <f>_xlfn.XLOOKUP(A1,'[1]raw data'!C2:C51,'[1]raw data'!U2:U51)</f>
        <v>559</v>
      </c>
      <c r="C56" s="8">
        <f>_xlfn.XLOOKUP(A1,'[1]raw data'!C2:C51,'[1]raw data'!Z2:Z51)</f>
        <v>229</v>
      </c>
      <c r="D56" s="8">
        <f>_xlfn.XLOOKUP(A1,'[1]raw data'!C2:C51,'[1]raw data'!AE2:AE51)</f>
        <v>231</v>
      </c>
      <c r="E56" s="8">
        <f>_xlfn.XLOOKUP(A1,'[1]raw data'!C2:C51,'[1]raw data'!AJ2:AJ51)</f>
        <v>42</v>
      </c>
      <c r="F56" s="23">
        <f>SUM(B56:E56)</f>
        <v>1061</v>
      </c>
    </row>
    <row r="57" spans="1:8" x14ac:dyDescent="0.2">
      <c r="A57" s="7" t="s">
        <v>11</v>
      </c>
      <c r="B57" s="8">
        <f>_xlfn.XLOOKUP(A1,'[1]raw data'!C2:C51,'[1]raw data'!V2:V51)</f>
        <v>432</v>
      </c>
      <c r="C57" s="8">
        <f>_xlfn.XLOOKUP(A1,'[1]raw data'!C2:C51,'[1]raw data'!AA2:AA51)</f>
        <v>99</v>
      </c>
      <c r="D57" s="8">
        <f>_xlfn.XLOOKUP(A1,'[1]raw data'!C2:C51,'[1]raw data'!AF2:AF51)</f>
        <v>78</v>
      </c>
      <c r="E57" s="8">
        <f>_xlfn.XLOOKUP(A1,'[1]raw data'!C2:C51,'[1]raw data'!AK2:AK51)</f>
        <v>21</v>
      </c>
      <c r="F57" s="23">
        <f>SUM(B57:E57)</f>
        <v>630</v>
      </c>
    </row>
    <row r="58" spans="1:8" x14ac:dyDescent="0.2">
      <c r="A58" s="7" t="s">
        <v>12</v>
      </c>
      <c r="B58" s="8">
        <f>_xlfn.XLOOKUP(A1,'[1]raw data'!C2:C51,'[1]raw data'!W2:W51)</f>
        <v>152</v>
      </c>
      <c r="C58" s="8">
        <f>_xlfn.XLOOKUP(A1,'[1]raw data'!C2:C51,'[1]raw data'!AB2:AB51)</f>
        <v>30</v>
      </c>
      <c r="D58" s="8">
        <f>_xlfn.XLOOKUP(A1,'[1]raw data'!C2:C51,'[1]raw data'!AG2:AG51)</f>
        <v>26</v>
      </c>
      <c r="E58" s="8">
        <f>_xlfn.XLOOKUP(A1,'[1]raw data'!C2:C51,'[1]raw data'!AL2:AL51)</f>
        <v>5</v>
      </c>
      <c r="F58" s="23">
        <f>SUM(B58:E58)</f>
        <v>213</v>
      </c>
    </row>
    <row r="59" spans="1:8" x14ac:dyDescent="0.2">
      <c r="A59" s="24" t="s">
        <v>13</v>
      </c>
      <c r="B59" s="25">
        <f>SUM(B54:B58)</f>
        <v>1661</v>
      </c>
      <c r="C59" s="25">
        <f>SUM(C54:C58)</f>
        <v>514</v>
      </c>
      <c r="D59" s="25">
        <f>SUM(D54:D58)</f>
        <v>907</v>
      </c>
      <c r="E59" s="25">
        <f>SUM(E54:E58)</f>
        <v>246</v>
      </c>
      <c r="F59" s="26">
        <f>SUM(F54:F58)</f>
        <v>3328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0.19145093317278747</v>
      </c>
      <c r="C61" s="29">
        <f>C54/C59</f>
        <v>0.14980544747081712</v>
      </c>
      <c r="D61" s="29">
        <f>D54/D59</f>
        <v>0.43329658213891953</v>
      </c>
      <c r="E61" s="29">
        <f>E54/E59</f>
        <v>0.5</v>
      </c>
    </row>
    <row r="62" spans="1:8" x14ac:dyDescent="0.2">
      <c r="A62" s="7" t="s">
        <v>9</v>
      </c>
      <c r="B62" s="29">
        <f>B55/B59</f>
        <v>0.12040939193257075</v>
      </c>
      <c r="C62" s="29">
        <f>C55/C59</f>
        <v>0.15369649805447472</v>
      </c>
      <c r="D62" s="29">
        <f>D55/D59</f>
        <v>0.19735391400220506</v>
      </c>
      <c r="E62" s="29">
        <f>E55/E59</f>
        <v>0.22357723577235772</v>
      </c>
    </row>
    <row r="63" spans="1:8" x14ac:dyDescent="0.2">
      <c r="A63" s="7" t="s">
        <v>10</v>
      </c>
      <c r="B63" s="29">
        <f>B56/B59</f>
        <v>0.33654425045153524</v>
      </c>
      <c r="C63" s="29">
        <f>C56/C59</f>
        <v>0.4455252918287938</v>
      </c>
      <c r="D63" s="29">
        <f>D56/D59</f>
        <v>0.25468577728776187</v>
      </c>
      <c r="E63" s="29">
        <f>E56/E59</f>
        <v>0.17073170731707318</v>
      </c>
    </row>
    <row r="64" spans="1:8" x14ac:dyDescent="0.2">
      <c r="A64" s="7" t="s">
        <v>11</v>
      </c>
      <c r="B64" s="29">
        <f>B57/B59</f>
        <v>0.26008428657435279</v>
      </c>
      <c r="C64" s="29">
        <f>C57/C59</f>
        <v>0.19260700389105059</v>
      </c>
      <c r="D64" s="29">
        <f>D57/D59</f>
        <v>8.5997794928335175E-2</v>
      </c>
      <c r="E64" s="29">
        <f>E57/E59</f>
        <v>8.5365853658536592E-2</v>
      </c>
    </row>
    <row r="65" spans="1:9" x14ac:dyDescent="0.2">
      <c r="A65" s="7" t="s">
        <v>12</v>
      </c>
      <c r="B65" s="29">
        <f>B58/B59</f>
        <v>9.151113786875377E-2</v>
      </c>
      <c r="C65" s="29">
        <f>C58/C59</f>
        <v>5.8365758754863814E-2</v>
      </c>
      <c r="D65" s="29">
        <f>D58/D59</f>
        <v>2.8665931642778392E-2</v>
      </c>
      <c r="E65" s="29">
        <f>E58/E59</f>
        <v>2.032520325203252E-2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193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584</v>
      </c>
      <c r="C77" s="8">
        <f>_xlfn.XLOOKUP(A1,'[1]raw data'!C2:C51,'[1]raw data'!AR2:AR51)</f>
        <v>88</v>
      </c>
      <c r="D77" s="8">
        <f>_xlfn.XLOOKUP(A1,'[1]raw data'!C2:C51,'[1]raw data'!AW2:AW51)</f>
        <v>7</v>
      </c>
      <c r="E77" s="8">
        <f>_xlfn.XLOOKUP(A1,'[1]raw data'!C2:C51,'[1]raw data'!BB2:BB51)</f>
        <v>232</v>
      </c>
      <c r="F77" s="23">
        <f>SUM(B77:E77)</f>
        <v>911</v>
      </c>
    </row>
    <row r="78" spans="1:9" x14ac:dyDescent="0.2">
      <c r="A78" s="33" t="s">
        <v>9</v>
      </c>
      <c r="B78" s="8">
        <f>_xlfn.XLOOKUP(A1,'[1]raw data'!C2:C51,'[1]raw data'!AN2:AN51)</f>
        <v>463</v>
      </c>
      <c r="C78" s="8">
        <f>_xlfn.XLOOKUP(A1,'[1]raw data'!C2:C51,'[1]raw data'!AS2:AS51)</f>
        <v>24</v>
      </c>
      <c r="D78" s="8">
        <f>_xlfn.XLOOKUP(A1,'[1]raw data'!C2:C51,'[1]raw data'!AX2:AX51)</f>
        <v>1</v>
      </c>
      <c r="E78" s="8">
        <f>_xlfn.XLOOKUP(A1,'[1]raw data'!C2:C51,'[1]raw data'!BC2:BC51)</f>
        <v>25</v>
      </c>
      <c r="F78" s="23">
        <f>SUM(B78:E78)</f>
        <v>513</v>
      </c>
    </row>
    <row r="79" spans="1:9" x14ac:dyDescent="0.2">
      <c r="A79" s="33" t="s">
        <v>10</v>
      </c>
      <c r="B79" s="8">
        <f>_xlfn.XLOOKUP(A1,'[1]raw data'!C2:C51,'[1]raw data'!AO2:AO51)</f>
        <v>1021</v>
      </c>
      <c r="C79" s="8">
        <f>_xlfn.XLOOKUP(A1,'[1]raw data'!C2:C51,'[1]raw data'!AT2:AT51)</f>
        <v>20</v>
      </c>
      <c r="D79" s="8">
        <f>_xlfn.XLOOKUP(A1,'[1]raw data'!C2:C51,'[1]raw data'!AY2:AY51)</f>
        <v>0</v>
      </c>
      <c r="E79" s="8">
        <f>_xlfn.XLOOKUP(A1,'[1]raw data'!C2:C51,'[1]raw data'!BD2:BD51)</f>
        <v>20</v>
      </c>
      <c r="F79" s="23">
        <f>SUM(B79:E79)</f>
        <v>1061</v>
      </c>
    </row>
    <row r="80" spans="1:9" x14ac:dyDescent="0.2">
      <c r="A80" s="33" t="s">
        <v>11</v>
      </c>
      <c r="B80" s="8">
        <f>_xlfn.XLOOKUP(A1,'[1]raw data'!C2:C51,'[1]raw data'!AP2:AP51)</f>
        <v>605</v>
      </c>
      <c r="C80" s="8">
        <f>_xlfn.XLOOKUP(A1,'[1]raw data'!C2:C51,'[1]raw data'!AU2:AU51)</f>
        <v>11</v>
      </c>
      <c r="D80" s="8">
        <f>_xlfn.XLOOKUP(A1,'[1]raw data'!C2:C51,'[1]raw data'!AZ2:AZ51)</f>
        <v>0</v>
      </c>
      <c r="E80" s="8">
        <f>_xlfn.XLOOKUP(A1,'[1]raw data'!C2:C51,'[1]raw data'!BE2:BE51)</f>
        <v>15</v>
      </c>
      <c r="F80" s="23">
        <f>SUM(B80:E80)</f>
        <v>631</v>
      </c>
    </row>
    <row r="81" spans="1:6" x14ac:dyDescent="0.2">
      <c r="A81" s="33" t="s">
        <v>12</v>
      </c>
      <c r="B81" s="8">
        <f>_xlfn.XLOOKUP(A1,'[1]raw data'!C2:C51,'[1]raw data'!AQ2:AQ51)</f>
        <v>197</v>
      </c>
      <c r="C81" s="8">
        <f>_xlfn.XLOOKUP(A1,'[1]raw data'!C2:C51,'[1]raw data'!AV2:AV51)</f>
        <v>7</v>
      </c>
      <c r="D81" s="8">
        <f>_xlfn.XLOOKUP(A1,'[1]raw data'!C2:C51,'[1]raw data'!BA2:BA51)</f>
        <v>0</v>
      </c>
      <c r="E81" s="8">
        <f>_xlfn.XLOOKUP(A1,'[1]raw data'!C2:C51,'[1]raw data'!BF2:BF51)</f>
        <v>10</v>
      </c>
      <c r="F81" s="23">
        <f>SUM(B81:E81)</f>
        <v>214</v>
      </c>
    </row>
    <row r="82" spans="1:6" x14ac:dyDescent="0.2">
      <c r="A82" s="26" t="s">
        <v>13</v>
      </c>
      <c r="B82" s="25">
        <f>SUM(B77:B81)</f>
        <v>2870</v>
      </c>
      <c r="C82" s="25">
        <f>SUM(C77:C81)</f>
        <v>150</v>
      </c>
      <c r="D82" s="25">
        <f>SUM(D77:D81)</f>
        <v>8</v>
      </c>
      <c r="E82" s="25">
        <f>SUM(E77:E81)</f>
        <v>302</v>
      </c>
      <c r="F82" s="26">
        <f>SUM(F77:F81)</f>
        <v>3330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0.2034843205574913</v>
      </c>
      <c r="C84" s="34">
        <f>C77/C82</f>
        <v>0.58666666666666667</v>
      </c>
      <c r="D84" s="34">
        <f>D77/D82</f>
        <v>0.875</v>
      </c>
      <c r="E84" s="34">
        <f>E77/E82</f>
        <v>0.76821192052980136</v>
      </c>
      <c r="F84" s="36"/>
    </row>
    <row r="85" spans="1:6" x14ac:dyDescent="0.2">
      <c r="A85" s="33" t="s">
        <v>9</v>
      </c>
      <c r="B85" s="34">
        <f>B78/B82</f>
        <v>0.1613240418118467</v>
      </c>
      <c r="C85" s="34">
        <f>C78/C82</f>
        <v>0.16</v>
      </c>
      <c r="D85" s="34">
        <f>D78/D82</f>
        <v>0.125</v>
      </c>
      <c r="E85" s="34">
        <f>E78/E82</f>
        <v>8.2781456953642391E-2</v>
      </c>
      <c r="F85" s="36"/>
    </row>
    <row r="86" spans="1:6" x14ac:dyDescent="0.2">
      <c r="A86" s="33" t="s">
        <v>10</v>
      </c>
      <c r="B86" s="34">
        <f>B79/B82</f>
        <v>0.3557491289198606</v>
      </c>
      <c r="C86" s="34">
        <f>C79/C82</f>
        <v>0.13333333333333333</v>
      </c>
      <c r="D86" s="34">
        <f>D79/D82</f>
        <v>0</v>
      </c>
      <c r="E86" s="34">
        <f>E79/E82</f>
        <v>6.6225165562913912E-2</v>
      </c>
      <c r="F86" s="36"/>
    </row>
    <row r="87" spans="1:6" x14ac:dyDescent="0.2">
      <c r="A87" s="33" t="s">
        <v>11</v>
      </c>
      <c r="B87" s="34">
        <f>B80/B82</f>
        <v>0.21080139372822299</v>
      </c>
      <c r="C87" s="34">
        <f>C80/C82</f>
        <v>7.3333333333333334E-2</v>
      </c>
      <c r="D87" s="34">
        <f>D80/D82</f>
        <v>0</v>
      </c>
      <c r="E87" s="34">
        <f>E80/E82</f>
        <v>4.9668874172185427E-2</v>
      </c>
      <c r="F87" s="36"/>
    </row>
    <row r="88" spans="1:6" x14ac:dyDescent="0.2">
      <c r="A88" s="33" t="s">
        <v>12</v>
      </c>
      <c r="B88" s="34">
        <f>B81/B82</f>
        <v>6.8641114982578397E-2</v>
      </c>
      <c r="C88" s="34">
        <f>C81/C82</f>
        <v>4.6666666666666669E-2</v>
      </c>
      <c r="D88" s="34">
        <f>D81/D82</f>
        <v>0</v>
      </c>
      <c r="E88" s="34">
        <f>E81/E82</f>
        <v>3.3112582781456956E-2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194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573</v>
      </c>
      <c r="C100" s="8">
        <f>_xlfn.XLOOKUP(A1,'[1]raw data'!C2:C51,'[1]raw data'!BL2:BL51)</f>
        <v>251</v>
      </c>
      <c r="D100" s="8">
        <f>_xlfn.XLOOKUP(A1,'[1]raw data'!C2:C51,'[1]raw data'!BQ2:BQ51)</f>
        <v>62</v>
      </c>
      <c r="E100" s="8">
        <f>_xlfn.XLOOKUP(A1,'[1]raw data'!C2:C51,'[1]raw data'!BV2:BV51)</f>
        <v>13</v>
      </c>
      <c r="F100" s="23">
        <f>SUM(B100:E100)</f>
        <v>899</v>
      </c>
    </row>
    <row r="101" spans="1:6" x14ac:dyDescent="0.2">
      <c r="A101" s="33" t="s">
        <v>9</v>
      </c>
      <c r="B101" s="8">
        <f>_xlfn.XLOOKUP(A1,'[1]raw data'!C2:C51,'[1]raw data'!BH2:BH51)</f>
        <v>145</v>
      </c>
      <c r="C101" s="8">
        <f>_xlfn.XLOOKUP(A1,'[1]raw data'!C2:C51,'[1]raw data'!BM2:BM51)</f>
        <v>244</v>
      </c>
      <c r="D101" s="8">
        <f>_xlfn.XLOOKUP(A1,'[1]raw data'!C2:C51,'[1]raw data'!BR2:BR51)</f>
        <v>113</v>
      </c>
      <c r="E101" s="8">
        <f>_xlfn.XLOOKUP(A1,'[1]raw data'!C2:C51,'[1]raw data'!BW2:BW51)</f>
        <v>10</v>
      </c>
      <c r="F101" s="23">
        <f>SUM(B101:E101)</f>
        <v>512</v>
      </c>
    </row>
    <row r="102" spans="1:6" x14ac:dyDescent="0.2">
      <c r="A102" s="33" t="s">
        <v>10</v>
      </c>
      <c r="B102" s="8">
        <f>_xlfn.XLOOKUP(A1,'[1]raw data'!C2:C51,'[1]raw data'!BI2:BI51)</f>
        <v>115</v>
      </c>
      <c r="C102" s="8">
        <f>_xlfn.XLOOKUP(A1,'[1]raw data'!C2:C51,'[1]raw data'!BN2:BN51)</f>
        <v>439</v>
      </c>
      <c r="D102" s="8">
        <f>_xlfn.XLOOKUP(A1,'[1]raw data'!C2:C51,'[1]raw data'!BS2:BS51)</f>
        <v>401</v>
      </c>
      <c r="E102" s="8">
        <f>_xlfn.XLOOKUP(A1,'[1]raw data'!C2:C51,'[1]raw data'!BX2:BX51)</f>
        <v>105</v>
      </c>
      <c r="F102" s="23">
        <f>SUM(B102:E102)</f>
        <v>1060</v>
      </c>
    </row>
    <row r="103" spans="1:6" x14ac:dyDescent="0.2">
      <c r="A103" s="33" t="s">
        <v>11</v>
      </c>
      <c r="B103" s="8">
        <f>_xlfn.XLOOKUP(A1,'[1]raw data'!C2:C51,'[1]raw data'!BJ2:BJ51)</f>
        <v>30</v>
      </c>
      <c r="C103" s="8">
        <f>_xlfn.XLOOKUP(A1,'[1]raw data'!C2:C51,'[1]raw data'!BO2:BO51)</f>
        <v>140</v>
      </c>
      <c r="D103" s="8">
        <f>_xlfn.XLOOKUP(A1,'[1]raw data'!C2:C51,'[1]raw data'!BT2:BT51)</f>
        <v>263</v>
      </c>
      <c r="E103" s="8">
        <f>_xlfn.XLOOKUP(A1,'[1]raw data'!C2:C51,'[1]raw data'!BY2:BY51)</f>
        <v>198</v>
      </c>
      <c r="F103" s="23">
        <f>SUM(B103:E103)</f>
        <v>631</v>
      </c>
    </row>
    <row r="104" spans="1:6" x14ac:dyDescent="0.2">
      <c r="A104" s="33" t="s">
        <v>12</v>
      </c>
      <c r="B104" s="8">
        <f>_xlfn.XLOOKUP(A1,'[1]raw data'!C2:C51,'[1]raw data'!BK2:BK51)</f>
        <v>15</v>
      </c>
      <c r="C104" s="8">
        <f>_xlfn.XLOOKUP(A1,'[1]raw data'!C2:C51,'[1]raw data'!BP2:BP51)</f>
        <v>26</v>
      </c>
      <c r="D104" s="8">
        <f>_xlfn.XLOOKUP(A1,'[1]raw data'!C2:C51,'[1]raw data'!BU2:BU51)</f>
        <v>55</v>
      </c>
      <c r="E104" s="8">
        <f>_xlfn.XLOOKUP(A1,'[1]raw data'!C2:C51,'[1]raw data'!BZ2:BZ51)</f>
        <v>118</v>
      </c>
      <c r="F104" s="23">
        <f>SUM(B104:E104)</f>
        <v>214</v>
      </c>
    </row>
    <row r="105" spans="1:6" x14ac:dyDescent="0.2">
      <c r="A105" s="41" t="s">
        <v>13</v>
      </c>
      <c r="B105" s="25">
        <f>SUM(B100:B104)</f>
        <v>878</v>
      </c>
      <c r="C105" s="25">
        <f>SUM(C100:C104)</f>
        <v>1100</v>
      </c>
      <c r="D105" s="25">
        <f>SUM(D100:D104)</f>
        <v>894</v>
      </c>
      <c r="E105" s="25">
        <f>SUM(E100:E104)</f>
        <v>444</v>
      </c>
      <c r="F105" s="26">
        <f>SUM(F100:F104)</f>
        <v>3316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0.65261958997722092</v>
      </c>
      <c r="C107" s="34">
        <f>C100/C105</f>
        <v>0.22818181818181818</v>
      </c>
      <c r="D107" s="34">
        <f>D100/D105</f>
        <v>6.9351230425055935E-2</v>
      </c>
      <c r="E107" s="34">
        <f>E100/E105</f>
        <v>2.9279279279279279E-2</v>
      </c>
      <c r="F107" s="36"/>
    </row>
    <row r="108" spans="1:6" x14ac:dyDescent="0.2">
      <c r="A108" s="33" t="s">
        <v>9</v>
      </c>
      <c r="B108" s="34">
        <f>B101/B105</f>
        <v>0.16514806378132119</v>
      </c>
      <c r="C108" s="34">
        <f>C101/C105</f>
        <v>0.22181818181818183</v>
      </c>
      <c r="D108" s="34">
        <f>D101/D105</f>
        <v>0.12639821029082773</v>
      </c>
      <c r="E108" s="34">
        <f>E101/E105</f>
        <v>2.2522522522522521E-2</v>
      </c>
      <c r="F108" s="36"/>
    </row>
    <row r="109" spans="1:6" x14ac:dyDescent="0.2">
      <c r="A109" s="33" t="s">
        <v>10</v>
      </c>
      <c r="B109" s="34">
        <f>B102/B105</f>
        <v>0.13097949886104784</v>
      </c>
      <c r="C109" s="34">
        <f>C102/C105</f>
        <v>0.39909090909090911</v>
      </c>
      <c r="D109" s="34">
        <f>D102/D105</f>
        <v>0.44854586129753915</v>
      </c>
      <c r="E109" s="34">
        <f>E102/E105</f>
        <v>0.23648648648648649</v>
      </c>
      <c r="F109" s="36"/>
    </row>
    <row r="110" spans="1:6" x14ac:dyDescent="0.2">
      <c r="A110" s="33" t="s">
        <v>11</v>
      </c>
      <c r="B110" s="34">
        <f>B103/B105</f>
        <v>3.4168564920273349E-2</v>
      </c>
      <c r="C110" s="34">
        <f>C103/C105</f>
        <v>0.12727272727272726</v>
      </c>
      <c r="D110" s="34">
        <f>D103/D105</f>
        <v>0.2941834451901566</v>
      </c>
      <c r="E110" s="34">
        <f>E103/E105</f>
        <v>0.44594594594594594</v>
      </c>
      <c r="F110" s="36"/>
    </row>
    <row r="111" spans="1:6" x14ac:dyDescent="0.2">
      <c r="A111" s="33" t="s">
        <v>12</v>
      </c>
      <c r="B111" s="34">
        <f>B104/B105</f>
        <v>1.7084282460136675E-2</v>
      </c>
      <c r="C111" s="34">
        <f>C104/C105</f>
        <v>2.3636363636363636E-2</v>
      </c>
      <c r="D111" s="34">
        <f>D104/D105</f>
        <v>6.1521252796420581E-2</v>
      </c>
      <c r="E111" s="34">
        <f>E104/E105</f>
        <v>0.26576576576576577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195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375</v>
      </c>
      <c r="C123" s="8">
        <f>_xlfn.XLOOKUP(A1,'[1]raw data'!C2:C51,'[1]raw data'!CF2:CF51)</f>
        <v>288</v>
      </c>
      <c r="D123" s="8">
        <f>_xlfn.XLOOKUP(A1,'[1]raw data'!C2:C51,'[1]raw data'!CK2:CK51)</f>
        <v>79</v>
      </c>
      <c r="E123" s="8">
        <f>_xlfn.XLOOKUP(A1,'[1]raw data'!C2:C51,'[1]raw data'!CP2:CP51)</f>
        <v>169</v>
      </c>
      <c r="F123" s="23">
        <f>SUM(B123:E123)</f>
        <v>911</v>
      </c>
    </row>
    <row r="124" spans="1:6" x14ac:dyDescent="0.2">
      <c r="A124" s="33" t="s">
        <v>9</v>
      </c>
      <c r="B124" s="8">
        <f>_xlfn.XLOOKUP(A1,'[1]raw data'!C2:C51,'[1]raw data'!CB2:CB51)</f>
        <v>93</v>
      </c>
      <c r="C124" s="8">
        <f>_xlfn.XLOOKUP(A1,'[1]raw data'!C2:C51,'[1]raw data'!CG2:CG51)</f>
        <v>154</v>
      </c>
      <c r="D124" s="8">
        <f>_xlfn.XLOOKUP(A1,'[1]raw data'!C2:C51,'[1]raw data'!CL2:CL51)</f>
        <v>83</v>
      </c>
      <c r="E124" s="8">
        <f>_xlfn.XLOOKUP(A1,'[1]raw data'!C2:C51,'[1]raw data'!CQ2:CQ51)</f>
        <v>183</v>
      </c>
      <c r="F124" s="23">
        <f>SUM(B124:E124)</f>
        <v>513</v>
      </c>
    </row>
    <row r="125" spans="1:6" x14ac:dyDescent="0.2">
      <c r="A125" s="33" t="s">
        <v>10</v>
      </c>
      <c r="B125" s="8">
        <f>_xlfn.XLOOKUP(A1,'[1]raw data'!C2:C51,'[1]raw data'!CC2:CC51)</f>
        <v>113</v>
      </c>
      <c r="C125" s="8">
        <f>_xlfn.XLOOKUP(A1,'[1]raw data'!C2:C51,'[1]raw data'!CH2:CH51)</f>
        <v>384</v>
      </c>
      <c r="D125" s="8">
        <f>_xlfn.XLOOKUP(A1,'[1]raw data'!C2:C51,'[1]raw data'!CM2:CM51)</f>
        <v>207</v>
      </c>
      <c r="E125" s="8">
        <f>_xlfn.XLOOKUP(A1,'[1]raw data'!C2:C51,'[1]raw data'!CR2:CR51)</f>
        <v>357</v>
      </c>
      <c r="F125" s="23">
        <f>SUM(B125:E125)</f>
        <v>1061</v>
      </c>
    </row>
    <row r="126" spans="1:6" x14ac:dyDescent="0.2">
      <c r="A126" s="33" t="s">
        <v>11</v>
      </c>
      <c r="B126" s="8">
        <f>_xlfn.XLOOKUP(A1,'[1]raw data'!C2:C51,'[1]raw data'!CD2:CD51)</f>
        <v>100</v>
      </c>
      <c r="C126" s="8">
        <f>_xlfn.XLOOKUP(A1,'[1]raw data'!C2:C51,'[1]raw data'!CI2:CI51)</f>
        <v>286</v>
      </c>
      <c r="D126" s="8">
        <f>_xlfn.XLOOKUP(A1,'[1]raw data'!C2:C51,'[1]raw data'!CN2:CN51)</f>
        <v>71</v>
      </c>
      <c r="E126" s="8">
        <f>_xlfn.XLOOKUP(A1,'[1]raw data'!C2:C51,'[1]raw data'!CS2:CS51)</f>
        <v>174</v>
      </c>
      <c r="F126" s="23">
        <f>SUM(B126:E126)</f>
        <v>631</v>
      </c>
    </row>
    <row r="127" spans="1:6" x14ac:dyDescent="0.2">
      <c r="A127" s="33" t="s">
        <v>12</v>
      </c>
      <c r="B127" s="8">
        <f>_xlfn.XLOOKUP(A1,'[1]raw data'!C2:C51,'[1]raw data'!CE2:CE51)</f>
        <v>49</v>
      </c>
      <c r="C127" s="8">
        <f>_xlfn.XLOOKUP(A1,'[1]raw data'!C2:C51,'[1]raw data'!CJ2:CJ51)</f>
        <v>113</v>
      </c>
      <c r="D127" s="8">
        <f>_xlfn.XLOOKUP(A1,'[1]raw data'!C2:C51,'[1]raw data'!CO2:CO51)</f>
        <v>10</v>
      </c>
      <c r="E127" s="8">
        <f>_xlfn.XLOOKUP(A1,'[1]raw data'!C2:C51,'[1]raw data'!CT2:CT51)</f>
        <v>42</v>
      </c>
      <c r="F127" s="23">
        <f>SUM(B127:E127)</f>
        <v>214</v>
      </c>
    </row>
    <row r="128" spans="1:6" x14ac:dyDescent="0.2">
      <c r="A128" s="41" t="s">
        <v>13</v>
      </c>
      <c r="B128" s="25">
        <f>SUM(B123:B127)</f>
        <v>730</v>
      </c>
      <c r="C128" s="25">
        <f>SUM(C123:C127)</f>
        <v>1225</v>
      </c>
      <c r="D128" s="25">
        <f>SUM(D123:D127)</f>
        <v>450</v>
      </c>
      <c r="E128" s="25">
        <f>SUM(E123:E127)</f>
        <v>925</v>
      </c>
      <c r="F128" s="26">
        <f>SUM(F123:F127)</f>
        <v>3330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0.51369863013698636</v>
      </c>
      <c r="C130" s="34">
        <f>C123/C128</f>
        <v>0.23510204081632652</v>
      </c>
      <c r="D130" s="34">
        <f>D123/D128</f>
        <v>0.17555555555555555</v>
      </c>
      <c r="E130" s="34">
        <f>E123/E128</f>
        <v>0.1827027027027027</v>
      </c>
      <c r="F130" s="36"/>
    </row>
    <row r="131" spans="1:6" x14ac:dyDescent="0.2">
      <c r="A131" s="33" t="s">
        <v>9</v>
      </c>
      <c r="B131" s="34">
        <f>B124/B128</f>
        <v>0.12739726027397261</v>
      </c>
      <c r="C131" s="34">
        <f>C124/C128</f>
        <v>0.12571428571428572</v>
      </c>
      <c r="D131" s="34">
        <f>D124/D128</f>
        <v>0.18444444444444444</v>
      </c>
      <c r="E131" s="34">
        <f>E124/E128</f>
        <v>0.19783783783783784</v>
      </c>
      <c r="F131" s="36"/>
    </row>
    <row r="132" spans="1:6" x14ac:dyDescent="0.2">
      <c r="A132" s="33" t="s">
        <v>10</v>
      </c>
      <c r="B132" s="34">
        <f>B125/B128</f>
        <v>0.15479452054794521</v>
      </c>
      <c r="C132" s="34">
        <f>C125/C128</f>
        <v>0.31346938775510202</v>
      </c>
      <c r="D132" s="34">
        <f>D125/D128</f>
        <v>0.46</v>
      </c>
      <c r="E132" s="34">
        <f>E125/E128</f>
        <v>0.38594594594594595</v>
      </c>
      <c r="F132" s="36"/>
    </row>
    <row r="133" spans="1:6" x14ac:dyDescent="0.2">
      <c r="A133" s="33" t="s">
        <v>11</v>
      </c>
      <c r="B133" s="34">
        <f>B126/B128</f>
        <v>0.13698630136986301</v>
      </c>
      <c r="C133" s="34">
        <f>C126/C128</f>
        <v>0.23346938775510204</v>
      </c>
      <c r="D133" s="34">
        <f>D126/D128</f>
        <v>0.15777777777777777</v>
      </c>
      <c r="E133" s="34">
        <f>E126/E128</f>
        <v>0.1881081081081081</v>
      </c>
      <c r="F133" s="36"/>
    </row>
    <row r="134" spans="1:6" x14ac:dyDescent="0.2">
      <c r="A134" s="33" t="s">
        <v>12</v>
      </c>
      <c r="B134" s="34">
        <f>B127/B128</f>
        <v>6.7123287671232879E-2</v>
      </c>
      <c r="C134" s="34">
        <f>C127/C128</f>
        <v>9.2244897959183669E-2</v>
      </c>
      <c r="D134" s="34">
        <f>D127/D128</f>
        <v>2.2222222222222223E-2</v>
      </c>
      <c r="E134" s="34">
        <f>E127/E128</f>
        <v>4.5405405405405407E-2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FE95F-129E-754F-B75D-507E6F88B4FE}">
  <dimension ref="A1:I134"/>
  <sheetViews>
    <sheetView topLeftCell="A94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196</v>
      </c>
    </row>
    <row r="5" spans="1:6" s="3" customFormat="1" ht="24" x14ac:dyDescent="0.2">
      <c r="A5" s="2" t="s">
        <v>197</v>
      </c>
    </row>
    <row r="9" spans="1:6" ht="34" x14ac:dyDescent="0.2">
      <c r="A9" s="4" t="s">
        <v>198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497</v>
      </c>
      <c r="C10" s="8">
        <f>_xlfn.XLOOKUP(A1,'[1]raw data'!C2:C51,'[1]raw data'!I2:I51)</f>
        <v>67795</v>
      </c>
      <c r="D10" s="8">
        <f>_xlfn.XLOOKUP(A1,'[1]raw data'!C2:C51,'[1]raw data'!N2:N51)</f>
        <v>53140</v>
      </c>
      <c r="E10" s="9">
        <f>C10/C15</f>
        <v>7.8000059827466786E-2</v>
      </c>
      <c r="F10" s="9">
        <f>D10/D15</f>
        <v>0.36023699445476359</v>
      </c>
    </row>
    <row r="11" spans="1:6" x14ac:dyDescent="0.2">
      <c r="A11" s="7" t="s">
        <v>9</v>
      </c>
      <c r="B11" s="8">
        <f>_xlfn.XLOOKUP(A1,'[1]raw data'!C2:C51,'[1]raw data'!E2:E51)</f>
        <v>198</v>
      </c>
      <c r="C11" s="8">
        <f>_xlfn.XLOOKUP(A1,'[1]raw data'!C2:C51,'[1]raw data'!J2:J51)</f>
        <v>99310</v>
      </c>
      <c r="D11" s="8">
        <f>_xlfn.XLOOKUP(A1,'[1]raw data'!C2:C51,'[1]raw data'!O2:O51)</f>
        <v>24483</v>
      </c>
      <c r="E11" s="9">
        <f>C11/C15</f>
        <v>0.11425895628683129</v>
      </c>
      <c r="F11" s="9">
        <f>D11/D15</f>
        <v>0.16597068752796346</v>
      </c>
    </row>
    <row r="12" spans="1:6" x14ac:dyDescent="0.2">
      <c r="A12" s="7" t="s">
        <v>10</v>
      </c>
      <c r="B12" s="8">
        <f>_xlfn.XLOOKUP(A1,'[1]raw data'!C2:C51,'[1]raw data'!F2:F51)</f>
        <v>573</v>
      </c>
      <c r="C12" s="8">
        <f>_xlfn.XLOOKUP(A1,'[1]raw data'!C2:C51,'[1]raw data'!K2:K51)</f>
        <v>323096</v>
      </c>
      <c r="D12" s="8">
        <f>_xlfn.XLOOKUP(A1,'[1]raw data'!C2:C51,'[1]raw data'!P2:P51)</f>
        <v>45989</v>
      </c>
      <c r="E12" s="9">
        <f>C12/C15</f>
        <v>0.37173106173044046</v>
      </c>
      <c r="F12" s="9">
        <f>D12/D15</f>
        <v>0.31176023970606181</v>
      </c>
    </row>
    <row r="13" spans="1:6" x14ac:dyDescent="0.2">
      <c r="A13" s="7" t="s">
        <v>11</v>
      </c>
      <c r="B13" s="8">
        <f>_xlfn.XLOOKUP(A1,'[1]raw data'!C2:C51,'[1]raw data'!G2:G51)</f>
        <v>538</v>
      </c>
      <c r="C13" s="8">
        <f>_xlfn.XLOOKUP(A1,'[1]raw data'!C2:C51,'[1]raw data'!L2:L51)</f>
        <v>261959</v>
      </c>
      <c r="D13" s="8">
        <f>_xlfn.XLOOKUP(A1,'[1]raw data'!C2:C51,'[1]raw data'!Q2:Q51)</f>
        <v>19712</v>
      </c>
      <c r="E13" s="9">
        <f>C13/C15</f>
        <v>0.3013912187085091</v>
      </c>
      <c r="F13" s="9">
        <f>D13/D15</f>
        <v>0.13362799463101807</v>
      </c>
    </row>
    <row r="14" spans="1:6" x14ac:dyDescent="0.2">
      <c r="A14" s="7" t="s">
        <v>12</v>
      </c>
      <c r="B14" s="8">
        <f>_xlfn.XLOOKUP(A1,'[1]raw data'!C2:C51,'[1]raw data'!H2:H51)</f>
        <v>266</v>
      </c>
      <c r="C14" s="8">
        <f>_xlfn.XLOOKUP(A1,'[1]raw data'!C2:C51,'[1]raw data'!M2:M51)</f>
        <v>117006</v>
      </c>
      <c r="D14" s="8">
        <f>_xlfn.XLOOKUP(A1,'[1]raw data'!C2:C51,'[1]raw data'!R2:R51)</f>
        <v>4190</v>
      </c>
      <c r="E14" s="9">
        <f>C14/C15</f>
        <v>0.13461870344675239</v>
      </c>
      <c r="F14" s="9">
        <f>D14/D15</f>
        <v>2.8404083680193065E-2</v>
      </c>
    </row>
    <row r="15" spans="1:6" x14ac:dyDescent="0.2">
      <c r="A15" s="10" t="s">
        <v>13</v>
      </c>
      <c r="B15" s="11">
        <f>SUM(B10:B14)</f>
        <v>2072</v>
      </c>
      <c r="C15" s="11">
        <f>SUM(C10:C14)</f>
        <v>869166</v>
      </c>
      <c r="D15" s="11">
        <f>SUM(D10:D14)</f>
        <v>147514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198</v>
      </c>
      <c r="B24" s="5" t="s">
        <v>14</v>
      </c>
    </row>
    <row r="25" spans="1:5" ht="16" x14ac:dyDescent="0.2">
      <c r="A25" s="16" t="s">
        <v>8</v>
      </c>
      <c r="B25" s="17">
        <f>B10/B15</f>
        <v>0.23986486486486486</v>
      </c>
    </row>
    <row r="26" spans="1:5" ht="16" x14ac:dyDescent="0.2">
      <c r="A26" s="16" t="s">
        <v>9</v>
      </c>
      <c r="B26" s="17">
        <f>B11/B15</f>
        <v>9.5559845559845563E-2</v>
      </c>
    </row>
    <row r="27" spans="1:5" ht="16" x14ac:dyDescent="0.2">
      <c r="A27" s="16" t="s">
        <v>10</v>
      </c>
      <c r="B27" s="17">
        <f>B12/B15</f>
        <v>0.27654440154440152</v>
      </c>
    </row>
    <row r="28" spans="1:5" ht="16" x14ac:dyDescent="0.2">
      <c r="A28" s="16" t="s">
        <v>11</v>
      </c>
      <c r="B28" s="17">
        <f>B13/B15</f>
        <v>0.25965250965250963</v>
      </c>
    </row>
    <row r="29" spans="1:5" ht="16" x14ac:dyDescent="0.2">
      <c r="A29" s="16" t="s">
        <v>12</v>
      </c>
      <c r="B29" s="17">
        <f>B14/B15</f>
        <v>0.12837837837837837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199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37</v>
      </c>
      <c r="C54" s="8">
        <f>_xlfn.XLOOKUP(A1,'[1]raw data'!C2:C51,'[1]raw data'!X2:X51)</f>
        <v>33</v>
      </c>
      <c r="D54" s="8">
        <f>_xlfn.XLOOKUP(A1,'[1]raw data'!C2:C51,'[1]raw data'!AC2:AC51)</f>
        <v>342</v>
      </c>
      <c r="E54" s="8">
        <f>_xlfn.XLOOKUP(A1,'[1]raw data'!C2:C51,'[1]raw data'!AH2:AH51)</f>
        <v>85</v>
      </c>
      <c r="F54" s="23">
        <f>SUM(B54:E54)</f>
        <v>497</v>
      </c>
    </row>
    <row r="55" spans="1:8" x14ac:dyDescent="0.2">
      <c r="A55" s="7" t="s">
        <v>9</v>
      </c>
      <c r="B55" s="8">
        <f>_xlfn.XLOOKUP(A1,'[1]raw data'!C2:C51,'[1]raw data'!T2:T51)</f>
        <v>53</v>
      </c>
      <c r="C55" s="8">
        <f>_xlfn.XLOOKUP(A1,'[1]raw data'!C2:C51,'[1]raw data'!Y2:Y51)</f>
        <v>19</v>
      </c>
      <c r="D55" s="8">
        <f>_xlfn.XLOOKUP(A1,'[1]raw data'!C2:C51,'[1]raw data'!AD2:AD51)</f>
        <v>117</v>
      </c>
      <c r="E55" s="8">
        <f>_xlfn.XLOOKUP(A1,'[1]raw data'!C2:C51,'[1]raw data'!AI2:AI51)</f>
        <v>9</v>
      </c>
      <c r="F55" s="23">
        <f>SUM(B55:E55)</f>
        <v>198</v>
      </c>
    </row>
    <row r="56" spans="1:8" x14ac:dyDescent="0.2">
      <c r="A56" s="7" t="s">
        <v>10</v>
      </c>
      <c r="B56" s="8">
        <f>_xlfn.XLOOKUP(A1,'[1]raw data'!C2:C51,'[1]raw data'!U2:U51)</f>
        <v>263</v>
      </c>
      <c r="C56" s="8">
        <f>_xlfn.XLOOKUP(A1,'[1]raw data'!C2:C51,'[1]raw data'!Z2:Z51)</f>
        <v>113</v>
      </c>
      <c r="D56" s="8">
        <f>_xlfn.XLOOKUP(A1,'[1]raw data'!C2:C51,'[1]raw data'!AE2:AE51)</f>
        <v>190</v>
      </c>
      <c r="E56" s="8">
        <f>_xlfn.XLOOKUP(A1,'[1]raw data'!C2:C51,'[1]raw data'!AJ2:AJ51)</f>
        <v>7</v>
      </c>
      <c r="F56" s="23">
        <f>SUM(B56:E56)</f>
        <v>573</v>
      </c>
    </row>
    <row r="57" spans="1:8" x14ac:dyDescent="0.2">
      <c r="A57" s="7" t="s">
        <v>11</v>
      </c>
      <c r="B57" s="8">
        <f>_xlfn.XLOOKUP(A1,'[1]raw data'!C2:C51,'[1]raw data'!V2:V51)</f>
        <v>375</v>
      </c>
      <c r="C57" s="8">
        <f>_xlfn.XLOOKUP(A1,'[1]raw data'!C2:C51,'[1]raw data'!AA2:AA51)</f>
        <v>96</v>
      </c>
      <c r="D57" s="8">
        <f>_xlfn.XLOOKUP(A1,'[1]raw data'!C2:C51,'[1]raw data'!AF2:AF51)</f>
        <v>62</v>
      </c>
      <c r="E57" s="8">
        <f>_xlfn.XLOOKUP(A1,'[1]raw data'!C2:C51,'[1]raw data'!AK2:AK51)</f>
        <v>5</v>
      </c>
      <c r="F57" s="23">
        <f>SUM(B57:E57)</f>
        <v>538</v>
      </c>
    </row>
    <row r="58" spans="1:8" x14ac:dyDescent="0.2">
      <c r="A58" s="7" t="s">
        <v>12</v>
      </c>
      <c r="B58" s="8">
        <f>_xlfn.XLOOKUP(A1,'[1]raw data'!C2:C51,'[1]raw data'!W2:W51)</f>
        <v>215</v>
      </c>
      <c r="C58" s="8">
        <f>_xlfn.XLOOKUP(A1,'[1]raw data'!C2:C51,'[1]raw data'!AB2:AB51)</f>
        <v>22</v>
      </c>
      <c r="D58" s="8">
        <f>_xlfn.XLOOKUP(A1,'[1]raw data'!C2:C51,'[1]raw data'!AG2:AG51)</f>
        <v>27</v>
      </c>
      <c r="E58" s="8">
        <f>_xlfn.XLOOKUP(A1,'[1]raw data'!C2:C51,'[1]raw data'!AL2:AL51)</f>
        <v>2</v>
      </c>
      <c r="F58" s="23">
        <f>SUM(B58:E58)</f>
        <v>266</v>
      </c>
    </row>
    <row r="59" spans="1:8" x14ac:dyDescent="0.2">
      <c r="A59" s="24" t="s">
        <v>13</v>
      </c>
      <c r="B59" s="25">
        <f>SUM(B54:B58)</f>
        <v>943</v>
      </c>
      <c r="C59" s="25">
        <f>SUM(C54:C58)</f>
        <v>283</v>
      </c>
      <c r="D59" s="25">
        <f>SUM(D54:D58)</f>
        <v>738</v>
      </c>
      <c r="E59" s="25">
        <f>SUM(E54:E58)</f>
        <v>108</v>
      </c>
      <c r="F59" s="26">
        <f>SUM(F54:F58)</f>
        <v>2072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3.9236479321314952E-2</v>
      </c>
      <c r="C61" s="29">
        <f>C54/C59</f>
        <v>0.1166077738515901</v>
      </c>
      <c r="D61" s="29">
        <f>D54/D59</f>
        <v>0.46341463414634149</v>
      </c>
      <c r="E61" s="29">
        <f>E54/E59</f>
        <v>0.78703703703703709</v>
      </c>
    </row>
    <row r="62" spans="1:8" x14ac:dyDescent="0.2">
      <c r="A62" s="7" t="s">
        <v>9</v>
      </c>
      <c r="B62" s="29">
        <f>B55/B59</f>
        <v>5.620360551431601E-2</v>
      </c>
      <c r="C62" s="29">
        <f>C55/C59</f>
        <v>6.7137809187279157E-2</v>
      </c>
      <c r="D62" s="29">
        <f>D55/D59</f>
        <v>0.15853658536585366</v>
      </c>
      <c r="E62" s="29">
        <f>E55/E59</f>
        <v>8.3333333333333329E-2</v>
      </c>
    </row>
    <row r="63" spans="1:8" x14ac:dyDescent="0.2">
      <c r="A63" s="7" t="s">
        <v>10</v>
      </c>
      <c r="B63" s="29">
        <f>B56/B59</f>
        <v>0.27889713679745493</v>
      </c>
      <c r="C63" s="29">
        <f>C56/C59</f>
        <v>0.39929328621908128</v>
      </c>
      <c r="D63" s="29">
        <f>D56/D59</f>
        <v>0.25745257452574527</v>
      </c>
      <c r="E63" s="29">
        <f>E56/E59</f>
        <v>6.4814814814814811E-2</v>
      </c>
    </row>
    <row r="64" spans="1:8" x14ac:dyDescent="0.2">
      <c r="A64" s="7" t="s">
        <v>11</v>
      </c>
      <c r="B64" s="29">
        <f>B57/B59</f>
        <v>0.39766702014846234</v>
      </c>
      <c r="C64" s="29">
        <f>C57/C59</f>
        <v>0.33922261484098942</v>
      </c>
      <c r="D64" s="29">
        <f>D57/D59</f>
        <v>8.4010840108401083E-2</v>
      </c>
      <c r="E64" s="29">
        <f>E57/E59</f>
        <v>4.6296296296296294E-2</v>
      </c>
    </row>
    <row r="65" spans="1:9" x14ac:dyDescent="0.2">
      <c r="A65" s="7" t="s">
        <v>12</v>
      </c>
      <c r="B65" s="29">
        <f>B58/B59</f>
        <v>0.22799575821845175</v>
      </c>
      <c r="C65" s="29">
        <f>C58/C59</f>
        <v>7.7738515901060068E-2</v>
      </c>
      <c r="D65" s="29">
        <f>D58/D59</f>
        <v>3.6585365853658534E-2</v>
      </c>
      <c r="E65" s="29">
        <f>E58/E59</f>
        <v>1.8518518518518517E-2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200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149</v>
      </c>
      <c r="C77" s="8">
        <f>_xlfn.XLOOKUP(A1,'[1]raw data'!C2:C51,'[1]raw data'!AR2:AR51)</f>
        <v>108</v>
      </c>
      <c r="D77" s="8">
        <f>_xlfn.XLOOKUP(A1,'[1]raw data'!C2:C51,'[1]raw data'!AW2:AW51)</f>
        <v>1</v>
      </c>
      <c r="E77" s="8">
        <f>_xlfn.XLOOKUP(A1,'[1]raw data'!C2:C51,'[1]raw data'!BB2:BB51)</f>
        <v>239</v>
      </c>
      <c r="F77" s="23">
        <f>SUM(B77:E77)</f>
        <v>497</v>
      </c>
    </row>
    <row r="78" spans="1:9" x14ac:dyDescent="0.2">
      <c r="A78" s="33" t="s">
        <v>9</v>
      </c>
      <c r="B78" s="8">
        <f>_xlfn.XLOOKUP(A1,'[1]raw data'!C2:C51,'[1]raw data'!AN2:AN51)</f>
        <v>166</v>
      </c>
      <c r="C78" s="8">
        <f>_xlfn.XLOOKUP(A1,'[1]raw data'!C2:C51,'[1]raw data'!AS2:AS51)</f>
        <v>27</v>
      </c>
      <c r="D78" s="8">
        <f>_xlfn.XLOOKUP(A1,'[1]raw data'!C2:C51,'[1]raw data'!AX2:AX51)</f>
        <v>0</v>
      </c>
      <c r="E78" s="8">
        <f>_xlfn.XLOOKUP(A1,'[1]raw data'!C2:C51,'[1]raw data'!BC2:BC51)</f>
        <v>5</v>
      </c>
      <c r="F78" s="23">
        <f>SUM(B78:E78)</f>
        <v>198</v>
      </c>
    </row>
    <row r="79" spans="1:9" x14ac:dyDescent="0.2">
      <c r="A79" s="33" t="s">
        <v>10</v>
      </c>
      <c r="B79" s="8">
        <f>_xlfn.XLOOKUP(A1,'[1]raw data'!C2:C51,'[1]raw data'!AO2:AO51)</f>
        <v>553</v>
      </c>
      <c r="C79" s="8">
        <f>_xlfn.XLOOKUP(A1,'[1]raw data'!C2:C51,'[1]raw data'!AT2:AT51)</f>
        <v>12</v>
      </c>
      <c r="D79" s="8">
        <f>_xlfn.XLOOKUP(A1,'[1]raw data'!C2:C51,'[1]raw data'!AY2:AY51)</f>
        <v>0</v>
      </c>
      <c r="E79" s="8">
        <f>_xlfn.XLOOKUP(A1,'[1]raw data'!C2:C51,'[1]raw data'!BD2:BD51)</f>
        <v>8</v>
      </c>
      <c r="F79" s="23">
        <f>SUM(B79:E79)</f>
        <v>573</v>
      </c>
    </row>
    <row r="80" spans="1:9" x14ac:dyDescent="0.2">
      <c r="A80" s="33" t="s">
        <v>11</v>
      </c>
      <c r="B80" s="8">
        <f>_xlfn.XLOOKUP(A1,'[1]raw data'!C2:C51,'[1]raw data'!AP2:AP51)</f>
        <v>521</v>
      </c>
      <c r="C80" s="8">
        <f>_xlfn.XLOOKUP(A1,'[1]raw data'!C2:C51,'[1]raw data'!AU2:AU51)</f>
        <v>8</v>
      </c>
      <c r="D80" s="8">
        <f>_xlfn.XLOOKUP(A1,'[1]raw data'!C2:C51,'[1]raw data'!AZ2:AZ51)</f>
        <v>0</v>
      </c>
      <c r="E80" s="8">
        <f>_xlfn.XLOOKUP(A1,'[1]raw data'!C2:C51,'[1]raw data'!BE2:BE51)</f>
        <v>9</v>
      </c>
      <c r="F80" s="23">
        <f>SUM(B80:E80)</f>
        <v>538</v>
      </c>
    </row>
    <row r="81" spans="1:6" x14ac:dyDescent="0.2">
      <c r="A81" s="33" t="s">
        <v>12</v>
      </c>
      <c r="B81" s="8">
        <f>_xlfn.XLOOKUP(A1,'[1]raw data'!C2:C51,'[1]raw data'!AQ2:AQ51)</f>
        <v>254</v>
      </c>
      <c r="C81" s="8">
        <f>_xlfn.XLOOKUP(A1,'[1]raw data'!C2:C51,'[1]raw data'!AV2:AV51)</f>
        <v>10</v>
      </c>
      <c r="D81" s="8">
        <f>_xlfn.XLOOKUP(A1,'[1]raw data'!C2:C51,'[1]raw data'!BA2:BA51)</f>
        <v>0</v>
      </c>
      <c r="E81" s="8">
        <f>_xlfn.XLOOKUP(A1,'[1]raw data'!C2:C51,'[1]raw data'!BF2:BF51)</f>
        <v>2</v>
      </c>
      <c r="F81" s="23">
        <f>SUM(B81:E81)</f>
        <v>266</v>
      </c>
    </row>
    <row r="82" spans="1:6" x14ac:dyDescent="0.2">
      <c r="A82" s="26" t="s">
        <v>13</v>
      </c>
      <c r="B82" s="25">
        <f>SUM(B77:B81)</f>
        <v>1643</v>
      </c>
      <c r="C82" s="25">
        <f>SUM(C77:C81)</f>
        <v>165</v>
      </c>
      <c r="D82" s="25">
        <f>SUM(D77:D81)</f>
        <v>1</v>
      </c>
      <c r="E82" s="25">
        <f>SUM(E77:E81)</f>
        <v>263</v>
      </c>
      <c r="F82" s="26">
        <f>SUM(F77:F81)</f>
        <v>2072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9.0687766281192933E-2</v>
      </c>
      <c r="C84" s="34">
        <f>C77/C82</f>
        <v>0.65454545454545454</v>
      </c>
      <c r="D84" s="34">
        <f>D77/D82</f>
        <v>1</v>
      </c>
      <c r="E84" s="34">
        <f>E77/E82</f>
        <v>0.90874524714828897</v>
      </c>
      <c r="F84" s="36"/>
    </row>
    <row r="85" spans="1:6" x14ac:dyDescent="0.2">
      <c r="A85" s="33" t="s">
        <v>9</v>
      </c>
      <c r="B85" s="34">
        <f>B78/B82</f>
        <v>0.101034692635423</v>
      </c>
      <c r="C85" s="34">
        <f>C78/C82</f>
        <v>0.16363636363636364</v>
      </c>
      <c r="D85" s="34">
        <f>D78/D82</f>
        <v>0</v>
      </c>
      <c r="E85" s="34">
        <f>E78/E82</f>
        <v>1.9011406844106463E-2</v>
      </c>
      <c r="F85" s="36"/>
    </row>
    <row r="86" spans="1:6" x14ac:dyDescent="0.2">
      <c r="A86" s="33" t="s">
        <v>10</v>
      </c>
      <c r="B86" s="34">
        <f>B79/B82</f>
        <v>0.33657942787583689</v>
      </c>
      <c r="C86" s="34">
        <f>C79/C82</f>
        <v>7.2727272727272724E-2</v>
      </c>
      <c r="D86" s="34">
        <f>D79/D82</f>
        <v>0</v>
      </c>
      <c r="E86" s="34">
        <f>E79/E82</f>
        <v>3.0418250950570342E-2</v>
      </c>
      <c r="F86" s="36"/>
    </row>
    <row r="87" spans="1:6" x14ac:dyDescent="0.2">
      <c r="A87" s="33" t="s">
        <v>11</v>
      </c>
      <c r="B87" s="34">
        <f>B80/B82</f>
        <v>0.31710286062081561</v>
      </c>
      <c r="C87" s="34">
        <f>C80/C82</f>
        <v>4.8484848484848485E-2</v>
      </c>
      <c r="D87" s="34">
        <f>D80/D82</f>
        <v>0</v>
      </c>
      <c r="E87" s="34">
        <f>E80/E82</f>
        <v>3.4220532319391636E-2</v>
      </c>
      <c r="F87" s="36"/>
    </row>
    <row r="88" spans="1:6" x14ac:dyDescent="0.2">
      <c r="A88" s="33" t="s">
        <v>12</v>
      </c>
      <c r="B88" s="34">
        <f>B81/B82</f>
        <v>0.1545952525867316</v>
      </c>
      <c r="C88" s="34">
        <f>C81/C82</f>
        <v>6.0606060606060608E-2</v>
      </c>
      <c r="D88" s="34">
        <f>D81/D82</f>
        <v>0</v>
      </c>
      <c r="E88" s="34">
        <f>E81/E82</f>
        <v>7.6045627376425855E-3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201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118</v>
      </c>
      <c r="C100" s="8">
        <f>_xlfn.XLOOKUP(A1,'[1]raw data'!C2:C51,'[1]raw data'!BL2:BL51)</f>
        <v>170</v>
      </c>
      <c r="D100" s="8">
        <f>_xlfn.XLOOKUP(A1,'[1]raw data'!C2:C51,'[1]raw data'!BQ2:BQ51)</f>
        <v>99</v>
      </c>
      <c r="E100" s="8">
        <f>_xlfn.XLOOKUP(A1,'[1]raw data'!C2:C51,'[1]raw data'!BV2:BV51)</f>
        <v>44</v>
      </c>
      <c r="F100" s="23">
        <f>SUM(B100:E100)</f>
        <v>431</v>
      </c>
    </row>
    <row r="101" spans="1:6" x14ac:dyDescent="0.2">
      <c r="A101" s="33" t="s">
        <v>9</v>
      </c>
      <c r="B101" s="8">
        <f>_xlfn.XLOOKUP(A1,'[1]raw data'!C2:C51,'[1]raw data'!BH2:BH51)</f>
        <v>37</v>
      </c>
      <c r="C101" s="8">
        <f>_xlfn.XLOOKUP(A1,'[1]raw data'!C2:C51,'[1]raw data'!BM2:BM51)</f>
        <v>45</v>
      </c>
      <c r="D101" s="8">
        <f>_xlfn.XLOOKUP(A1,'[1]raw data'!C2:C51,'[1]raw data'!BR2:BR51)</f>
        <v>85</v>
      </c>
      <c r="E101" s="8">
        <f>_xlfn.XLOOKUP(A1,'[1]raw data'!C2:C51,'[1]raw data'!BW2:BW51)</f>
        <v>28</v>
      </c>
      <c r="F101" s="23">
        <f>SUM(B101:E101)</f>
        <v>195</v>
      </c>
    </row>
    <row r="102" spans="1:6" x14ac:dyDescent="0.2">
      <c r="A102" s="33" t="s">
        <v>10</v>
      </c>
      <c r="B102" s="8">
        <f>_xlfn.XLOOKUP(A1,'[1]raw data'!C2:C51,'[1]raw data'!BI2:BI51)</f>
        <v>63</v>
      </c>
      <c r="C102" s="8">
        <f>_xlfn.XLOOKUP(A1,'[1]raw data'!C2:C51,'[1]raw data'!BN2:BN51)</f>
        <v>123</v>
      </c>
      <c r="D102" s="8">
        <f>_xlfn.XLOOKUP(A1,'[1]raw data'!C2:C51,'[1]raw data'!BS2:BS51)</f>
        <v>269</v>
      </c>
      <c r="E102" s="8">
        <f>_xlfn.XLOOKUP(A1,'[1]raw data'!C2:C51,'[1]raw data'!BX2:BX51)</f>
        <v>114</v>
      </c>
      <c r="F102" s="23">
        <f>SUM(B102:E102)</f>
        <v>569</v>
      </c>
    </row>
    <row r="103" spans="1:6" x14ac:dyDescent="0.2">
      <c r="A103" s="33" t="s">
        <v>11</v>
      </c>
      <c r="B103" s="8">
        <f>_xlfn.XLOOKUP(A1,'[1]raw data'!C2:C51,'[1]raw data'!BJ2:BJ51)</f>
        <v>25</v>
      </c>
      <c r="C103" s="8">
        <f>_xlfn.XLOOKUP(A1,'[1]raw data'!C2:C51,'[1]raw data'!BO2:BO51)</f>
        <v>62</v>
      </c>
      <c r="D103" s="8">
        <f>_xlfn.XLOOKUP(A1,'[1]raw data'!C2:C51,'[1]raw data'!BT2:BT51)</f>
        <v>269</v>
      </c>
      <c r="E103" s="8">
        <f>_xlfn.XLOOKUP(A1,'[1]raw data'!C2:C51,'[1]raw data'!BY2:BY51)</f>
        <v>182</v>
      </c>
      <c r="F103" s="23">
        <f>SUM(B103:E103)</f>
        <v>538</v>
      </c>
    </row>
    <row r="104" spans="1:6" x14ac:dyDescent="0.2">
      <c r="A104" s="33" t="s">
        <v>12</v>
      </c>
      <c r="B104" s="8">
        <f>_xlfn.XLOOKUP(A1,'[1]raw data'!C2:C51,'[1]raw data'!BK2:BK51)</f>
        <v>15</v>
      </c>
      <c r="C104" s="8">
        <f>_xlfn.XLOOKUP(A1,'[1]raw data'!C2:C51,'[1]raw data'!BP2:BP51)</f>
        <v>21</v>
      </c>
      <c r="D104" s="8">
        <f>_xlfn.XLOOKUP(A1,'[1]raw data'!C2:C51,'[1]raw data'!BU2:BU51)</f>
        <v>108</v>
      </c>
      <c r="E104" s="8">
        <f>_xlfn.XLOOKUP(A1,'[1]raw data'!C2:C51,'[1]raw data'!BZ2:BZ51)</f>
        <v>122</v>
      </c>
      <c r="F104" s="23">
        <f>SUM(B104:E104)</f>
        <v>266</v>
      </c>
    </row>
    <row r="105" spans="1:6" x14ac:dyDescent="0.2">
      <c r="A105" s="41" t="s">
        <v>13</v>
      </c>
      <c r="B105" s="25">
        <f>SUM(B100:B104)</f>
        <v>258</v>
      </c>
      <c r="C105" s="25">
        <f>SUM(C100:C104)</f>
        <v>421</v>
      </c>
      <c r="D105" s="25">
        <f>SUM(D100:D104)</f>
        <v>830</v>
      </c>
      <c r="E105" s="25">
        <f>SUM(E100:E104)</f>
        <v>490</v>
      </c>
      <c r="F105" s="26">
        <f>SUM(F100:F104)</f>
        <v>1999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0.4573643410852713</v>
      </c>
      <c r="C107" s="34">
        <f>C100/C105</f>
        <v>0.40380047505938244</v>
      </c>
      <c r="D107" s="34">
        <f>D100/D105</f>
        <v>0.11927710843373494</v>
      </c>
      <c r="E107" s="34">
        <f>E100/E105</f>
        <v>8.9795918367346933E-2</v>
      </c>
      <c r="F107" s="36"/>
    </row>
    <row r="108" spans="1:6" x14ac:dyDescent="0.2">
      <c r="A108" s="33" t="s">
        <v>9</v>
      </c>
      <c r="B108" s="34">
        <f>B101/B105</f>
        <v>0.1434108527131783</v>
      </c>
      <c r="C108" s="34">
        <f>C101/C105</f>
        <v>0.10688836104513064</v>
      </c>
      <c r="D108" s="34">
        <f>D101/D105</f>
        <v>0.10240963855421686</v>
      </c>
      <c r="E108" s="34">
        <f>E101/E105</f>
        <v>5.7142857142857141E-2</v>
      </c>
      <c r="F108" s="36"/>
    </row>
    <row r="109" spans="1:6" x14ac:dyDescent="0.2">
      <c r="A109" s="33" t="s">
        <v>10</v>
      </c>
      <c r="B109" s="34">
        <f>B102/B105</f>
        <v>0.2441860465116279</v>
      </c>
      <c r="C109" s="34">
        <f>C102/C105</f>
        <v>0.29216152019002373</v>
      </c>
      <c r="D109" s="34">
        <f>D102/D105</f>
        <v>0.32409638554216869</v>
      </c>
      <c r="E109" s="34">
        <f>E102/E105</f>
        <v>0.23265306122448978</v>
      </c>
      <c r="F109" s="36"/>
    </row>
    <row r="110" spans="1:6" x14ac:dyDescent="0.2">
      <c r="A110" s="33" t="s">
        <v>11</v>
      </c>
      <c r="B110" s="34">
        <f>B103/B105</f>
        <v>9.6899224806201556E-2</v>
      </c>
      <c r="C110" s="34">
        <f>C103/C105</f>
        <v>0.14726840855106887</v>
      </c>
      <c r="D110" s="34">
        <f>D103/D105</f>
        <v>0.32409638554216869</v>
      </c>
      <c r="E110" s="34">
        <f>E103/E105</f>
        <v>0.37142857142857144</v>
      </c>
      <c r="F110" s="36"/>
    </row>
    <row r="111" spans="1:6" x14ac:dyDescent="0.2">
      <c r="A111" s="33" t="s">
        <v>12</v>
      </c>
      <c r="B111" s="34">
        <f>B104/B105</f>
        <v>5.8139534883720929E-2</v>
      </c>
      <c r="C111" s="34">
        <f>C104/C105</f>
        <v>4.9881235154394299E-2</v>
      </c>
      <c r="D111" s="34">
        <f>D104/D105</f>
        <v>0.13012048192771083</v>
      </c>
      <c r="E111" s="34">
        <f>E104/E105</f>
        <v>0.24897959183673468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202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105</v>
      </c>
      <c r="C123" s="8">
        <f>_xlfn.XLOOKUP(A1,'[1]raw data'!C2:C51,'[1]raw data'!CF2:CF51)</f>
        <v>155</v>
      </c>
      <c r="D123" s="8">
        <f>_xlfn.XLOOKUP(A1,'[1]raw data'!C2:C51,'[1]raw data'!CK2:CK51)</f>
        <v>106</v>
      </c>
      <c r="E123" s="8">
        <f>_xlfn.XLOOKUP(A1,'[1]raw data'!C2:C51,'[1]raw data'!CP2:CP51)</f>
        <v>131</v>
      </c>
      <c r="F123" s="23">
        <f>SUM(B123:E123)</f>
        <v>497</v>
      </c>
    </row>
    <row r="124" spans="1:6" x14ac:dyDescent="0.2">
      <c r="A124" s="33" t="s">
        <v>9</v>
      </c>
      <c r="B124" s="8">
        <f>_xlfn.XLOOKUP(A1,'[1]raw data'!C2:C51,'[1]raw data'!CB2:CB51)</f>
        <v>58</v>
      </c>
      <c r="C124" s="8">
        <f>_xlfn.XLOOKUP(A1,'[1]raw data'!C2:C51,'[1]raw data'!CG2:CG51)</f>
        <v>39</v>
      </c>
      <c r="D124" s="8">
        <f>_xlfn.XLOOKUP(A1,'[1]raw data'!C2:C51,'[1]raw data'!CL2:CL51)</f>
        <v>34</v>
      </c>
      <c r="E124" s="8">
        <f>_xlfn.XLOOKUP(A1,'[1]raw data'!C2:C51,'[1]raw data'!CQ2:CQ51)</f>
        <v>67</v>
      </c>
      <c r="F124" s="23">
        <f>SUM(B124:E124)</f>
        <v>198</v>
      </c>
    </row>
    <row r="125" spans="1:6" x14ac:dyDescent="0.2">
      <c r="A125" s="33" t="s">
        <v>10</v>
      </c>
      <c r="B125" s="8">
        <f>_xlfn.XLOOKUP(A1,'[1]raw data'!C2:C51,'[1]raw data'!CC2:CC51)</f>
        <v>98</v>
      </c>
      <c r="C125" s="8">
        <f>_xlfn.XLOOKUP(A1,'[1]raw data'!C2:C51,'[1]raw data'!CH2:CH51)</f>
        <v>154</v>
      </c>
      <c r="D125" s="8">
        <f>_xlfn.XLOOKUP(A1,'[1]raw data'!C2:C51,'[1]raw data'!CM2:CM51)</f>
        <v>125</v>
      </c>
      <c r="E125" s="8">
        <f>_xlfn.XLOOKUP(A1,'[1]raw data'!C2:C51,'[1]raw data'!CR2:CR51)</f>
        <v>196</v>
      </c>
      <c r="F125" s="23">
        <f>SUM(B125:E125)</f>
        <v>573</v>
      </c>
    </row>
    <row r="126" spans="1:6" x14ac:dyDescent="0.2">
      <c r="A126" s="33" t="s">
        <v>11</v>
      </c>
      <c r="B126" s="8">
        <f>_xlfn.XLOOKUP(A1,'[1]raw data'!C2:C51,'[1]raw data'!CD2:CD51)</f>
        <v>85</v>
      </c>
      <c r="C126" s="8">
        <f>_xlfn.XLOOKUP(A1,'[1]raw data'!C2:C51,'[1]raw data'!CI2:CI51)</f>
        <v>146</v>
      </c>
      <c r="D126" s="8">
        <f>_xlfn.XLOOKUP(A1,'[1]raw data'!C2:C51,'[1]raw data'!CN2:CN51)</f>
        <v>122</v>
      </c>
      <c r="E126" s="8">
        <f>_xlfn.XLOOKUP(A1,'[1]raw data'!C2:C51,'[1]raw data'!CS2:CS51)</f>
        <v>185</v>
      </c>
      <c r="F126" s="23">
        <f>SUM(B126:E126)</f>
        <v>538</v>
      </c>
    </row>
    <row r="127" spans="1:6" x14ac:dyDescent="0.2">
      <c r="A127" s="33" t="s">
        <v>12</v>
      </c>
      <c r="B127" s="8">
        <f>_xlfn.XLOOKUP(A1,'[1]raw data'!C2:C51,'[1]raw data'!CE2:CE51)</f>
        <v>44</v>
      </c>
      <c r="C127" s="8">
        <f>_xlfn.XLOOKUP(A1,'[1]raw data'!C2:C51,'[1]raw data'!CJ2:CJ51)</f>
        <v>79</v>
      </c>
      <c r="D127" s="8">
        <f>_xlfn.XLOOKUP(A1,'[1]raw data'!C2:C51,'[1]raw data'!CO2:CO51)</f>
        <v>48</v>
      </c>
      <c r="E127" s="8">
        <f>_xlfn.XLOOKUP(A1,'[1]raw data'!C2:C51,'[1]raw data'!CT2:CT51)</f>
        <v>95</v>
      </c>
      <c r="F127" s="23">
        <f>SUM(B127:E127)</f>
        <v>266</v>
      </c>
    </row>
    <row r="128" spans="1:6" x14ac:dyDescent="0.2">
      <c r="A128" s="41" t="s">
        <v>13</v>
      </c>
      <c r="B128" s="25">
        <f>SUM(B123:B127)</f>
        <v>390</v>
      </c>
      <c r="C128" s="25">
        <f>SUM(C123:C127)</f>
        <v>573</v>
      </c>
      <c r="D128" s="25">
        <f>SUM(D123:D127)</f>
        <v>435</v>
      </c>
      <c r="E128" s="25">
        <f>SUM(E123:E127)</f>
        <v>674</v>
      </c>
      <c r="F128" s="26">
        <f>SUM(F123:F127)</f>
        <v>2072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0.26923076923076922</v>
      </c>
      <c r="C130" s="34">
        <f>C123/C128</f>
        <v>0.27050610820244331</v>
      </c>
      <c r="D130" s="34">
        <f>D123/D128</f>
        <v>0.24367816091954023</v>
      </c>
      <c r="E130" s="34">
        <f>E123/E128</f>
        <v>0.1943620178041543</v>
      </c>
      <c r="F130" s="36"/>
    </row>
    <row r="131" spans="1:6" x14ac:dyDescent="0.2">
      <c r="A131" s="33" t="s">
        <v>9</v>
      </c>
      <c r="B131" s="34">
        <f>B124/B128</f>
        <v>0.14871794871794872</v>
      </c>
      <c r="C131" s="34">
        <f>C124/C128</f>
        <v>6.8062827225130892E-2</v>
      </c>
      <c r="D131" s="34">
        <f>D124/D128</f>
        <v>7.8160919540229884E-2</v>
      </c>
      <c r="E131" s="34">
        <f>E124/E128</f>
        <v>9.9406528189910984E-2</v>
      </c>
      <c r="F131" s="36"/>
    </row>
    <row r="132" spans="1:6" x14ac:dyDescent="0.2">
      <c r="A132" s="33" t="s">
        <v>10</v>
      </c>
      <c r="B132" s="34">
        <f>B125/B128</f>
        <v>0.25128205128205128</v>
      </c>
      <c r="C132" s="34">
        <f>C125/C128</f>
        <v>0.26876090750436299</v>
      </c>
      <c r="D132" s="34">
        <f>D125/D128</f>
        <v>0.28735632183908044</v>
      </c>
      <c r="E132" s="34">
        <f>E125/E128</f>
        <v>0.29080118694362017</v>
      </c>
      <c r="F132" s="36"/>
    </row>
    <row r="133" spans="1:6" x14ac:dyDescent="0.2">
      <c r="A133" s="33" t="s">
        <v>11</v>
      </c>
      <c r="B133" s="34">
        <f>B126/B128</f>
        <v>0.21794871794871795</v>
      </c>
      <c r="C133" s="34">
        <f>C126/C128</f>
        <v>0.25479930191972078</v>
      </c>
      <c r="D133" s="34">
        <f>D126/D128</f>
        <v>0.28045977011494255</v>
      </c>
      <c r="E133" s="34">
        <f>E126/E128</f>
        <v>0.27448071216617209</v>
      </c>
      <c r="F133" s="36"/>
    </row>
    <row r="134" spans="1:6" x14ac:dyDescent="0.2">
      <c r="A134" s="33" t="s">
        <v>12</v>
      </c>
      <c r="B134" s="34">
        <f>B127/B128</f>
        <v>0.11282051282051282</v>
      </c>
      <c r="C134" s="34">
        <f>C127/C128</f>
        <v>0.13787085514834205</v>
      </c>
      <c r="D134" s="34">
        <f>D127/D128</f>
        <v>0.1103448275862069</v>
      </c>
      <c r="E134" s="34">
        <f>E127/E128</f>
        <v>0.14094955489614244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A42BD-C027-824A-A66B-C05964A45283}">
  <dimension ref="A1:I134"/>
  <sheetViews>
    <sheetView topLeftCell="A84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203</v>
      </c>
    </row>
    <row r="5" spans="1:6" s="3" customFormat="1" ht="24" x14ac:dyDescent="0.2">
      <c r="A5" s="2" t="s">
        <v>204</v>
      </c>
    </row>
    <row r="9" spans="1:6" ht="34" x14ac:dyDescent="0.2">
      <c r="A9" s="4" t="s">
        <v>205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91</v>
      </c>
      <c r="C10" s="8">
        <f>_xlfn.XLOOKUP(A1,'[1]raw data'!C2:C51,'[1]raw data'!I2:I51)</f>
        <v>56489</v>
      </c>
      <c r="D10" s="8">
        <f>_xlfn.XLOOKUP(A1,'[1]raw data'!C2:C51,'[1]raw data'!N2:N51)</f>
        <v>21278</v>
      </c>
      <c r="E10" s="9">
        <f>C10/C15</f>
        <v>0.11826862884264697</v>
      </c>
      <c r="F10" s="9">
        <f>D10/D15</f>
        <v>0.23683800449678324</v>
      </c>
    </row>
    <row r="11" spans="1:6" x14ac:dyDescent="0.2">
      <c r="A11" s="7" t="s">
        <v>9</v>
      </c>
      <c r="B11" s="8">
        <f>_xlfn.XLOOKUP(A1,'[1]raw data'!C2:C51,'[1]raw data'!E2:E51)</f>
        <v>199</v>
      </c>
      <c r="C11" s="8">
        <f>_xlfn.XLOOKUP(A1,'[1]raw data'!C2:C51,'[1]raw data'!J2:J51)</f>
        <v>117346</v>
      </c>
      <c r="D11" s="8">
        <f>_xlfn.XLOOKUP(A1,'[1]raw data'!C2:C51,'[1]raw data'!O2:O51)</f>
        <v>28302</v>
      </c>
      <c r="E11" s="9">
        <f>C11/C15</f>
        <v>0.24568235444368375</v>
      </c>
      <c r="F11" s="9">
        <f>D11/D15</f>
        <v>0.31501970125331136</v>
      </c>
    </row>
    <row r="12" spans="1:6" x14ac:dyDescent="0.2">
      <c r="A12" s="7" t="s">
        <v>10</v>
      </c>
      <c r="B12" s="8">
        <f>_xlfn.XLOOKUP(A1,'[1]raw data'!C2:C51,'[1]raw data'!F2:F51)</f>
        <v>444</v>
      </c>
      <c r="C12" s="8">
        <f>_xlfn.XLOOKUP(A1,'[1]raw data'!C2:C51,'[1]raw data'!K2:K51)</f>
        <v>233354</v>
      </c>
      <c r="D12" s="8">
        <f>_xlfn.XLOOKUP(A1,'[1]raw data'!C2:C51,'[1]raw data'!P2:P51)</f>
        <v>35029</v>
      </c>
      <c r="E12" s="9">
        <f>C12/C15</f>
        <v>0.48856339490780576</v>
      </c>
      <c r="F12" s="9">
        <f>D12/D15</f>
        <v>0.38989559448810135</v>
      </c>
    </row>
    <row r="13" spans="1:6" x14ac:dyDescent="0.2">
      <c r="A13" s="7" t="s">
        <v>11</v>
      </c>
      <c r="B13" s="8">
        <f>_xlfn.XLOOKUP(A1,'[1]raw data'!C2:C51,'[1]raw data'!G2:G51)</f>
        <v>126</v>
      </c>
      <c r="C13" s="8">
        <f>_xlfn.XLOOKUP(A1,'[1]raw data'!C2:C51,'[1]raw data'!L2:L51)</f>
        <v>60419</v>
      </c>
      <c r="D13" s="8">
        <f>_xlfn.XLOOKUP(A1,'[1]raw data'!C2:C51,'[1]raw data'!Q2:Q51)</f>
        <v>4915</v>
      </c>
      <c r="E13" s="9">
        <f>C13/C15</f>
        <v>0.12649670353597847</v>
      </c>
      <c r="F13" s="9">
        <f>D13/D15</f>
        <v>5.4707152556710673E-2</v>
      </c>
    </row>
    <row r="14" spans="1:6" x14ac:dyDescent="0.2">
      <c r="A14" s="7" t="s">
        <v>12</v>
      </c>
      <c r="B14" s="8">
        <f>_xlfn.XLOOKUP(A1,'[1]raw data'!C2:C51,'[1]raw data'!H2:H51)</f>
        <v>29</v>
      </c>
      <c r="C14" s="8">
        <f>_xlfn.XLOOKUP(A1,'[1]raw data'!C2:C51,'[1]raw data'!M2:M51)</f>
        <v>10025</v>
      </c>
      <c r="D14" s="8">
        <f>_xlfn.XLOOKUP(A1,'[1]raw data'!C2:C51,'[1]raw data'!R2:R51)</f>
        <v>318</v>
      </c>
      <c r="E14" s="9">
        <f>C14/C15</f>
        <v>2.0988918269885037E-2</v>
      </c>
      <c r="F14" s="9">
        <f>D14/D15</f>
        <v>3.5395472050933864E-3</v>
      </c>
    </row>
    <row r="15" spans="1:6" x14ac:dyDescent="0.2">
      <c r="A15" s="10" t="s">
        <v>13</v>
      </c>
      <c r="B15" s="11">
        <f>SUM(B10:B14)</f>
        <v>889</v>
      </c>
      <c r="C15" s="11">
        <f>SUM(C10:C14)</f>
        <v>477633</v>
      </c>
      <c r="D15" s="11">
        <f>SUM(D10:D14)</f>
        <v>89842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205</v>
      </c>
      <c r="B24" s="5" t="s">
        <v>14</v>
      </c>
    </row>
    <row r="25" spans="1:5" ht="16" x14ac:dyDescent="0.2">
      <c r="A25" s="16" t="s">
        <v>8</v>
      </c>
      <c r="B25" s="17">
        <f>B10/B15</f>
        <v>0.10236220472440945</v>
      </c>
    </row>
    <row r="26" spans="1:5" ht="16" x14ac:dyDescent="0.2">
      <c r="A26" s="16" t="s">
        <v>9</v>
      </c>
      <c r="B26" s="17">
        <f>B11/B15</f>
        <v>0.22384701912260968</v>
      </c>
    </row>
    <row r="27" spans="1:5" ht="16" x14ac:dyDescent="0.2">
      <c r="A27" s="16" t="s">
        <v>10</v>
      </c>
      <c r="B27" s="17">
        <f>B12/B15</f>
        <v>0.49943757030371205</v>
      </c>
    </row>
    <row r="28" spans="1:5" ht="16" x14ac:dyDescent="0.2">
      <c r="A28" s="16" t="s">
        <v>11</v>
      </c>
      <c r="B28" s="17">
        <f>B13/B15</f>
        <v>0.14173228346456693</v>
      </c>
    </row>
    <row r="29" spans="1:5" ht="16" x14ac:dyDescent="0.2">
      <c r="A29" s="16" t="s">
        <v>12</v>
      </c>
      <c r="B29" s="17">
        <f>B14/B15</f>
        <v>3.2620922384701913E-2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206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8</v>
      </c>
      <c r="C54" s="8">
        <f>_xlfn.XLOOKUP(A1,'[1]raw data'!C2:C51,'[1]raw data'!X2:X51)</f>
        <v>8</v>
      </c>
      <c r="D54" s="8">
        <f>_xlfn.XLOOKUP(A1,'[1]raw data'!C2:C51,'[1]raw data'!AC2:AC51)</f>
        <v>72</v>
      </c>
      <c r="E54" s="8">
        <f>_xlfn.XLOOKUP(A1,'[1]raw data'!C2:C51,'[1]raw data'!AH2:AH51)</f>
        <v>2</v>
      </c>
      <c r="F54" s="23">
        <f>SUM(B54:E54)</f>
        <v>90</v>
      </c>
    </row>
    <row r="55" spans="1:8" x14ac:dyDescent="0.2">
      <c r="A55" s="7" t="s">
        <v>9</v>
      </c>
      <c r="B55" s="8">
        <f>_xlfn.XLOOKUP(A1,'[1]raw data'!C2:C51,'[1]raw data'!T2:T51)</f>
        <v>63</v>
      </c>
      <c r="C55" s="8">
        <f>_xlfn.XLOOKUP(A1,'[1]raw data'!C2:C51,'[1]raw data'!Y2:Y51)</f>
        <v>45</v>
      </c>
      <c r="D55" s="8">
        <f>_xlfn.XLOOKUP(A1,'[1]raw data'!C2:C51,'[1]raw data'!AD2:AD51)</f>
        <v>79</v>
      </c>
      <c r="E55" s="8">
        <f>_xlfn.XLOOKUP(A1,'[1]raw data'!C2:C51,'[1]raw data'!AI2:AI51)</f>
        <v>12</v>
      </c>
      <c r="F55" s="23">
        <f>SUM(B55:E55)</f>
        <v>199</v>
      </c>
    </row>
    <row r="56" spans="1:8" x14ac:dyDescent="0.2">
      <c r="A56" s="7" t="s">
        <v>10</v>
      </c>
      <c r="B56" s="8">
        <f>_xlfn.XLOOKUP(A1,'[1]raw data'!C2:C51,'[1]raw data'!U2:U51)</f>
        <v>268</v>
      </c>
      <c r="C56" s="8">
        <f>_xlfn.XLOOKUP(A1,'[1]raw data'!C2:C51,'[1]raw data'!Z2:Z51)</f>
        <v>105</v>
      </c>
      <c r="D56" s="8">
        <f>_xlfn.XLOOKUP(A1,'[1]raw data'!C2:C51,'[1]raw data'!AE2:AE51)</f>
        <v>51</v>
      </c>
      <c r="E56" s="8">
        <f>_xlfn.XLOOKUP(A1,'[1]raw data'!C2:C51,'[1]raw data'!AJ2:AJ51)</f>
        <v>19</v>
      </c>
      <c r="F56" s="23">
        <f>SUM(B56:E56)</f>
        <v>443</v>
      </c>
    </row>
    <row r="57" spans="1:8" x14ac:dyDescent="0.2">
      <c r="A57" s="7" t="s">
        <v>11</v>
      </c>
      <c r="B57" s="8">
        <f>_xlfn.XLOOKUP(A1,'[1]raw data'!C2:C51,'[1]raw data'!V2:V51)</f>
        <v>97</v>
      </c>
      <c r="C57" s="8">
        <f>_xlfn.XLOOKUP(A1,'[1]raw data'!C2:C51,'[1]raw data'!AA2:AA51)</f>
        <v>22</v>
      </c>
      <c r="D57" s="8">
        <f>_xlfn.XLOOKUP(A1,'[1]raw data'!C2:C51,'[1]raw data'!AF2:AF51)</f>
        <v>5</v>
      </c>
      <c r="E57" s="8">
        <f>_xlfn.XLOOKUP(A1,'[1]raw data'!C2:C51,'[1]raw data'!AK2:AK51)</f>
        <v>2</v>
      </c>
      <c r="F57" s="23">
        <f>SUM(B57:E57)</f>
        <v>126</v>
      </c>
    </row>
    <row r="58" spans="1:8" x14ac:dyDescent="0.2">
      <c r="A58" s="7" t="s">
        <v>12</v>
      </c>
      <c r="B58" s="8">
        <f>_xlfn.XLOOKUP(A1,'[1]raw data'!C2:C51,'[1]raw data'!W2:W51)</f>
        <v>23</v>
      </c>
      <c r="C58" s="8">
        <f>_xlfn.XLOOKUP(A1,'[1]raw data'!C2:C51,'[1]raw data'!AB2:AB51)</f>
        <v>5</v>
      </c>
      <c r="D58" s="8">
        <f>_xlfn.XLOOKUP(A1,'[1]raw data'!C2:C51,'[1]raw data'!AG2:AG51)</f>
        <v>0</v>
      </c>
      <c r="E58" s="8">
        <f>_xlfn.XLOOKUP(A1,'[1]raw data'!C2:C51,'[1]raw data'!AL2:AL51)</f>
        <v>0</v>
      </c>
      <c r="F58" s="23">
        <f>SUM(B58:E58)</f>
        <v>28</v>
      </c>
    </row>
    <row r="59" spans="1:8" x14ac:dyDescent="0.2">
      <c r="A59" s="24" t="s">
        <v>13</v>
      </c>
      <c r="B59" s="25">
        <f>SUM(B54:B58)</f>
        <v>459</v>
      </c>
      <c r="C59" s="25">
        <f>SUM(C54:C58)</f>
        <v>185</v>
      </c>
      <c r="D59" s="25">
        <f>SUM(D54:D58)</f>
        <v>207</v>
      </c>
      <c r="E59" s="25">
        <f>SUM(E54:E58)</f>
        <v>35</v>
      </c>
      <c r="F59" s="26">
        <f>SUM(F54:F58)</f>
        <v>886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1.7429193899782137E-2</v>
      </c>
      <c r="C61" s="29">
        <f>C54/C59</f>
        <v>4.3243243243243246E-2</v>
      </c>
      <c r="D61" s="29">
        <f>D54/D59</f>
        <v>0.34782608695652173</v>
      </c>
      <c r="E61" s="29">
        <f>E54/E59</f>
        <v>5.7142857142857141E-2</v>
      </c>
    </row>
    <row r="62" spans="1:8" x14ac:dyDescent="0.2">
      <c r="A62" s="7" t="s">
        <v>9</v>
      </c>
      <c r="B62" s="29">
        <f>B55/B59</f>
        <v>0.13725490196078433</v>
      </c>
      <c r="C62" s="29">
        <f>C55/C59</f>
        <v>0.24324324324324326</v>
      </c>
      <c r="D62" s="29">
        <f>D55/D59</f>
        <v>0.38164251207729466</v>
      </c>
      <c r="E62" s="29">
        <f>E55/E59</f>
        <v>0.34285714285714286</v>
      </c>
    </row>
    <row r="63" spans="1:8" x14ac:dyDescent="0.2">
      <c r="A63" s="7" t="s">
        <v>10</v>
      </c>
      <c r="B63" s="29">
        <f>B56/B59</f>
        <v>0.58387799564270149</v>
      </c>
      <c r="C63" s="29">
        <f>C56/C59</f>
        <v>0.56756756756756754</v>
      </c>
      <c r="D63" s="29">
        <f>D56/D59</f>
        <v>0.24637681159420291</v>
      </c>
      <c r="E63" s="29">
        <f>E56/E59</f>
        <v>0.54285714285714282</v>
      </c>
    </row>
    <row r="64" spans="1:8" x14ac:dyDescent="0.2">
      <c r="A64" s="7" t="s">
        <v>11</v>
      </c>
      <c r="B64" s="29">
        <f>B57/B59</f>
        <v>0.2113289760348584</v>
      </c>
      <c r="C64" s="29">
        <f>C57/C59</f>
        <v>0.11891891891891893</v>
      </c>
      <c r="D64" s="29">
        <f>D57/D59</f>
        <v>2.4154589371980676E-2</v>
      </c>
      <c r="E64" s="29">
        <f>E57/E59</f>
        <v>5.7142857142857141E-2</v>
      </c>
    </row>
    <row r="65" spans="1:9" x14ac:dyDescent="0.2">
      <c r="A65" s="7" t="s">
        <v>12</v>
      </c>
      <c r="B65" s="29">
        <f>B58/B59</f>
        <v>5.0108932461873638E-2</v>
      </c>
      <c r="C65" s="29">
        <f>C58/C59</f>
        <v>2.7027027027027029E-2</v>
      </c>
      <c r="D65" s="29">
        <f>D58/D59</f>
        <v>0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207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91</v>
      </c>
      <c r="C77" s="44" t="s">
        <v>31</v>
      </c>
      <c r="D77" s="44" t="s">
        <v>31</v>
      </c>
      <c r="E77" s="44" t="s">
        <v>31</v>
      </c>
      <c r="F77" s="23">
        <f>SUM(B77:E77)</f>
        <v>91</v>
      </c>
    </row>
    <row r="78" spans="1:9" x14ac:dyDescent="0.2">
      <c r="A78" s="33" t="s">
        <v>9</v>
      </c>
      <c r="B78" s="8">
        <f>_xlfn.XLOOKUP(A1,'[1]raw data'!C2:C51,'[1]raw data'!AN2:AN51)</f>
        <v>199</v>
      </c>
      <c r="C78" s="45" t="s">
        <v>31</v>
      </c>
      <c r="D78" s="45" t="s">
        <v>31</v>
      </c>
      <c r="E78" s="45" t="s">
        <v>31</v>
      </c>
      <c r="F78" s="23">
        <f>SUM(B78:E78)</f>
        <v>199</v>
      </c>
    </row>
    <row r="79" spans="1:9" x14ac:dyDescent="0.2">
      <c r="A79" s="33" t="s">
        <v>10</v>
      </c>
      <c r="B79" s="8">
        <f>_xlfn.XLOOKUP(A1,'[1]raw data'!C2:C51,'[1]raw data'!AO2:AO51)</f>
        <v>444</v>
      </c>
      <c r="C79" s="45" t="s">
        <v>31</v>
      </c>
      <c r="D79" s="45" t="s">
        <v>31</v>
      </c>
      <c r="E79" s="45" t="s">
        <v>31</v>
      </c>
      <c r="F79" s="23">
        <f>SUM(B79:E79)</f>
        <v>444</v>
      </c>
    </row>
    <row r="80" spans="1:9" x14ac:dyDescent="0.2">
      <c r="A80" s="33" t="s">
        <v>11</v>
      </c>
      <c r="B80" s="8">
        <f>_xlfn.XLOOKUP(A1,'[1]raw data'!C2:C51,'[1]raw data'!AP2:AP51)</f>
        <v>126</v>
      </c>
      <c r="C80" s="45" t="s">
        <v>31</v>
      </c>
      <c r="D80" s="45" t="s">
        <v>31</v>
      </c>
      <c r="E80" s="45" t="s">
        <v>31</v>
      </c>
      <c r="F80" s="23">
        <f>SUM(B80:E80)</f>
        <v>126</v>
      </c>
    </row>
    <row r="81" spans="1:6" x14ac:dyDescent="0.2">
      <c r="A81" s="33" t="s">
        <v>12</v>
      </c>
      <c r="B81" s="8">
        <f>_xlfn.XLOOKUP(A1,'[1]raw data'!C2:C51,'[1]raw data'!AQ2:AQ51)</f>
        <v>29</v>
      </c>
      <c r="C81" s="45" t="s">
        <v>31</v>
      </c>
      <c r="D81" s="45" t="s">
        <v>31</v>
      </c>
      <c r="E81" s="45" t="s">
        <v>31</v>
      </c>
      <c r="F81" s="23">
        <f>SUM(B81:E81)</f>
        <v>29</v>
      </c>
    </row>
    <row r="82" spans="1:6" x14ac:dyDescent="0.2">
      <c r="A82" s="26" t="s">
        <v>13</v>
      </c>
      <c r="B82" s="25">
        <f>SUM(B77:B81)</f>
        <v>889</v>
      </c>
      <c r="C82" s="25">
        <f>SUM(C77:C81)</f>
        <v>0</v>
      </c>
      <c r="D82" s="25">
        <f>SUM(D77:D81)</f>
        <v>0</v>
      </c>
      <c r="E82" s="25">
        <f>SUM(E77:E81)</f>
        <v>0</v>
      </c>
      <c r="F82" s="26">
        <f>SUM(F77:F81)</f>
        <v>889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0.10236220472440945</v>
      </c>
      <c r="C84" s="44" t="s">
        <v>31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0.22384701912260968</v>
      </c>
      <c r="C85" s="45" t="s">
        <v>31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0.49943757030371205</v>
      </c>
      <c r="C86" s="45" t="s">
        <v>31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0.14173228346456693</v>
      </c>
      <c r="C87" s="45" t="s">
        <v>31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3.2620922384701913E-2</v>
      </c>
      <c r="C88" s="45" t="s">
        <v>31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208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69</v>
      </c>
      <c r="C100" s="8">
        <f>_xlfn.XLOOKUP(A1,'[1]raw data'!C2:C51,'[1]raw data'!BL2:BL51)</f>
        <v>19</v>
      </c>
      <c r="D100" s="8">
        <f>_xlfn.XLOOKUP(A1,'[1]raw data'!C2:C51,'[1]raw data'!BQ2:BQ51)</f>
        <v>3</v>
      </c>
      <c r="E100" s="8">
        <f>_xlfn.XLOOKUP(A1,'[1]raw data'!C2:C51,'[1]raw data'!BV2:BV51)</f>
        <v>0</v>
      </c>
      <c r="F100" s="23">
        <f>SUM(B100:E100)</f>
        <v>91</v>
      </c>
    </row>
    <row r="101" spans="1:6" x14ac:dyDescent="0.2">
      <c r="A101" s="33" t="s">
        <v>9</v>
      </c>
      <c r="B101" s="8">
        <f>_xlfn.XLOOKUP(A1,'[1]raw data'!C2:C51,'[1]raw data'!BH2:BH51)</f>
        <v>118</v>
      </c>
      <c r="C101" s="8">
        <f>_xlfn.XLOOKUP(A1,'[1]raw data'!C2:C51,'[1]raw data'!BM2:BM51)</f>
        <v>68</v>
      </c>
      <c r="D101" s="8">
        <f>_xlfn.XLOOKUP(A1,'[1]raw data'!C2:C51,'[1]raw data'!BR2:BR51)</f>
        <v>10</v>
      </c>
      <c r="E101" s="8">
        <f>_xlfn.XLOOKUP(A1,'[1]raw data'!C2:C51,'[1]raw data'!BW2:BW51)</f>
        <v>3</v>
      </c>
      <c r="F101" s="23">
        <f>SUM(B101:E101)</f>
        <v>199</v>
      </c>
    </row>
    <row r="102" spans="1:6" x14ac:dyDescent="0.2">
      <c r="A102" s="33" t="s">
        <v>10</v>
      </c>
      <c r="B102" s="8">
        <f>_xlfn.XLOOKUP(A1,'[1]raw data'!C2:C51,'[1]raw data'!BI2:BI51)</f>
        <v>259</v>
      </c>
      <c r="C102" s="8">
        <f>_xlfn.XLOOKUP(A1,'[1]raw data'!C2:C51,'[1]raw data'!BN2:BN51)</f>
        <v>139</v>
      </c>
      <c r="D102" s="8">
        <f>_xlfn.XLOOKUP(A1,'[1]raw data'!C2:C51,'[1]raw data'!BS2:BS51)</f>
        <v>45</v>
      </c>
      <c r="E102" s="8">
        <f>_xlfn.XLOOKUP(A1,'[1]raw data'!C2:C51,'[1]raw data'!BX2:BX51)</f>
        <v>1</v>
      </c>
      <c r="F102" s="23">
        <f>SUM(B102:E102)</f>
        <v>444</v>
      </c>
    </row>
    <row r="103" spans="1:6" x14ac:dyDescent="0.2">
      <c r="A103" s="33" t="s">
        <v>11</v>
      </c>
      <c r="B103" s="8">
        <f>_xlfn.XLOOKUP(A1,'[1]raw data'!C2:C51,'[1]raw data'!BJ2:BJ51)</f>
        <v>79</v>
      </c>
      <c r="C103" s="8">
        <f>_xlfn.XLOOKUP(A1,'[1]raw data'!C2:C51,'[1]raw data'!BO2:BO51)</f>
        <v>19</v>
      </c>
      <c r="D103" s="8">
        <f>_xlfn.XLOOKUP(A1,'[1]raw data'!C2:C51,'[1]raw data'!BT2:BT51)</f>
        <v>21</v>
      </c>
      <c r="E103" s="8">
        <f>_xlfn.XLOOKUP(A1,'[1]raw data'!C2:C51,'[1]raw data'!BY2:BY51)</f>
        <v>6</v>
      </c>
      <c r="F103" s="23">
        <f>SUM(B103:E103)</f>
        <v>125</v>
      </c>
    </row>
    <row r="104" spans="1:6" x14ac:dyDescent="0.2">
      <c r="A104" s="33" t="s">
        <v>12</v>
      </c>
      <c r="B104" s="8">
        <f>_xlfn.XLOOKUP(A1,'[1]raw data'!C2:C51,'[1]raw data'!BK2:BK51)</f>
        <v>23</v>
      </c>
      <c r="C104" s="8">
        <f>_xlfn.XLOOKUP(A1,'[1]raw data'!C2:C51,'[1]raw data'!BP2:BP51)</f>
        <v>4</v>
      </c>
      <c r="D104" s="8">
        <f>_xlfn.XLOOKUP(A1,'[1]raw data'!C2:C51,'[1]raw data'!BU2:BU51)</f>
        <v>0</v>
      </c>
      <c r="E104" s="8">
        <f>_xlfn.XLOOKUP(A1,'[1]raw data'!C2:C51,'[1]raw data'!BZ2:BZ51)</f>
        <v>2</v>
      </c>
      <c r="F104" s="23">
        <f>SUM(B104:E104)</f>
        <v>29</v>
      </c>
    </row>
    <row r="105" spans="1:6" x14ac:dyDescent="0.2">
      <c r="A105" s="41" t="s">
        <v>13</v>
      </c>
      <c r="B105" s="25">
        <f>SUM(B100:B104)</f>
        <v>548</v>
      </c>
      <c r="C105" s="25">
        <f>SUM(C100:C104)</f>
        <v>249</v>
      </c>
      <c r="D105" s="25">
        <f>SUM(D100:D104)</f>
        <v>79</v>
      </c>
      <c r="E105" s="25">
        <f>SUM(E100:E104)</f>
        <v>12</v>
      </c>
      <c r="F105" s="26">
        <f>SUM(F100:F104)</f>
        <v>888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0.1259124087591241</v>
      </c>
      <c r="C107" s="34">
        <f>C100/C105</f>
        <v>7.6305220883534142E-2</v>
      </c>
      <c r="D107" s="34">
        <f>D100/D105</f>
        <v>3.7974683544303799E-2</v>
      </c>
      <c r="E107" s="34">
        <f>E100/E105</f>
        <v>0</v>
      </c>
      <c r="F107" s="36"/>
    </row>
    <row r="108" spans="1:6" x14ac:dyDescent="0.2">
      <c r="A108" s="33" t="s">
        <v>9</v>
      </c>
      <c r="B108" s="34">
        <f>B101/B105</f>
        <v>0.21532846715328466</v>
      </c>
      <c r="C108" s="34">
        <f>C101/C105</f>
        <v>0.27309236947791166</v>
      </c>
      <c r="D108" s="34">
        <f>D101/D105</f>
        <v>0.12658227848101267</v>
      </c>
      <c r="E108" s="34">
        <f>E101/E105</f>
        <v>0.25</v>
      </c>
      <c r="F108" s="36"/>
    </row>
    <row r="109" spans="1:6" x14ac:dyDescent="0.2">
      <c r="A109" s="33" t="s">
        <v>10</v>
      </c>
      <c r="B109" s="34">
        <f>B102/B105</f>
        <v>0.47262773722627738</v>
      </c>
      <c r="C109" s="34">
        <f>C102/C105</f>
        <v>0.55823293172690758</v>
      </c>
      <c r="D109" s="34">
        <f>D102/D105</f>
        <v>0.569620253164557</v>
      </c>
      <c r="E109" s="34">
        <f>E102/E105</f>
        <v>8.3333333333333329E-2</v>
      </c>
      <c r="F109" s="36"/>
    </row>
    <row r="110" spans="1:6" x14ac:dyDescent="0.2">
      <c r="A110" s="33" t="s">
        <v>11</v>
      </c>
      <c r="B110" s="34">
        <f>B103/B105</f>
        <v>0.14416058394160583</v>
      </c>
      <c r="C110" s="34">
        <f>C103/C105</f>
        <v>7.6305220883534142E-2</v>
      </c>
      <c r="D110" s="34">
        <f>D103/D105</f>
        <v>0.26582278481012656</v>
      </c>
      <c r="E110" s="34">
        <f>E103/E105</f>
        <v>0.5</v>
      </c>
      <c r="F110" s="36"/>
    </row>
    <row r="111" spans="1:6" x14ac:dyDescent="0.2">
      <c r="A111" s="33" t="s">
        <v>12</v>
      </c>
      <c r="B111" s="34">
        <f>B104/B105</f>
        <v>4.1970802919708027E-2</v>
      </c>
      <c r="C111" s="34">
        <f>C104/C105</f>
        <v>1.6064257028112448E-2</v>
      </c>
      <c r="D111" s="34">
        <f>D104/D105</f>
        <v>0</v>
      </c>
      <c r="E111" s="34">
        <f>E104/E105</f>
        <v>0.16666666666666666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209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18</v>
      </c>
      <c r="C123" s="8">
        <f>_xlfn.XLOOKUP(A1,'[1]raw data'!C2:C51,'[1]raw data'!CF2:CF51)</f>
        <v>3</v>
      </c>
      <c r="D123" s="8">
        <f>_xlfn.XLOOKUP(A1,'[1]raw data'!C2:C51,'[1]raw data'!CK2:CK51)</f>
        <v>34</v>
      </c>
      <c r="E123" s="8">
        <f>_xlfn.XLOOKUP(A1,'[1]raw data'!C2:C51,'[1]raw data'!CP2:CP51)</f>
        <v>36</v>
      </c>
      <c r="F123" s="23">
        <f>SUM(B123:E123)</f>
        <v>91</v>
      </c>
    </row>
    <row r="124" spans="1:6" x14ac:dyDescent="0.2">
      <c r="A124" s="33" t="s">
        <v>9</v>
      </c>
      <c r="B124" s="8">
        <f>_xlfn.XLOOKUP(A1,'[1]raw data'!C2:C51,'[1]raw data'!CB2:CB51)</f>
        <v>28</v>
      </c>
      <c r="C124" s="8">
        <f>_xlfn.XLOOKUP(A1,'[1]raw data'!C2:C51,'[1]raw data'!CG2:CG51)</f>
        <v>18</v>
      </c>
      <c r="D124" s="8">
        <f>_xlfn.XLOOKUP(A1,'[1]raw data'!C2:C51,'[1]raw data'!CL2:CL51)</f>
        <v>54</v>
      </c>
      <c r="E124" s="8">
        <f>_xlfn.XLOOKUP(A1,'[1]raw data'!C2:C51,'[1]raw data'!CQ2:CQ51)</f>
        <v>99</v>
      </c>
      <c r="F124" s="23">
        <f>SUM(B124:E124)</f>
        <v>199</v>
      </c>
    </row>
    <row r="125" spans="1:6" x14ac:dyDescent="0.2">
      <c r="A125" s="33" t="s">
        <v>10</v>
      </c>
      <c r="B125" s="8">
        <f>_xlfn.XLOOKUP(A1,'[1]raw data'!C2:C51,'[1]raw data'!CC2:CC51)</f>
        <v>44</v>
      </c>
      <c r="C125" s="8">
        <f>_xlfn.XLOOKUP(A1,'[1]raw data'!C2:C51,'[1]raw data'!CH2:CH51)</f>
        <v>47</v>
      </c>
      <c r="D125" s="8">
        <f>_xlfn.XLOOKUP(A1,'[1]raw data'!C2:C51,'[1]raw data'!CM2:CM51)</f>
        <v>122</v>
      </c>
      <c r="E125" s="8">
        <f>_xlfn.XLOOKUP(A1,'[1]raw data'!C2:C51,'[1]raw data'!CR2:CR51)</f>
        <v>231</v>
      </c>
      <c r="F125" s="23">
        <f>SUM(B125:E125)</f>
        <v>444</v>
      </c>
    </row>
    <row r="126" spans="1:6" x14ac:dyDescent="0.2">
      <c r="A126" s="33" t="s">
        <v>11</v>
      </c>
      <c r="B126" s="8">
        <f>_xlfn.XLOOKUP(A1,'[1]raw data'!C2:C51,'[1]raw data'!CD2:CD51)</f>
        <v>9</v>
      </c>
      <c r="C126" s="8">
        <f>_xlfn.XLOOKUP(A1,'[1]raw data'!C2:C51,'[1]raw data'!CI2:CI51)</f>
        <v>17</v>
      </c>
      <c r="D126" s="8">
        <f>_xlfn.XLOOKUP(A1,'[1]raw data'!C2:C51,'[1]raw data'!CN2:CN51)</f>
        <v>32</v>
      </c>
      <c r="E126" s="8">
        <f>_xlfn.XLOOKUP(A1,'[1]raw data'!C2:C51,'[1]raw data'!CS2:CS51)</f>
        <v>68</v>
      </c>
      <c r="F126" s="23">
        <f>SUM(B126:E126)</f>
        <v>126</v>
      </c>
    </row>
    <row r="127" spans="1:6" x14ac:dyDescent="0.2">
      <c r="A127" s="33" t="s">
        <v>12</v>
      </c>
      <c r="B127" s="8">
        <f>_xlfn.XLOOKUP(A1,'[1]raw data'!C2:C51,'[1]raw data'!CE2:CE51)</f>
        <v>3</v>
      </c>
      <c r="C127" s="8">
        <f>_xlfn.XLOOKUP(A1,'[1]raw data'!C2:C51,'[1]raw data'!CJ2:CJ51)</f>
        <v>1</v>
      </c>
      <c r="D127" s="8">
        <f>_xlfn.XLOOKUP(A1,'[1]raw data'!C2:C51,'[1]raw data'!CO2:CO51)</f>
        <v>8</v>
      </c>
      <c r="E127" s="8">
        <f>_xlfn.XLOOKUP(A1,'[1]raw data'!C2:C51,'[1]raw data'!CT2:CT51)</f>
        <v>17</v>
      </c>
      <c r="F127" s="23">
        <f>SUM(B127:E127)</f>
        <v>29</v>
      </c>
    </row>
    <row r="128" spans="1:6" x14ac:dyDescent="0.2">
      <c r="A128" s="41" t="s">
        <v>13</v>
      </c>
      <c r="B128" s="25">
        <f>SUM(B123:B127)</f>
        <v>102</v>
      </c>
      <c r="C128" s="25">
        <f>SUM(C123:C127)</f>
        <v>86</v>
      </c>
      <c r="D128" s="25">
        <f>SUM(D123:D127)</f>
        <v>250</v>
      </c>
      <c r="E128" s="25">
        <f>SUM(E123:E127)</f>
        <v>451</v>
      </c>
      <c r="F128" s="26">
        <f>SUM(F123:F127)</f>
        <v>889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0.17647058823529413</v>
      </c>
      <c r="C130" s="34">
        <f>C123/C128</f>
        <v>3.4883720930232558E-2</v>
      </c>
      <c r="D130" s="34">
        <f>D123/D128</f>
        <v>0.13600000000000001</v>
      </c>
      <c r="E130" s="34">
        <f>E123/E128</f>
        <v>7.9822616407982258E-2</v>
      </c>
      <c r="F130" s="36"/>
    </row>
    <row r="131" spans="1:6" x14ac:dyDescent="0.2">
      <c r="A131" s="33" t="s">
        <v>9</v>
      </c>
      <c r="B131" s="34">
        <f>B124/B128</f>
        <v>0.27450980392156865</v>
      </c>
      <c r="C131" s="34">
        <f>C124/C128</f>
        <v>0.20930232558139536</v>
      </c>
      <c r="D131" s="34">
        <f>D124/D128</f>
        <v>0.216</v>
      </c>
      <c r="E131" s="34">
        <f>E124/E128</f>
        <v>0.21951219512195122</v>
      </c>
      <c r="F131" s="36"/>
    </row>
    <row r="132" spans="1:6" x14ac:dyDescent="0.2">
      <c r="A132" s="33" t="s">
        <v>10</v>
      </c>
      <c r="B132" s="34">
        <f>B125/B128</f>
        <v>0.43137254901960786</v>
      </c>
      <c r="C132" s="34">
        <f>C125/C128</f>
        <v>0.54651162790697672</v>
      </c>
      <c r="D132" s="34">
        <f>D125/D128</f>
        <v>0.48799999999999999</v>
      </c>
      <c r="E132" s="34">
        <f>E125/E128</f>
        <v>0.51219512195121952</v>
      </c>
      <c r="F132" s="36"/>
    </row>
    <row r="133" spans="1:6" x14ac:dyDescent="0.2">
      <c r="A133" s="33" t="s">
        <v>11</v>
      </c>
      <c r="B133" s="34">
        <f>B126/B128</f>
        <v>8.8235294117647065E-2</v>
      </c>
      <c r="C133" s="34">
        <f>C126/C128</f>
        <v>0.19767441860465115</v>
      </c>
      <c r="D133" s="34">
        <f>D126/D128</f>
        <v>0.128</v>
      </c>
      <c r="E133" s="34">
        <f>E126/E128</f>
        <v>0.15077605321507762</v>
      </c>
      <c r="F133" s="36"/>
    </row>
    <row r="134" spans="1:6" x14ac:dyDescent="0.2">
      <c r="A134" s="33" t="s">
        <v>12</v>
      </c>
      <c r="B134" s="34">
        <f>B127/B128</f>
        <v>2.9411764705882353E-2</v>
      </c>
      <c r="C134" s="34">
        <f>C127/C128</f>
        <v>1.1627906976744186E-2</v>
      </c>
      <c r="D134" s="34">
        <f>D127/D128</f>
        <v>3.2000000000000001E-2</v>
      </c>
      <c r="E134" s="34">
        <f>E127/E128</f>
        <v>3.7694013303769404E-2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49D69-B2F2-2541-8F0D-86A9E5D2253D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210</v>
      </c>
    </row>
    <row r="5" spans="1:6" s="3" customFormat="1" ht="24" x14ac:dyDescent="0.2">
      <c r="A5" s="2" t="s">
        <v>211</v>
      </c>
    </row>
    <row r="9" spans="1:6" ht="32" x14ac:dyDescent="0.2">
      <c r="A9" s="4" t="s">
        <v>212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70</v>
      </c>
      <c r="C10" s="8">
        <f>_xlfn.XLOOKUP(A1,'[1]raw data'!C2:C51,'[1]raw data'!I2:I51)</f>
        <v>15147</v>
      </c>
      <c r="D10" s="8">
        <f>_xlfn.XLOOKUP(A1,'[1]raw data'!C2:C51,'[1]raw data'!N2:N51)</f>
        <v>6185</v>
      </c>
      <c r="E10" s="9">
        <f>C10/C15</f>
        <v>1.8149944640691727E-2</v>
      </c>
      <c r="F10" s="9">
        <f>D10/D15</f>
        <v>6.8143006665564915E-2</v>
      </c>
    </row>
    <row r="11" spans="1:6" x14ac:dyDescent="0.2">
      <c r="A11" s="7" t="s">
        <v>9</v>
      </c>
      <c r="B11" s="8">
        <f>_xlfn.XLOOKUP(A1,'[1]raw data'!C2:C51,'[1]raw data'!E2:E51)</f>
        <v>116</v>
      </c>
      <c r="C11" s="8">
        <f>_xlfn.XLOOKUP(A1,'[1]raw data'!C2:C51,'[1]raw data'!J2:J51)</f>
        <v>55079</v>
      </c>
      <c r="D11" s="8">
        <f>_xlfn.XLOOKUP(A1,'[1]raw data'!C2:C51,'[1]raw data'!O2:O51)</f>
        <v>13163</v>
      </c>
      <c r="E11" s="9">
        <f>C11/C15</f>
        <v>6.5998600439998653E-2</v>
      </c>
      <c r="F11" s="9">
        <f>D11/D15</f>
        <v>0.14502286123505756</v>
      </c>
    </row>
    <row r="12" spans="1:6" x14ac:dyDescent="0.2">
      <c r="A12" s="7" t="s">
        <v>10</v>
      </c>
      <c r="B12" s="8">
        <f>_xlfn.XLOOKUP(A1,'[1]raw data'!C2:C51,'[1]raw data'!F2:F51)</f>
        <v>669</v>
      </c>
      <c r="C12" s="8">
        <f>_xlfn.XLOOKUP(A1,'[1]raw data'!C2:C51,'[1]raw data'!K2:K51)</f>
        <v>321387</v>
      </c>
      <c r="D12" s="8">
        <f>_xlfn.XLOOKUP(A1,'[1]raw data'!C2:C51,'[1]raw data'!P2:P51)</f>
        <v>43240</v>
      </c>
      <c r="E12" s="9">
        <f>C12/C15</f>
        <v>0.38510307375968789</v>
      </c>
      <c r="F12" s="9">
        <f>D12/D15</f>
        <v>0.47639508621164545</v>
      </c>
    </row>
    <row r="13" spans="1:6" x14ac:dyDescent="0.2">
      <c r="A13" s="7" t="s">
        <v>11</v>
      </c>
      <c r="B13" s="8">
        <f>_xlfn.XLOOKUP(A1,'[1]raw data'!C2:C51,'[1]raw data'!G2:G51)</f>
        <v>793</v>
      </c>
      <c r="C13" s="8">
        <f>_xlfn.XLOOKUP(A1,'[1]raw data'!C2:C51,'[1]raw data'!L2:L51)</f>
        <v>319420</v>
      </c>
      <c r="D13" s="8">
        <f>_xlfn.XLOOKUP(A1,'[1]raw data'!C2:C51,'[1]raw data'!Q2:Q51)</f>
        <v>23812</v>
      </c>
      <c r="E13" s="9">
        <f>C13/C15</f>
        <v>0.3827461092711264</v>
      </c>
      <c r="F13" s="9">
        <f>D13/D15</f>
        <v>0.26234782129675538</v>
      </c>
    </row>
    <row r="14" spans="1:6" x14ac:dyDescent="0.2">
      <c r="A14" s="7" t="s">
        <v>12</v>
      </c>
      <c r="B14" s="8">
        <f>_xlfn.XLOOKUP(A1,'[1]raw data'!C2:C51,'[1]raw data'!H2:H51)</f>
        <v>383</v>
      </c>
      <c r="C14" s="8">
        <f>_xlfn.XLOOKUP(A1,'[1]raw data'!C2:C51,'[1]raw data'!M2:M51)</f>
        <v>123515</v>
      </c>
      <c r="D14" s="8">
        <f>_xlfn.XLOOKUP(A1,'[1]raw data'!C2:C51,'[1]raw data'!R2:R51)</f>
        <v>4365</v>
      </c>
      <c r="E14" s="9">
        <f>C14/C15</f>
        <v>0.14800227188849532</v>
      </c>
      <c r="F14" s="9">
        <f>D14/D15</f>
        <v>4.80912245909767E-2</v>
      </c>
    </row>
    <row r="15" spans="1:6" x14ac:dyDescent="0.2">
      <c r="A15" s="10" t="s">
        <v>13</v>
      </c>
      <c r="B15" s="11">
        <f>SUM(B10:B14)</f>
        <v>2031</v>
      </c>
      <c r="C15" s="11">
        <f>SUM(C10:C14)</f>
        <v>834548</v>
      </c>
      <c r="D15" s="11">
        <f>SUM(D10:D14)</f>
        <v>90765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212</v>
      </c>
      <c r="B24" s="5" t="s">
        <v>14</v>
      </c>
    </row>
    <row r="25" spans="1:5" ht="16" x14ac:dyDescent="0.2">
      <c r="A25" s="16" t="s">
        <v>8</v>
      </c>
      <c r="B25" s="17">
        <f>B10/B15</f>
        <v>3.4465780403742E-2</v>
      </c>
    </row>
    <row r="26" spans="1:5" ht="16" x14ac:dyDescent="0.2">
      <c r="A26" s="16" t="s">
        <v>9</v>
      </c>
      <c r="B26" s="17">
        <f>B11/B15</f>
        <v>5.7114721811915313E-2</v>
      </c>
    </row>
    <row r="27" spans="1:5" ht="16" x14ac:dyDescent="0.2">
      <c r="A27" s="16" t="s">
        <v>10</v>
      </c>
      <c r="B27" s="17">
        <f>B12/B15</f>
        <v>0.32939438700147711</v>
      </c>
    </row>
    <row r="28" spans="1:5" ht="16" x14ac:dyDescent="0.2">
      <c r="A28" s="16" t="s">
        <v>11</v>
      </c>
      <c r="B28" s="17">
        <f>B13/B15</f>
        <v>0.39044805514524866</v>
      </c>
    </row>
    <row r="29" spans="1:5" ht="16" x14ac:dyDescent="0.2">
      <c r="A29" s="16" t="s">
        <v>12</v>
      </c>
      <c r="B29" s="17">
        <f>B14/B15</f>
        <v>0.18857705563761692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213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5</v>
      </c>
      <c r="C54" s="8">
        <f>_xlfn.XLOOKUP(A1,'[1]raw data'!C2:C51,'[1]raw data'!X2:X51)</f>
        <v>9</v>
      </c>
      <c r="D54" s="8">
        <f>_xlfn.XLOOKUP(A1,'[1]raw data'!C2:C51,'[1]raw data'!AC2:AC51)</f>
        <v>25</v>
      </c>
      <c r="E54" s="8">
        <f>_xlfn.XLOOKUP(A1,'[1]raw data'!C2:C51,'[1]raw data'!AH2:AH51)</f>
        <v>31</v>
      </c>
      <c r="F54" s="23">
        <f>SUM(B54:E54)</f>
        <v>70</v>
      </c>
    </row>
    <row r="55" spans="1:8" x14ac:dyDescent="0.2">
      <c r="A55" s="7" t="s">
        <v>9</v>
      </c>
      <c r="B55" s="8">
        <f>_xlfn.XLOOKUP(A1,'[1]raw data'!C2:C51,'[1]raw data'!T2:T51)</f>
        <v>42</v>
      </c>
      <c r="C55" s="8">
        <f>_xlfn.XLOOKUP(A1,'[1]raw data'!C2:C51,'[1]raw data'!Y2:Y51)</f>
        <v>24</v>
      </c>
      <c r="D55" s="8">
        <f>_xlfn.XLOOKUP(A1,'[1]raw data'!C2:C51,'[1]raw data'!AD2:AD51)</f>
        <v>48</v>
      </c>
      <c r="E55" s="8">
        <f>_xlfn.XLOOKUP(A1,'[1]raw data'!C2:C51,'[1]raw data'!AI2:AI51)</f>
        <v>2</v>
      </c>
      <c r="F55" s="23">
        <f>SUM(B55:E55)</f>
        <v>116</v>
      </c>
    </row>
    <row r="56" spans="1:8" x14ac:dyDescent="0.2">
      <c r="A56" s="7" t="s">
        <v>10</v>
      </c>
      <c r="B56" s="8">
        <f>_xlfn.XLOOKUP(A1,'[1]raw data'!C2:C51,'[1]raw data'!U2:U51)</f>
        <v>258</v>
      </c>
      <c r="C56" s="8">
        <f>_xlfn.XLOOKUP(A1,'[1]raw data'!C2:C51,'[1]raw data'!Z2:Z51)</f>
        <v>145</v>
      </c>
      <c r="D56" s="8">
        <f>_xlfn.XLOOKUP(A1,'[1]raw data'!C2:C51,'[1]raw data'!AE2:AE51)</f>
        <v>263</v>
      </c>
      <c r="E56" s="8">
        <f>_xlfn.XLOOKUP(A1,'[1]raw data'!C2:C51,'[1]raw data'!AJ2:AJ51)</f>
        <v>3</v>
      </c>
      <c r="F56" s="23">
        <f>SUM(B56:E56)</f>
        <v>669</v>
      </c>
    </row>
    <row r="57" spans="1:8" x14ac:dyDescent="0.2">
      <c r="A57" s="7" t="s">
        <v>11</v>
      </c>
      <c r="B57" s="8">
        <f>_xlfn.XLOOKUP(A1,'[1]raw data'!C2:C51,'[1]raw data'!V2:V51)</f>
        <v>512</v>
      </c>
      <c r="C57" s="8">
        <f>_xlfn.XLOOKUP(A1,'[1]raw data'!C2:C51,'[1]raw data'!AA2:AA51)</f>
        <v>155</v>
      </c>
      <c r="D57" s="8">
        <f>_xlfn.XLOOKUP(A1,'[1]raw data'!C2:C51,'[1]raw data'!AF2:AF51)</f>
        <v>126</v>
      </c>
      <c r="E57" s="8">
        <f>_xlfn.XLOOKUP(A1,'[1]raw data'!C2:C51,'[1]raw data'!AK2:AK51)</f>
        <v>0</v>
      </c>
      <c r="F57" s="23">
        <f>SUM(B57:E57)</f>
        <v>793</v>
      </c>
    </row>
    <row r="58" spans="1:8" x14ac:dyDescent="0.2">
      <c r="A58" s="7" t="s">
        <v>12</v>
      </c>
      <c r="B58" s="8">
        <f>_xlfn.XLOOKUP(A1,'[1]raw data'!C2:C51,'[1]raw data'!W2:W51)</f>
        <v>306</v>
      </c>
      <c r="C58" s="8">
        <f>_xlfn.XLOOKUP(A1,'[1]raw data'!C2:C51,'[1]raw data'!AB2:AB51)</f>
        <v>28</v>
      </c>
      <c r="D58" s="8">
        <f>_xlfn.XLOOKUP(A1,'[1]raw data'!C2:C51,'[1]raw data'!AG2:AG51)</f>
        <v>46</v>
      </c>
      <c r="E58" s="8">
        <f>_xlfn.XLOOKUP(A1,'[1]raw data'!C2:C51,'[1]raw data'!AL2:AL51)</f>
        <v>3</v>
      </c>
      <c r="F58" s="23">
        <f>SUM(B58:E58)</f>
        <v>383</v>
      </c>
    </row>
    <row r="59" spans="1:8" x14ac:dyDescent="0.2">
      <c r="A59" s="24" t="s">
        <v>13</v>
      </c>
      <c r="B59" s="25">
        <f>SUM(B54:B58)</f>
        <v>1123</v>
      </c>
      <c r="C59" s="25">
        <f>SUM(C54:C58)</f>
        <v>361</v>
      </c>
      <c r="D59" s="25">
        <f>SUM(D54:D58)</f>
        <v>508</v>
      </c>
      <c r="E59" s="25">
        <f>SUM(E54:E58)</f>
        <v>39</v>
      </c>
      <c r="F59" s="26">
        <f>SUM(F54:F58)</f>
        <v>2031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4.4523597506678537E-3</v>
      </c>
      <c r="C61" s="29">
        <f>C54/C59</f>
        <v>2.4930747922437674E-2</v>
      </c>
      <c r="D61" s="29">
        <f>D54/D59</f>
        <v>4.9212598425196853E-2</v>
      </c>
      <c r="E61" s="29">
        <f>E54/E59</f>
        <v>0.79487179487179482</v>
      </c>
    </row>
    <row r="62" spans="1:8" x14ac:dyDescent="0.2">
      <c r="A62" s="7" t="s">
        <v>9</v>
      </c>
      <c r="B62" s="29">
        <f>B55/B59</f>
        <v>3.7399821905609976E-2</v>
      </c>
      <c r="C62" s="29">
        <f>C55/C59</f>
        <v>6.6481994459833799E-2</v>
      </c>
      <c r="D62" s="29">
        <f>D55/D59</f>
        <v>9.4488188976377951E-2</v>
      </c>
      <c r="E62" s="29">
        <f>E55/E59</f>
        <v>5.128205128205128E-2</v>
      </c>
    </row>
    <row r="63" spans="1:8" x14ac:dyDescent="0.2">
      <c r="A63" s="7" t="s">
        <v>10</v>
      </c>
      <c r="B63" s="29">
        <f>B56/B59</f>
        <v>0.22974176313446126</v>
      </c>
      <c r="C63" s="29">
        <f>C56/C59</f>
        <v>0.40166204986149584</v>
      </c>
      <c r="D63" s="29">
        <f>D56/D59</f>
        <v>0.51771653543307083</v>
      </c>
      <c r="E63" s="29">
        <f>E56/E59</f>
        <v>7.6923076923076927E-2</v>
      </c>
    </row>
    <row r="64" spans="1:8" x14ac:dyDescent="0.2">
      <c r="A64" s="7" t="s">
        <v>11</v>
      </c>
      <c r="B64" s="29">
        <f>B57/B59</f>
        <v>0.45592163846838824</v>
      </c>
      <c r="C64" s="29">
        <f>C57/C59</f>
        <v>0.4293628808864266</v>
      </c>
      <c r="D64" s="29">
        <f>D57/D59</f>
        <v>0.24803149606299213</v>
      </c>
      <c r="E64" s="29">
        <f>E57/E59</f>
        <v>0</v>
      </c>
    </row>
    <row r="65" spans="1:9" x14ac:dyDescent="0.2">
      <c r="A65" s="7" t="s">
        <v>12</v>
      </c>
      <c r="B65" s="29">
        <f>B58/B59</f>
        <v>0.27248441674087265</v>
      </c>
      <c r="C65" s="29">
        <f>C58/C59</f>
        <v>7.7562326869806089E-2</v>
      </c>
      <c r="D65" s="29">
        <f>D58/D59</f>
        <v>9.055118110236221E-2</v>
      </c>
      <c r="E65" s="29">
        <f>E58/E59</f>
        <v>7.6923076923076927E-2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214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36</v>
      </c>
      <c r="C77" s="8">
        <f>_xlfn.XLOOKUP(A1,'[1]raw data'!C2:C51,'[1]raw data'!AR2:AR51)</f>
        <v>31</v>
      </c>
      <c r="D77" s="8">
        <f>_xlfn.XLOOKUP(A1,'[1]raw data'!C2:C51,'[1]raw data'!AW2:AW51)</f>
        <v>1</v>
      </c>
      <c r="E77" s="8">
        <f>_xlfn.XLOOKUP(A1,'[1]raw data'!C2:C51,'[1]raw data'!BB2:BB51)</f>
        <v>2</v>
      </c>
      <c r="F77" s="23">
        <f>SUM(B77:E77)</f>
        <v>70</v>
      </c>
    </row>
    <row r="78" spans="1:9" x14ac:dyDescent="0.2">
      <c r="A78" s="33" t="s">
        <v>9</v>
      </c>
      <c r="B78" s="8">
        <f>_xlfn.XLOOKUP(A1,'[1]raw data'!C2:C51,'[1]raw data'!AN2:AN51)</f>
        <v>109</v>
      </c>
      <c r="C78" s="8">
        <f>_xlfn.XLOOKUP(A1,'[1]raw data'!C2:C51,'[1]raw data'!AS2:AS51)</f>
        <v>5</v>
      </c>
      <c r="D78" s="8">
        <f>_xlfn.XLOOKUP(A1,'[1]raw data'!C2:C51,'[1]raw data'!AX2:AX51)</f>
        <v>2</v>
      </c>
      <c r="E78" s="8">
        <f>_xlfn.XLOOKUP(A1,'[1]raw data'!C2:C51,'[1]raw data'!BC2:BC51)</f>
        <v>0</v>
      </c>
      <c r="F78" s="23">
        <f>SUM(B78:E78)</f>
        <v>116</v>
      </c>
    </row>
    <row r="79" spans="1:9" x14ac:dyDescent="0.2">
      <c r="A79" s="33" t="s">
        <v>10</v>
      </c>
      <c r="B79" s="8">
        <f>_xlfn.XLOOKUP(A1,'[1]raw data'!C2:C51,'[1]raw data'!AO2:AO51)</f>
        <v>665</v>
      </c>
      <c r="C79" s="8">
        <f>_xlfn.XLOOKUP(A1,'[1]raw data'!C2:C51,'[1]raw data'!AT2:AT51)</f>
        <v>2</v>
      </c>
      <c r="D79" s="8">
        <f>_xlfn.XLOOKUP(A1,'[1]raw data'!C2:C51,'[1]raw data'!AY2:AY51)</f>
        <v>0</v>
      </c>
      <c r="E79" s="8">
        <f>_xlfn.XLOOKUP(A1,'[1]raw data'!C2:C51,'[1]raw data'!BD2:BD51)</f>
        <v>2</v>
      </c>
      <c r="F79" s="23">
        <f>SUM(B79:E79)</f>
        <v>669</v>
      </c>
    </row>
    <row r="80" spans="1:9" x14ac:dyDescent="0.2">
      <c r="A80" s="33" t="s">
        <v>11</v>
      </c>
      <c r="B80" s="8">
        <f>_xlfn.XLOOKUP(A1,'[1]raw data'!C2:C51,'[1]raw data'!AP2:AP51)</f>
        <v>792</v>
      </c>
      <c r="C80" s="8">
        <f>_xlfn.XLOOKUP(A1,'[1]raw data'!C2:C51,'[1]raw data'!AU2:AU51)</f>
        <v>0</v>
      </c>
      <c r="D80" s="8">
        <f>_xlfn.XLOOKUP(A1,'[1]raw data'!C2:C51,'[1]raw data'!AZ2:AZ51)</f>
        <v>1</v>
      </c>
      <c r="E80" s="8">
        <f>_xlfn.XLOOKUP(A1,'[1]raw data'!C2:C51,'[1]raw data'!BE2:BE51)</f>
        <v>0</v>
      </c>
      <c r="F80" s="23">
        <f>SUM(B80:E80)</f>
        <v>793</v>
      </c>
    </row>
    <row r="81" spans="1:6" x14ac:dyDescent="0.2">
      <c r="A81" s="33" t="s">
        <v>12</v>
      </c>
      <c r="B81" s="8">
        <f>_xlfn.XLOOKUP(A1,'[1]raw data'!C2:C51,'[1]raw data'!AQ2:AQ51)</f>
        <v>382</v>
      </c>
      <c r="C81" s="8">
        <f>_xlfn.XLOOKUP(A1,'[1]raw data'!C2:C51,'[1]raw data'!AV2:AV51)</f>
        <v>0</v>
      </c>
      <c r="D81" s="8">
        <f>_xlfn.XLOOKUP(A1,'[1]raw data'!C2:C51,'[1]raw data'!BA2:BA51)</f>
        <v>1</v>
      </c>
      <c r="E81" s="8">
        <f>_xlfn.XLOOKUP(A1,'[1]raw data'!C2:C51,'[1]raw data'!BF2:BF51)</f>
        <v>0</v>
      </c>
      <c r="F81" s="23">
        <f>SUM(B81:E81)</f>
        <v>383</v>
      </c>
    </row>
    <row r="82" spans="1:6" x14ac:dyDescent="0.2">
      <c r="A82" s="26" t="s">
        <v>13</v>
      </c>
      <c r="B82" s="25">
        <f>SUM(B77:B81)</f>
        <v>1984</v>
      </c>
      <c r="C82" s="25">
        <f>SUM(C77:C81)</f>
        <v>38</v>
      </c>
      <c r="D82" s="25">
        <f>SUM(D77:D81)</f>
        <v>5</v>
      </c>
      <c r="E82" s="25">
        <f>SUM(E77:E81)</f>
        <v>4</v>
      </c>
      <c r="F82" s="26">
        <f>SUM(F77:F81)</f>
        <v>2031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1.8145161290322582E-2</v>
      </c>
      <c r="C84" s="34">
        <f>C77/C82</f>
        <v>0.81578947368421051</v>
      </c>
      <c r="D84" s="34">
        <f>D77/D82</f>
        <v>0.2</v>
      </c>
      <c r="E84" s="34">
        <f>E77/E82</f>
        <v>0.5</v>
      </c>
      <c r="F84" s="36"/>
    </row>
    <row r="85" spans="1:6" x14ac:dyDescent="0.2">
      <c r="A85" s="33" t="s">
        <v>9</v>
      </c>
      <c r="B85" s="34">
        <f>B78/B82</f>
        <v>5.4939516129032258E-2</v>
      </c>
      <c r="C85" s="34">
        <f>C78/C82</f>
        <v>0.13157894736842105</v>
      </c>
      <c r="D85" s="34">
        <f>D78/D82</f>
        <v>0.4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0.33518145161290325</v>
      </c>
      <c r="C86" s="34">
        <f>C79/C82</f>
        <v>5.2631578947368418E-2</v>
      </c>
      <c r="D86" s="34">
        <f>D79/D82</f>
        <v>0</v>
      </c>
      <c r="E86" s="34">
        <f>E79/E82</f>
        <v>0.5</v>
      </c>
      <c r="F86" s="36"/>
    </row>
    <row r="87" spans="1:6" x14ac:dyDescent="0.2">
      <c r="A87" s="33" t="s">
        <v>11</v>
      </c>
      <c r="B87" s="34">
        <f>B80/B82</f>
        <v>0.39919354838709675</v>
      </c>
      <c r="C87" s="34">
        <f>C80/C82</f>
        <v>0</v>
      </c>
      <c r="D87" s="34">
        <f>D80/D82</f>
        <v>0.2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0.19254032258064516</v>
      </c>
      <c r="C88" s="34">
        <f>C81/C82</f>
        <v>0</v>
      </c>
      <c r="D88" s="34">
        <f>D81/D82</f>
        <v>0.2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215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44</v>
      </c>
      <c r="C100" s="8">
        <f>_xlfn.XLOOKUP(A1,'[1]raw data'!C2:C51,'[1]raw data'!BL2:BL51)</f>
        <v>13</v>
      </c>
      <c r="D100" s="8">
        <f>_xlfn.XLOOKUP(A1,'[1]raw data'!C2:C51,'[1]raw data'!BQ2:BQ51)</f>
        <v>10</v>
      </c>
      <c r="E100" s="8">
        <f>_xlfn.XLOOKUP(A1,'[1]raw data'!C2:C51,'[1]raw data'!BV2:BV51)</f>
        <v>2</v>
      </c>
      <c r="F100" s="23">
        <f>SUM(B100:E100)</f>
        <v>69</v>
      </c>
    </row>
    <row r="101" spans="1:6" x14ac:dyDescent="0.2">
      <c r="A101" s="33" t="s">
        <v>9</v>
      </c>
      <c r="B101" s="8">
        <f>_xlfn.XLOOKUP(A1,'[1]raw data'!C2:C51,'[1]raw data'!BH2:BH51)</f>
        <v>64</v>
      </c>
      <c r="C101" s="8">
        <f>_xlfn.XLOOKUP(A1,'[1]raw data'!C2:C51,'[1]raw data'!BM2:BM51)</f>
        <v>32</v>
      </c>
      <c r="D101" s="8">
        <f>_xlfn.XLOOKUP(A1,'[1]raw data'!C2:C51,'[1]raw data'!BR2:BR51)</f>
        <v>17</v>
      </c>
      <c r="E101" s="8">
        <f>_xlfn.XLOOKUP(A1,'[1]raw data'!C2:C51,'[1]raw data'!BW2:BW51)</f>
        <v>3</v>
      </c>
      <c r="F101" s="23">
        <f>SUM(B101:E101)</f>
        <v>116</v>
      </c>
    </row>
    <row r="102" spans="1:6" x14ac:dyDescent="0.2">
      <c r="A102" s="33" t="s">
        <v>10</v>
      </c>
      <c r="B102" s="8">
        <f>_xlfn.XLOOKUP(A1,'[1]raw data'!C2:C51,'[1]raw data'!BI2:BI51)</f>
        <v>184</v>
      </c>
      <c r="C102" s="8">
        <f>_xlfn.XLOOKUP(A1,'[1]raw data'!C2:C51,'[1]raw data'!BN2:BN51)</f>
        <v>256</v>
      </c>
      <c r="D102" s="8">
        <f>_xlfn.XLOOKUP(A1,'[1]raw data'!C2:C51,'[1]raw data'!BS2:BS51)</f>
        <v>178</v>
      </c>
      <c r="E102" s="8">
        <f>_xlfn.XLOOKUP(A1,'[1]raw data'!C2:C51,'[1]raw data'!BX2:BX51)</f>
        <v>49</v>
      </c>
      <c r="F102" s="23">
        <f>SUM(B102:E102)</f>
        <v>667</v>
      </c>
    </row>
    <row r="103" spans="1:6" x14ac:dyDescent="0.2">
      <c r="A103" s="33" t="s">
        <v>11</v>
      </c>
      <c r="B103" s="8">
        <f>_xlfn.XLOOKUP(A1,'[1]raw data'!C2:C51,'[1]raw data'!BJ2:BJ51)</f>
        <v>107</v>
      </c>
      <c r="C103" s="8">
        <f>_xlfn.XLOOKUP(A1,'[1]raw data'!C2:C51,'[1]raw data'!BO2:BO51)</f>
        <v>323</v>
      </c>
      <c r="D103" s="8">
        <f>_xlfn.XLOOKUP(A1,'[1]raw data'!C2:C51,'[1]raw data'!BT2:BT51)</f>
        <v>276</v>
      </c>
      <c r="E103" s="8">
        <f>_xlfn.XLOOKUP(A1,'[1]raw data'!C2:C51,'[1]raw data'!BY2:BY51)</f>
        <v>87</v>
      </c>
      <c r="F103" s="23">
        <f>SUM(B103:E103)</f>
        <v>793</v>
      </c>
    </row>
    <row r="104" spans="1:6" x14ac:dyDescent="0.2">
      <c r="A104" s="33" t="s">
        <v>12</v>
      </c>
      <c r="B104" s="8">
        <f>_xlfn.XLOOKUP(A1,'[1]raw data'!C2:C51,'[1]raw data'!BK2:BK51)</f>
        <v>64</v>
      </c>
      <c r="C104" s="8">
        <f>_xlfn.XLOOKUP(A1,'[1]raw data'!C2:C51,'[1]raw data'!BP2:BP51)</f>
        <v>113</v>
      </c>
      <c r="D104" s="8">
        <f>_xlfn.XLOOKUP(A1,'[1]raw data'!C2:C51,'[1]raw data'!BU2:BU51)</f>
        <v>116</v>
      </c>
      <c r="E104" s="8">
        <f>_xlfn.XLOOKUP(A1,'[1]raw data'!C2:C51,'[1]raw data'!BZ2:BZ51)</f>
        <v>90</v>
      </c>
      <c r="F104" s="23">
        <f>SUM(B104:E104)</f>
        <v>383</v>
      </c>
    </row>
    <row r="105" spans="1:6" x14ac:dyDescent="0.2">
      <c r="A105" s="41" t="s">
        <v>13</v>
      </c>
      <c r="B105" s="25">
        <f>SUM(B100:B104)</f>
        <v>463</v>
      </c>
      <c r="C105" s="25">
        <f>SUM(C100:C104)</f>
        <v>737</v>
      </c>
      <c r="D105" s="25">
        <f>SUM(D100:D104)</f>
        <v>597</v>
      </c>
      <c r="E105" s="25">
        <f>SUM(E100:E104)</f>
        <v>231</v>
      </c>
      <c r="F105" s="26">
        <f>SUM(F100:F104)</f>
        <v>2028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9.5032397408207347E-2</v>
      </c>
      <c r="C107" s="34">
        <f>C100/C105</f>
        <v>1.7639077340569877E-2</v>
      </c>
      <c r="D107" s="34">
        <f>D100/D105</f>
        <v>1.675041876046901E-2</v>
      </c>
      <c r="E107" s="34">
        <f>E100/E105</f>
        <v>8.658008658008658E-3</v>
      </c>
      <c r="F107" s="36"/>
    </row>
    <row r="108" spans="1:6" x14ac:dyDescent="0.2">
      <c r="A108" s="33" t="s">
        <v>9</v>
      </c>
      <c r="B108" s="34">
        <f>B101/B105</f>
        <v>0.13822894168466524</v>
      </c>
      <c r="C108" s="34">
        <f>C101/C105</f>
        <v>4.3419267299864311E-2</v>
      </c>
      <c r="D108" s="34">
        <f>D101/D105</f>
        <v>2.8475711892797319E-2</v>
      </c>
      <c r="E108" s="34">
        <f>E101/E105</f>
        <v>1.2987012987012988E-2</v>
      </c>
      <c r="F108" s="36"/>
    </row>
    <row r="109" spans="1:6" x14ac:dyDescent="0.2">
      <c r="A109" s="33" t="s">
        <v>10</v>
      </c>
      <c r="B109" s="34">
        <f>B102/B105</f>
        <v>0.39740820734341253</v>
      </c>
      <c r="C109" s="34">
        <f>C102/C105</f>
        <v>0.34735413839891449</v>
      </c>
      <c r="D109" s="34">
        <f>D102/D105</f>
        <v>0.2981574539363484</v>
      </c>
      <c r="E109" s="34">
        <f>E102/E105</f>
        <v>0.21212121212121213</v>
      </c>
      <c r="F109" s="36"/>
    </row>
    <row r="110" spans="1:6" x14ac:dyDescent="0.2">
      <c r="A110" s="33" t="s">
        <v>11</v>
      </c>
      <c r="B110" s="34">
        <f>B103/B105</f>
        <v>0.23110151187904968</v>
      </c>
      <c r="C110" s="34">
        <f>C103/C105</f>
        <v>0.43826322930800543</v>
      </c>
      <c r="D110" s="34">
        <f>D103/D105</f>
        <v>0.46231155778894473</v>
      </c>
      <c r="E110" s="34">
        <f>E103/E105</f>
        <v>0.37662337662337664</v>
      </c>
      <c r="F110" s="36"/>
    </row>
    <row r="111" spans="1:6" x14ac:dyDescent="0.2">
      <c r="A111" s="33" t="s">
        <v>12</v>
      </c>
      <c r="B111" s="34">
        <f>B104/B105</f>
        <v>0.13822894168466524</v>
      </c>
      <c r="C111" s="34">
        <f>C104/C105</f>
        <v>0.15332428765264586</v>
      </c>
      <c r="D111" s="34">
        <f>D104/D105</f>
        <v>0.19430485762144054</v>
      </c>
      <c r="E111" s="34">
        <f>E104/E105</f>
        <v>0.38961038961038963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216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28</v>
      </c>
      <c r="C123" s="8">
        <f>_xlfn.XLOOKUP(A1,'[1]raw data'!C2:C51,'[1]raw data'!CF2:CF51)</f>
        <v>14</v>
      </c>
      <c r="D123" s="8">
        <f>_xlfn.XLOOKUP(A1,'[1]raw data'!C2:C51,'[1]raw data'!CK2:CK51)</f>
        <v>18</v>
      </c>
      <c r="E123" s="8">
        <f>_xlfn.XLOOKUP(A1,'[1]raw data'!C2:C51,'[1]raw data'!CP2:CP51)</f>
        <v>10</v>
      </c>
      <c r="F123" s="23">
        <f>SUM(B123:E123)</f>
        <v>70</v>
      </c>
    </row>
    <row r="124" spans="1:6" x14ac:dyDescent="0.2">
      <c r="A124" s="33" t="s">
        <v>9</v>
      </c>
      <c r="B124" s="8">
        <f>_xlfn.XLOOKUP(A1,'[1]raw data'!C2:C51,'[1]raw data'!CB2:CB51)</f>
        <v>53</v>
      </c>
      <c r="C124" s="8">
        <f>_xlfn.XLOOKUP(A1,'[1]raw data'!C2:C51,'[1]raw data'!CG2:CG51)</f>
        <v>19</v>
      </c>
      <c r="D124" s="8">
        <f>_xlfn.XLOOKUP(A1,'[1]raw data'!C2:C51,'[1]raw data'!CL2:CL51)</f>
        <v>15</v>
      </c>
      <c r="E124" s="8">
        <f>_xlfn.XLOOKUP(A1,'[1]raw data'!C2:C51,'[1]raw data'!CQ2:CQ51)</f>
        <v>29</v>
      </c>
      <c r="F124" s="23">
        <f>SUM(B124:E124)</f>
        <v>116</v>
      </c>
    </row>
    <row r="125" spans="1:6" x14ac:dyDescent="0.2">
      <c r="A125" s="33" t="s">
        <v>10</v>
      </c>
      <c r="B125" s="8">
        <f>_xlfn.XLOOKUP(A1,'[1]raw data'!C2:C51,'[1]raw data'!CC2:CC51)</f>
        <v>135</v>
      </c>
      <c r="C125" s="8">
        <f>_xlfn.XLOOKUP(A1,'[1]raw data'!C2:C51,'[1]raw data'!CH2:CH51)</f>
        <v>133</v>
      </c>
      <c r="D125" s="8">
        <f>_xlfn.XLOOKUP(A1,'[1]raw data'!C2:C51,'[1]raw data'!CM2:CM51)</f>
        <v>127</v>
      </c>
      <c r="E125" s="8">
        <f>_xlfn.XLOOKUP(A1,'[1]raw data'!C2:C51,'[1]raw data'!CR2:CR51)</f>
        <v>274</v>
      </c>
      <c r="F125" s="23">
        <f>SUM(B125:E125)</f>
        <v>669</v>
      </c>
    </row>
    <row r="126" spans="1:6" x14ac:dyDescent="0.2">
      <c r="A126" s="33" t="s">
        <v>11</v>
      </c>
      <c r="B126" s="8">
        <f>_xlfn.XLOOKUP(A1,'[1]raw data'!C2:C51,'[1]raw data'!CD2:CD51)</f>
        <v>74</v>
      </c>
      <c r="C126" s="8">
        <f>_xlfn.XLOOKUP(A1,'[1]raw data'!C2:C51,'[1]raw data'!CI2:CI51)</f>
        <v>191</v>
      </c>
      <c r="D126" s="8">
        <f>_xlfn.XLOOKUP(A1,'[1]raw data'!C2:C51,'[1]raw data'!CN2:CN51)</f>
        <v>165</v>
      </c>
      <c r="E126" s="8">
        <f>_xlfn.XLOOKUP(A1,'[1]raw data'!C2:C51,'[1]raw data'!CS2:CS51)</f>
        <v>363</v>
      </c>
      <c r="F126" s="23">
        <f>SUM(B126:E126)</f>
        <v>793</v>
      </c>
    </row>
    <row r="127" spans="1:6" x14ac:dyDescent="0.2">
      <c r="A127" s="33" t="s">
        <v>12</v>
      </c>
      <c r="B127" s="8">
        <f>_xlfn.XLOOKUP(A1,'[1]raw data'!C2:C51,'[1]raw data'!CE2:CE51)</f>
        <v>42</v>
      </c>
      <c r="C127" s="8">
        <f>_xlfn.XLOOKUP(A1,'[1]raw data'!C2:C51,'[1]raw data'!CJ2:CJ51)</f>
        <v>97</v>
      </c>
      <c r="D127" s="8">
        <f>_xlfn.XLOOKUP(A1,'[1]raw data'!C2:C51,'[1]raw data'!CO2:CO51)</f>
        <v>40</v>
      </c>
      <c r="E127" s="8">
        <f>_xlfn.XLOOKUP(A1,'[1]raw data'!C2:C51,'[1]raw data'!CT2:CT51)</f>
        <v>204</v>
      </c>
      <c r="F127" s="23">
        <f>SUM(B127:E127)</f>
        <v>383</v>
      </c>
    </row>
    <row r="128" spans="1:6" x14ac:dyDescent="0.2">
      <c r="A128" s="41" t="s">
        <v>13</v>
      </c>
      <c r="B128" s="25">
        <f>SUM(B123:B127)</f>
        <v>332</v>
      </c>
      <c r="C128" s="25">
        <f>SUM(C123:C127)</f>
        <v>454</v>
      </c>
      <c r="D128" s="25">
        <f>SUM(D123:D127)</f>
        <v>365</v>
      </c>
      <c r="E128" s="25">
        <f>SUM(E123:E127)</f>
        <v>880</v>
      </c>
      <c r="F128" s="26">
        <f>SUM(F123:F127)</f>
        <v>2031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8.4337349397590355E-2</v>
      </c>
      <c r="C130" s="34">
        <f>C123/C128</f>
        <v>3.0837004405286344E-2</v>
      </c>
      <c r="D130" s="34">
        <f>D123/D128</f>
        <v>4.9315068493150684E-2</v>
      </c>
      <c r="E130" s="34">
        <f>E123/E128</f>
        <v>1.1363636363636364E-2</v>
      </c>
      <c r="F130" s="36"/>
    </row>
    <row r="131" spans="1:6" x14ac:dyDescent="0.2">
      <c r="A131" s="33" t="s">
        <v>9</v>
      </c>
      <c r="B131" s="34">
        <f>B124/B128</f>
        <v>0.15963855421686746</v>
      </c>
      <c r="C131" s="34">
        <f>C124/C128</f>
        <v>4.185022026431718E-2</v>
      </c>
      <c r="D131" s="34">
        <f>D124/D128</f>
        <v>4.1095890410958902E-2</v>
      </c>
      <c r="E131" s="34">
        <f>E124/E128</f>
        <v>3.2954545454545452E-2</v>
      </c>
      <c r="F131" s="36"/>
    </row>
    <row r="132" spans="1:6" x14ac:dyDescent="0.2">
      <c r="A132" s="33" t="s">
        <v>10</v>
      </c>
      <c r="B132" s="34">
        <f>B125/B128</f>
        <v>0.40662650602409639</v>
      </c>
      <c r="C132" s="34">
        <f>C125/C128</f>
        <v>0.29295154185022027</v>
      </c>
      <c r="D132" s="34">
        <f>D125/D128</f>
        <v>0.34794520547945207</v>
      </c>
      <c r="E132" s="34">
        <f>E125/E128</f>
        <v>0.31136363636363634</v>
      </c>
      <c r="F132" s="36"/>
    </row>
    <row r="133" spans="1:6" x14ac:dyDescent="0.2">
      <c r="A133" s="33" t="s">
        <v>11</v>
      </c>
      <c r="B133" s="34">
        <f>B126/B128</f>
        <v>0.22289156626506024</v>
      </c>
      <c r="C133" s="34">
        <f>C126/C128</f>
        <v>0.42070484581497797</v>
      </c>
      <c r="D133" s="34">
        <f>D126/D128</f>
        <v>0.45205479452054792</v>
      </c>
      <c r="E133" s="34">
        <f>E126/E128</f>
        <v>0.41249999999999998</v>
      </c>
      <c r="F133" s="36"/>
    </row>
    <row r="134" spans="1:6" x14ac:dyDescent="0.2">
      <c r="A134" s="33" t="s">
        <v>12</v>
      </c>
      <c r="B134" s="34">
        <f>B127/B128</f>
        <v>0.12650602409638553</v>
      </c>
      <c r="C134" s="34">
        <f>C127/C128</f>
        <v>0.21365638766519823</v>
      </c>
      <c r="D134" s="34">
        <f>D127/D128</f>
        <v>0.1095890410958904</v>
      </c>
      <c r="E134" s="34">
        <f>E127/E128</f>
        <v>0.23181818181818181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17702F-2E81-1D48-A0EB-3550C047EC96}">
  <dimension ref="A1:I134"/>
  <sheetViews>
    <sheetView topLeftCell="A87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217</v>
      </c>
    </row>
    <row r="5" spans="1:6" s="3" customFormat="1" ht="24" x14ac:dyDescent="0.2">
      <c r="A5" s="2" t="s">
        <v>218</v>
      </c>
    </row>
    <row r="9" spans="1:6" ht="32" x14ac:dyDescent="0.2">
      <c r="A9" s="4" t="s">
        <v>219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144</v>
      </c>
      <c r="C10" s="8">
        <f>_xlfn.XLOOKUP(A1,'[1]raw data'!C2:C51,'[1]raw data'!I2:I51)</f>
        <v>30533</v>
      </c>
      <c r="D10" s="8">
        <f>_xlfn.XLOOKUP(A1,'[1]raw data'!C2:C51,'[1]raw data'!N2:N51)</f>
        <v>13318</v>
      </c>
      <c r="E10" s="9">
        <f>C10/C15</f>
        <v>0.21794963309824972</v>
      </c>
      <c r="F10" s="9">
        <f>D10/D15</f>
        <v>0.40594994970585546</v>
      </c>
    </row>
    <row r="11" spans="1:6" x14ac:dyDescent="0.2">
      <c r="A11" s="7" t="s">
        <v>9</v>
      </c>
      <c r="B11" s="8">
        <f>_xlfn.XLOOKUP(A1,'[1]raw data'!C2:C51,'[1]raw data'!E2:E51)</f>
        <v>189</v>
      </c>
      <c r="C11" s="8">
        <f>_xlfn.XLOOKUP(A1,'[1]raw data'!C2:C51,'[1]raw data'!J2:J51)</f>
        <v>43331</v>
      </c>
      <c r="D11" s="8">
        <f>_xlfn.XLOOKUP(A1,'[1]raw data'!C2:C51,'[1]raw data'!O2:O51)</f>
        <v>10766</v>
      </c>
      <c r="E11" s="9">
        <f>C11/C15</f>
        <v>0.30930388601775977</v>
      </c>
      <c r="F11" s="9">
        <f>D11/D15</f>
        <v>0.32816167281372877</v>
      </c>
    </row>
    <row r="12" spans="1:6" x14ac:dyDescent="0.2">
      <c r="A12" s="7" t="s">
        <v>10</v>
      </c>
      <c r="B12" s="8">
        <f>_xlfn.XLOOKUP(A1,'[1]raw data'!C2:C51,'[1]raw data'!F2:F51)</f>
        <v>241</v>
      </c>
      <c r="C12" s="8">
        <f>_xlfn.XLOOKUP(A1,'[1]raw data'!C2:C51,'[1]raw data'!K2:K51)</f>
        <v>50322</v>
      </c>
      <c r="D12" s="8">
        <f>_xlfn.XLOOKUP(A1,'[1]raw data'!C2:C51,'[1]raw data'!P2:P51)</f>
        <v>7694</v>
      </c>
      <c r="E12" s="9">
        <f>C12/C15</f>
        <v>0.35920680695542928</v>
      </c>
      <c r="F12" s="9">
        <f>D12/D15</f>
        <v>0.23452312006583961</v>
      </c>
    </row>
    <row r="13" spans="1:6" x14ac:dyDescent="0.2">
      <c r="A13" s="7" t="s">
        <v>11</v>
      </c>
      <c r="B13" s="8">
        <f>_xlfn.XLOOKUP(A1,'[1]raw data'!C2:C51,'[1]raw data'!G2:G51)</f>
        <v>88</v>
      </c>
      <c r="C13" s="8">
        <f>_xlfn.XLOOKUP(A1,'[1]raw data'!C2:C51,'[1]raw data'!L2:L51)</f>
        <v>11640</v>
      </c>
      <c r="D13" s="8">
        <f>_xlfn.XLOOKUP(A1,'[1]raw data'!C2:C51,'[1]raw data'!Q2:Q51)</f>
        <v>913</v>
      </c>
      <c r="E13" s="9">
        <f>C13/C15</f>
        <v>8.3088256288724557E-2</v>
      </c>
      <c r="F13" s="9">
        <f>D13/D15</f>
        <v>2.7829426646752219E-2</v>
      </c>
    </row>
    <row r="14" spans="1:6" x14ac:dyDescent="0.2">
      <c r="A14" s="7" t="s">
        <v>12</v>
      </c>
      <c r="B14" s="8">
        <f>_xlfn.XLOOKUP(A1,'[1]raw data'!C2:C51,'[1]raw data'!H2:H51)</f>
        <v>27</v>
      </c>
      <c r="C14" s="8">
        <f>_xlfn.XLOOKUP(A1,'[1]raw data'!C2:C51,'[1]raw data'!M2:M51)</f>
        <v>4266</v>
      </c>
      <c r="D14" s="8">
        <f>_xlfn.XLOOKUP(A1,'[1]raw data'!C2:C51,'[1]raw data'!R2:R51)</f>
        <v>116</v>
      </c>
      <c r="E14" s="9">
        <f>C14/C15</f>
        <v>3.0451417639836678E-2</v>
      </c>
      <c r="F14" s="9">
        <f>D14/D15</f>
        <v>3.5358307678239401E-3</v>
      </c>
    </row>
    <row r="15" spans="1:6" x14ac:dyDescent="0.2">
      <c r="A15" s="10" t="s">
        <v>13</v>
      </c>
      <c r="B15" s="11">
        <f>SUM(B10:B14)</f>
        <v>689</v>
      </c>
      <c r="C15" s="11">
        <f>SUM(C10:C14)</f>
        <v>140092</v>
      </c>
      <c r="D15" s="11">
        <f>SUM(D10:D14)</f>
        <v>32807</v>
      </c>
      <c r="E15" s="12">
        <f>SUM(E10:E14)</f>
        <v>1</v>
      </c>
      <c r="F15" s="12">
        <f>SUM(F10:F14)</f>
        <v>1.0000000000000002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219</v>
      </c>
      <c r="B24" s="5" t="s">
        <v>14</v>
      </c>
    </row>
    <row r="25" spans="1:5" ht="16" x14ac:dyDescent="0.2">
      <c r="A25" s="16" t="s">
        <v>8</v>
      </c>
      <c r="B25" s="17">
        <f>B10/B15</f>
        <v>0.20899854862119013</v>
      </c>
    </row>
    <row r="26" spans="1:5" ht="16" x14ac:dyDescent="0.2">
      <c r="A26" s="16" t="s">
        <v>9</v>
      </c>
      <c r="B26" s="17">
        <f>B11/B15</f>
        <v>0.27431059506531202</v>
      </c>
    </row>
    <row r="27" spans="1:5" ht="16" x14ac:dyDescent="0.2">
      <c r="A27" s="16" t="s">
        <v>10</v>
      </c>
      <c r="B27" s="17">
        <f>B12/B15</f>
        <v>0.34978229317851961</v>
      </c>
    </row>
    <row r="28" spans="1:5" ht="16" x14ac:dyDescent="0.2">
      <c r="A28" s="16" t="s">
        <v>11</v>
      </c>
      <c r="B28" s="17">
        <f>B13/B15</f>
        <v>0.12772133526850507</v>
      </c>
    </row>
    <row r="29" spans="1:5" ht="16" x14ac:dyDescent="0.2">
      <c r="A29" s="16" t="s">
        <v>12</v>
      </c>
      <c r="B29" s="17">
        <f>B14/B15</f>
        <v>3.9187227866473148E-2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220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54</v>
      </c>
      <c r="C54" s="8">
        <f>_xlfn.XLOOKUP(A1,'[1]raw data'!C2:C51,'[1]raw data'!X2:X51)</f>
        <v>41</v>
      </c>
      <c r="D54" s="8">
        <f>_xlfn.XLOOKUP(A1,'[1]raw data'!C2:C51,'[1]raw data'!AC2:AC51)</f>
        <v>49</v>
      </c>
      <c r="E54" s="8">
        <f>_xlfn.XLOOKUP(A1,'[1]raw data'!C2:C51,'[1]raw data'!AH2:AH51)</f>
        <v>0</v>
      </c>
      <c r="F54" s="23">
        <f>SUM(B54:E54)</f>
        <v>144</v>
      </c>
    </row>
    <row r="55" spans="1:8" x14ac:dyDescent="0.2">
      <c r="A55" s="7" t="s">
        <v>9</v>
      </c>
      <c r="B55" s="8">
        <f>_xlfn.XLOOKUP(A1,'[1]raw data'!C2:C51,'[1]raw data'!T2:T51)</f>
        <v>81</v>
      </c>
      <c r="C55" s="8">
        <f>_xlfn.XLOOKUP(A1,'[1]raw data'!C2:C51,'[1]raw data'!Y2:Y51)</f>
        <v>59</v>
      </c>
      <c r="D55" s="8">
        <f>_xlfn.XLOOKUP(A1,'[1]raw data'!C2:C51,'[1]raw data'!AD2:AD51)</f>
        <v>49</v>
      </c>
      <c r="E55" s="8">
        <f>_xlfn.XLOOKUP(A1,'[1]raw data'!C2:C51,'[1]raw data'!AI2:AI51)</f>
        <v>0</v>
      </c>
      <c r="F55" s="23">
        <f>SUM(B55:E55)</f>
        <v>189</v>
      </c>
    </row>
    <row r="56" spans="1:8" x14ac:dyDescent="0.2">
      <c r="A56" s="7" t="s">
        <v>10</v>
      </c>
      <c r="B56" s="8">
        <f>_xlfn.XLOOKUP(A1,'[1]raw data'!C2:C51,'[1]raw data'!U2:U51)</f>
        <v>143</v>
      </c>
      <c r="C56" s="8">
        <f>_xlfn.XLOOKUP(A1,'[1]raw data'!C2:C51,'[1]raw data'!Z2:Z51)</f>
        <v>64</v>
      </c>
      <c r="D56" s="8">
        <f>_xlfn.XLOOKUP(A1,'[1]raw data'!C2:C51,'[1]raw data'!AE2:AE51)</f>
        <v>34</v>
      </c>
      <c r="E56" s="8">
        <f>_xlfn.XLOOKUP(A1,'[1]raw data'!C2:C51,'[1]raw data'!AJ2:AJ51)</f>
        <v>0</v>
      </c>
      <c r="F56" s="23">
        <f>SUM(B56:E56)</f>
        <v>241</v>
      </c>
    </row>
    <row r="57" spans="1:8" x14ac:dyDescent="0.2">
      <c r="A57" s="7" t="s">
        <v>11</v>
      </c>
      <c r="B57" s="8">
        <f>_xlfn.XLOOKUP(A1,'[1]raw data'!C2:C51,'[1]raw data'!V2:V51)</f>
        <v>55</v>
      </c>
      <c r="C57" s="8">
        <f>_xlfn.XLOOKUP(A1,'[1]raw data'!C2:C51,'[1]raw data'!AA2:AA51)</f>
        <v>21</v>
      </c>
      <c r="D57" s="8">
        <f>_xlfn.XLOOKUP(A1,'[1]raw data'!C2:C51,'[1]raw data'!AF2:AF51)</f>
        <v>12</v>
      </c>
      <c r="E57" s="8">
        <f>_xlfn.XLOOKUP(A1,'[1]raw data'!C2:C51,'[1]raw data'!AK2:AK51)</f>
        <v>0</v>
      </c>
      <c r="F57" s="23">
        <f>SUM(B57:E57)</f>
        <v>88</v>
      </c>
    </row>
    <row r="58" spans="1:8" x14ac:dyDescent="0.2">
      <c r="A58" s="7" t="s">
        <v>12</v>
      </c>
      <c r="B58" s="8">
        <f>_xlfn.XLOOKUP(A1,'[1]raw data'!C2:C51,'[1]raw data'!W2:W51)</f>
        <v>16</v>
      </c>
      <c r="C58" s="8">
        <f>_xlfn.XLOOKUP(A1,'[1]raw data'!C2:C51,'[1]raw data'!AB2:AB51)</f>
        <v>5</v>
      </c>
      <c r="D58" s="8">
        <f>_xlfn.XLOOKUP(A1,'[1]raw data'!C2:C51,'[1]raw data'!AG2:AG51)</f>
        <v>6</v>
      </c>
      <c r="E58" s="8">
        <f>_xlfn.XLOOKUP(A1,'[1]raw data'!C2:C51,'[1]raw data'!AL2:AL51)</f>
        <v>0</v>
      </c>
      <c r="F58" s="23">
        <f>SUM(B58:E58)</f>
        <v>27</v>
      </c>
    </row>
    <row r="59" spans="1:8" x14ac:dyDescent="0.2">
      <c r="A59" s="24" t="s">
        <v>13</v>
      </c>
      <c r="B59" s="25">
        <f>SUM(B54:B58)</f>
        <v>349</v>
      </c>
      <c r="C59" s="25">
        <f>SUM(C54:C58)</f>
        <v>190</v>
      </c>
      <c r="D59" s="25">
        <f>SUM(D54:D58)</f>
        <v>150</v>
      </c>
      <c r="E59" s="25">
        <f>SUM(E54:E58)</f>
        <v>0</v>
      </c>
      <c r="F59" s="26">
        <f>SUM(F54:F58)</f>
        <v>689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0.15472779369627507</v>
      </c>
      <c r="C61" s="29">
        <f>C54/C59</f>
        <v>0.21578947368421053</v>
      </c>
      <c r="D61" s="29">
        <f>D54/D59</f>
        <v>0.32666666666666666</v>
      </c>
      <c r="E61" s="29" t="e">
        <f>E54/E59</f>
        <v>#DIV/0!</v>
      </c>
    </row>
    <row r="62" spans="1:8" x14ac:dyDescent="0.2">
      <c r="A62" s="7" t="s">
        <v>9</v>
      </c>
      <c r="B62" s="29">
        <f>B55/B59</f>
        <v>0.23209169054441262</v>
      </c>
      <c r="C62" s="29">
        <f>C55/C59</f>
        <v>0.31052631578947371</v>
      </c>
      <c r="D62" s="29">
        <f>D55/D59</f>
        <v>0.32666666666666666</v>
      </c>
      <c r="E62" s="29" t="e">
        <f>E55/E59</f>
        <v>#DIV/0!</v>
      </c>
    </row>
    <row r="63" spans="1:8" x14ac:dyDescent="0.2">
      <c r="A63" s="7" t="s">
        <v>10</v>
      </c>
      <c r="B63" s="29">
        <f>B56/B59</f>
        <v>0.40974212034383956</v>
      </c>
      <c r="C63" s="29">
        <f>C56/C59</f>
        <v>0.33684210526315789</v>
      </c>
      <c r="D63" s="29">
        <f>D56/D59</f>
        <v>0.22666666666666666</v>
      </c>
      <c r="E63" s="29" t="e">
        <f>E56/E59</f>
        <v>#DIV/0!</v>
      </c>
    </row>
    <row r="64" spans="1:8" x14ac:dyDescent="0.2">
      <c r="A64" s="7" t="s">
        <v>11</v>
      </c>
      <c r="B64" s="29">
        <f>B57/B59</f>
        <v>0.15759312320916904</v>
      </c>
      <c r="C64" s="29">
        <f>C57/C59</f>
        <v>0.11052631578947368</v>
      </c>
      <c r="D64" s="29">
        <f>D57/D59</f>
        <v>0.08</v>
      </c>
      <c r="E64" s="29" t="e">
        <f>E57/E59</f>
        <v>#DIV/0!</v>
      </c>
    </row>
    <row r="65" spans="1:9" x14ac:dyDescent="0.2">
      <c r="A65" s="7" t="s">
        <v>12</v>
      </c>
      <c r="B65" s="29">
        <f>B58/B59</f>
        <v>4.5845272206303724E-2</v>
      </c>
      <c r="C65" s="29">
        <f>C58/C59</f>
        <v>2.6315789473684209E-2</v>
      </c>
      <c r="D65" s="29">
        <f>D58/D59</f>
        <v>0.04</v>
      </c>
      <c r="E65" s="29" t="e">
        <f>E58/E59</f>
        <v>#DIV/0!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221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143</v>
      </c>
      <c r="C77" s="8">
        <f>_xlfn.XLOOKUP(A1,'[1]raw data'!C2:C51,'[1]raw data'!AR2:AR51)</f>
        <v>1</v>
      </c>
      <c r="D77" s="44" t="s">
        <v>31</v>
      </c>
      <c r="E77" s="44" t="s">
        <v>31</v>
      </c>
      <c r="F77" s="23">
        <f>SUM(B77:E77)</f>
        <v>144</v>
      </c>
    </row>
    <row r="78" spans="1:9" x14ac:dyDescent="0.2">
      <c r="A78" s="33" t="s">
        <v>9</v>
      </c>
      <c r="B78" s="8">
        <f>_xlfn.XLOOKUP(A1,'[1]raw data'!C2:C51,'[1]raw data'!AN2:AN51)</f>
        <v>188</v>
      </c>
      <c r="C78" s="8">
        <f>_xlfn.XLOOKUP(A1,'[1]raw data'!C2:C51,'[1]raw data'!AS2:AS51)</f>
        <v>1</v>
      </c>
      <c r="D78" s="45" t="s">
        <v>31</v>
      </c>
      <c r="E78" s="45" t="s">
        <v>31</v>
      </c>
      <c r="F78" s="23">
        <f>SUM(B78:E78)</f>
        <v>189</v>
      </c>
    </row>
    <row r="79" spans="1:9" x14ac:dyDescent="0.2">
      <c r="A79" s="33" t="s">
        <v>10</v>
      </c>
      <c r="B79" s="8">
        <f>_xlfn.XLOOKUP(A1,'[1]raw data'!C2:C51,'[1]raw data'!AO2:AO51)</f>
        <v>241</v>
      </c>
      <c r="C79" s="8">
        <f>_xlfn.XLOOKUP(A1,'[1]raw data'!C2:C51,'[1]raw data'!AT2:AT51)</f>
        <v>0</v>
      </c>
      <c r="D79" s="45" t="s">
        <v>31</v>
      </c>
      <c r="E79" s="45" t="s">
        <v>31</v>
      </c>
      <c r="F79" s="23">
        <f>SUM(B79:E79)</f>
        <v>241</v>
      </c>
    </row>
    <row r="80" spans="1:9" x14ac:dyDescent="0.2">
      <c r="A80" s="33" t="s">
        <v>11</v>
      </c>
      <c r="B80" s="8">
        <f>_xlfn.XLOOKUP(A1,'[1]raw data'!C2:C51,'[1]raw data'!AP2:AP51)</f>
        <v>88</v>
      </c>
      <c r="C80" s="8">
        <f>_xlfn.XLOOKUP(A1,'[1]raw data'!C2:C51,'[1]raw data'!AU2:AU51)</f>
        <v>0</v>
      </c>
      <c r="D80" s="45" t="s">
        <v>31</v>
      </c>
      <c r="E80" s="45" t="s">
        <v>31</v>
      </c>
      <c r="F80" s="23">
        <f>SUM(B80:E80)</f>
        <v>88</v>
      </c>
    </row>
    <row r="81" spans="1:6" x14ac:dyDescent="0.2">
      <c r="A81" s="33" t="s">
        <v>12</v>
      </c>
      <c r="B81" s="8">
        <f>_xlfn.XLOOKUP(A1,'[1]raw data'!C2:C51,'[1]raw data'!AQ2:AQ51)</f>
        <v>27</v>
      </c>
      <c r="C81" s="8">
        <f>_xlfn.XLOOKUP(A1,'[1]raw data'!C2:C51,'[1]raw data'!AV2:AV51)</f>
        <v>0</v>
      </c>
      <c r="D81" s="45" t="s">
        <v>31</v>
      </c>
      <c r="E81" s="45" t="s">
        <v>31</v>
      </c>
      <c r="F81" s="23">
        <f>SUM(B81:E81)</f>
        <v>27</v>
      </c>
    </row>
    <row r="82" spans="1:6" x14ac:dyDescent="0.2">
      <c r="A82" s="26" t="s">
        <v>13</v>
      </c>
      <c r="B82" s="25">
        <f>SUM(B77:B81)</f>
        <v>687</v>
      </c>
      <c r="C82" s="25">
        <f>SUM(C77:C81)</f>
        <v>2</v>
      </c>
      <c r="D82" s="25">
        <f>SUM(D77:D81)</f>
        <v>0</v>
      </c>
      <c r="E82" s="25">
        <f>SUM(E77:E81)</f>
        <v>0</v>
      </c>
      <c r="F82" s="26">
        <f>SUM(F77:F81)</f>
        <v>689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0.20815138282387191</v>
      </c>
      <c r="C84" s="34">
        <f>C77/C82</f>
        <v>0.5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0.27365356622998543</v>
      </c>
      <c r="C85" s="34">
        <f>C78/C82</f>
        <v>0.5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0.3508005822416303</v>
      </c>
      <c r="C86" s="34">
        <f>C79/C82</f>
        <v>0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0.12809315866084425</v>
      </c>
      <c r="C87" s="34">
        <f>C80/C82</f>
        <v>0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3.9301310043668124E-2</v>
      </c>
      <c r="C88" s="34">
        <f>C81/C82</f>
        <v>0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222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60</v>
      </c>
      <c r="C100" s="8">
        <f>_xlfn.XLOOKUP(A1,'[1]raw data'!C2:C51,'[1]raw data'!BL2:BL51)</f>
        <v>19</v>
      </c>
      <c r="D100" s="8">
        <f>_xlfn.XLOOKUP(A1,'[1]raw data'!C2:C51,'[1]raw data'!BQ2:BQ51)</f>
        <v>31</v>
      </c>
      <c r="E100" s="8">
        <f>_xlfn.XLOOKUP(A1,'[1]raw data'!C2:C51,'[1]raw data'!BV2:BV51)</f>
        <v>28</v>
      </c>
      <c r="F100" s="23">
        <f>SUM(B100:E100)</f>
        <v>138</v>
      </c>
    </row>
    <row r="101" spans="1:6" x14ac:dyDescent="0.2">
      <c r="A101" s="33" t="s">
        <v>9</v>
      </c>
      <c r="B101" s="8">
        <f>_xlfn.XLOOKUP(A1,'[1]raw data'!C2:C51,'[1]raw data'!BH2:BH51)</f>
        <v>41</v>
      </c>
      <c r="C101" s="8">
        <f>_xlfn.XLOOKUP(A1,'[1]raw data'!C2:C51,'[1]raw data'!BM2:BM51)</f>
        <v>36</v>
      </c>
      <c r="D101" s="8">
        <f>_xlfn.XLOOKUP(A1,'[1]raw data'!C2:C51,'[1]raw data'!BR2:BR51)</f>
        <v>79</v>
      </c>
      <c r="E101" s="8">
        <f>_xlfn.XLOOKUP(A1,'[1]raw data'!C2:C51,'[1]raw data'!BW2:BW51)</f>
        <v>29</v>
      </c>
      <c r="F101" s="23">
        <f>SUM(B101:E101)</f>
        <v>185</v>
      </c>
    </row>
    <row r="102" spans="1:6" x14ac:dyDescent="0.2">
      <c r="A102" s="33" t="s">
        <v>10</v>
      </c>
      <c r="B102" s="8">
        <f>_xlfn.XLOOKUP(A1,'[1]raw data'!C2:C51,'[1]raw data'!BI2:BI51)</f>
        <v>17</v>
      </c>
      <c r="C102" s="8">
        <f>_xlfn.XLOOKUP(A1,'[1]raw data'!C2:C51,'[1]raw data'!BN2:BN51)</f>
        <v>25</v>
      </c>
      <c r="D102" s="8">
        <f>_xlfn.XLOOKUP(A1,'[1]raw data'!C2:C51,'[1]raw data'!BS2:BS51)</f>
        <v>129</v>
      </c>
      <c r="E102" s="8">
        <f>_xlfn.XLOOKUP(A1,'[1]raw data'!C2:C51,'[1]raw data'!BX2:BX51)</f>
        <v>67</v>
      </c>
      <c r="F102" s="23">
        <f>SUM(B102:E102)</f>
        <v>238</v>
      </c>
    </row>
    <row r="103" spans="1:6" x14ac:dyDescent="0.2">
      <c r="A103" s="33" t="s">
        <v>11</v>
      </c>
      <c r="B103" s="8">
        <f>_xlfn.XLOOKUP(A1,'[1]raw data'!C2:C51,'[1]raw data'!BJ2:BJ51)</f>
        <v>4</v>
      </c>
      <c r="C103" s="8">
        <f>_xlfn.XLOOKUP(A1,'[1]raw data'!C2:C51,'[1]raw data'!BO2:BO51)</f>
        <v>9</v>
      </c>
      <c r="D103" s="8">
        <f>_xlfn.XLOOKUP(A1,'[1]raw data'!C2:C51,'[1]raw data'!BT2:BT51)</f>
        <v>40</v>
      </c>
      <c r="E103" s="8">
        <f>_xlfn.XLOOKUP(A1,'[1]raw data'!C2:C51,'[1]raw data'!BY2:BY51)</f>
        <v>35</v>
      </c>
      <c r="F103" s="23">
        <f>SUM(B103:E103)</f>
        <v>88</v>
      </c>
    </row>
    <row r="104" spans="1:6" x14ac:dyDescent="0.2">
      <c r="A104" s="33" t="s">
        <v>12</v>
      </c>
      <c r="B104" s="8">
        <f>_xlfn.XLOOKUP(A1,'[1]raw data'!C2:C51,'[1]raw data'!BK2:BK51)</f>
        <v>1</v>
      </c>
      <c r="C104" s="8">
        <f>_xlfn.XLOOKUP(A1,'[1]raw data'!C2:C51,'[1]raw data'!BP2:BP51)</f>
        <v>3</v>
      </c>
      <c r="D104" s="8">
        <f>_xlfn.XLOOKUP(A1,'[1]raw data'!C2:C51,'[1]raw data'!BU2:BU51)</f>
        <v>12</v>
      </c>
      <c r="E104" s="8">
        <f>_xlfn.XLOOKUP(A1,'[1]raw data'!C2:C51,'[1]raw data'!BZ2:BZ51)</f>
        <v>11</v>
      </c>
      <c r="F104" s="23">
        <f>SUM(B104:E104)</f>
        <v>27</v>
      </c>
    </row>
    <row r="105" spans="1:6" x14ac:dyDescent="0.2">
      <c r="A105" s="41" t="s">
        <v>13</v>
      </c>
      <c r="B105" s="25">
        <f>SUM(B100:B104)</f>
        <v>123</v>
      </c>
      <c r="C105" s="25">
        <f>SUM(C100:C104)</f>
        <v>92</v>
      </c>
      <c r="D105" s="25">
        <f>SUM(D100:D104)</f>
        <v>291</v>
      </c>
      <c r="E105" s="25">
        <f>SUM(E100:E104)</f>
        <v>170</v>
      </c>
      <c r="F105" s="26">
        <f>SUM(F100:F104)</f>
        <v>676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0.48780487804878048</v>
      </c>
      <c r="C107" s="34">
        <f>C100/C105</f>
        <v>0.20652173913043478</v>
      </c>
      <c r="D107" s="34">
        <f>D100/D105</f>
        <v>0.10652920962199312</v>
      </c>
      <c r="E107" s="34">
        <f>E100/E105</f>
        <v>0.16470588235294117</v>
      </c>
      <c r="F107" s="36"/>
    </row>
    <row r="108" spans="1:6" x14ac:dyDescent="0.2">
      <c r="A108" s="33" t="s">
        <v>9</v>
      </c>
      <c r="B108" s="34">
        <f>B101/B105</f>
        <v>0.33333333333333331</v>
      </c>
      <c r="C108" s="34">
        <f>C101/C105</f>
        <v>0.39130434782608697</v>
      </c>
      <c r="D108" s="34">
        <f>D101/D105</f>
        <v>0.27147766323024053</v>
      </c>
      <c r="E108" s="34">
        <f>E101/E105</f>
        <v>0.17058823529411765</v>
      </c>
      <c r="F108" s="36"/>
    </row>
    <row r="109" spans="1:6" x14ac:dyDescent="0.2">
      <c r="A109" s="33" t="s">
        <v>10</v>
      </c>
      <c r="B109" s="34">
        <f>B102/B105</f>
        <v>0.13821138211382114</v>
      </c>
      <c r="C109" s="34">
        <f>C102/C105</f>
        <v>0.27173913043478259</v>
      </c>
      <c r="D109" s="34">
        <f>D102/D105</f>
        <v>0.44329896907216493</v>
      </c>
      <c r="E109" s="34">
        <f>E102/E105</f>
        <v>0.39411764705882352</v>
      </c>
      <c r="F109" s="36"/>
    </row>
    <row r="110" spans="1:6" x14ac:dyDescent="0.2">
      <c r="A110" s="33" t="s">
        <v>11</v>
      </c>
      <c r="B110" s="34">
        <f>B103/B105</f>
        <v>3.2520325203252036E-2</v>
      </c>
      <c r="C110" s="34">
        <f>C103/C105</f>
        <v>9.7826086956521743E-2</v>
      </c>
      <c r="D110" s="34">
        <f>D103/D105</f>
        <v>0.13745704467353953</v>
      </c>
      <c r="E110" s="34">
        <f>E103/E105</f>
        <v>0.20588235294117646</v>
      </c>
      <c r="F110" s="36"/>
    </row>
    <row r="111" spans="1:6" x14ac:dyDescent="0.2">
      <c r="A111" s="33" t="s">
        <v>12</v>
      </c>
      <c r="B111" s="34">
        <f>B104/B105</f>
        <v>8.130081300813009E-3</v>
      </c>
      <c r="C111" s="34">
        <f>C104/C105</f>
        <v>3.2608695652173912E-2</v>
      </c>
      <c r="D111" s="34">
        <f>D104/D105</f>
        <v>4.1237113402061855E-2</v>
      </c>
      <c r="E111" s="34">
        <f>E104/E105</f>
        <v>6.4705882352941183E-2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223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14</v>
      </c>
      <c r="C123" s="8">
        <f>_xlfn.XLOOKUP(A1,'[1]raw data'!C2:C51,'[1]raw data'!CF2:CF51)</f>
        <v>0</v>
      </c>
      <c r="D123" s="8">
        <f>_xlfn.XLOOKUP(A1,'[1]raw data'!C2:C51,'[1]raw data'!CK2:CK51)</f>
        <v>24</v>
      </c>
      <c r="E123" s="8">
        <f>_xlfn.XLOOKUP(A1,'[1]raw data'!C2:C51,'[1]raw data'!CP2:CP51)</f>
        <v>106</v>
      </c>
      <c r="F123" s="23">
        <f>SUM(B123:E123)</f>
        <v>144</v>
      </c>
    </row>
    <row r="124" spans="1:6" x14ac:dyDescent="0.2">
      <c r="A124" s="33" t="s">
        <v>9</v>
      </c>
      <c r="B124" s="8">
        <f>_xlfn.XLOOKUP(A1,'[1]raw data'!C2:C51,'[1]raw data'!CB2:CB51)</f>
        <v>19</v>
      </c>
      <c r="C124" s="8">
        <f>_xlfn.XLOOKUP(A1,'[1]raw data'!C2:C51,'[1]raw data'!CG2:CG51)</f>
        <v>5</v>
      </c>
      <c r="D124" s="8">
        <f>_xlfn.XLOOKUP(A1,'[1]raw data'!C2:C51,'[1]raw data'!CL2:CL51)</f>
        <v>49</v>
      </c>
      <c r="E124" s="8">
        <f>_xlfn.XLOOKUP(A1,'[1]raw data'!C2:C51,'[1]raw data'!CQ2:CQ51)</f>
        <v>116</v>
      </c>
      <c r="F124" s="23">
        <f>SUM(B124:E124)</f>
        <v>189</v>
      </c>
    </row>
    <row r="125" spans="1:6" x14ac:dyDescent="0.2">
      <c r="A125" s="33" t="s">
        <v>10</v>
      </c>
      <c r="B125" s="8">
        <f>_xlfn.XLOOKUP(A1,'[1]raw data'!C2:C51,'[1]raw data'!CC2:CC51)</f>
        <v>27</v>
      </c>
      <c r="C125" s="8">
        <f>_xlfn.XLOOKUP(A1,'[1]raw data'!C2:C51,'[1]raw data'!CH2:CH51)</f>
        <v>5</v>
      </c>
      <c r="D125" s="8">
        <f>_xlfn.XLOOKUP(A1,'[1]raw data'!C2:C51,'[1]raw data'!CM2:CM51)</f>
        <v>42</v>
      </c>
      <c r="E125" s="8">
        <f>_xlfn.XLOOKUP(A1,'[1]raw data'!C2:C51,'[1]raw data'!CR2:CR51)</f>
        <v>167</v>
      </c>
      <c r="F125" s="23">
        <f>SUM(B125:E125)</f>
        <v>241</v>
      </c>
    </row>
    <row r="126" spans="1:6" x14ac:dyDescent="0.2">
      <c r="A126" s="33" t="s">
        <v>11</v>
      </c>
      <c r="B126" s="8">
        <f>_xlfn.XLOOKUP(A1,'[1]raw data'!C2:C51,'[1]raw data'!CD2:CD51)</f>
        <v>6</v>
      </c>
      <c r="C126" s="8">
        <f>_xlfn.XLOOKUP(A1,'[1]raw data'!C2:C51,'[1]raw data'!CI2:CI51)</f>
        <v>1</v>
      </c>
      <c r="D126" s="8">
        <f>_xlfn.XLOOKUP(A1,'[1]raw data'!C2:C51,'[1]raw data'!CN2:CN51)</f>
        <v>10</v>
      </c>
      <c r="E126" s="8">
        <f>_xlfn.XLOOKUP(A1,'[1]raw data'!C2:C51,'[1]raw data'!CS2:CS51)</f>
        <v>71</v>
      </c>
      <c r="F126" s="23">
        <f>SUM(B126:E126)</f>
        <v>88</v>
      </c>
    </row>
    <row r="127" spans="1:6" x14ac:dyDescent="0.2">
      <c r="A127" s="33" t="s">
        <v>12</v>
      </c>
      <c r="B127" s="8">
        <f>_xlfn.XLOOKUP(A1,'[1]raw data'!C2:C51,'[1]raw data'!CE2:CE51)</f>
        <v>2</v>
      </c>
      <c r="C127" s="8">
        <f>_xlfn.XLOOKUP(A1,'[1]raw data'!C2:C51,'[1]raw data'!CJ2:CJ51)</f>
        <v>0</v>
      </c>
      <c r="D127" s="8">
        <f>_xlfn.XLOOKUP(A1,'[1]raw data'!C2:C51,'[1]raw data'!CO2:CO51)</f>
        <v>2</v>
      </c>
      <c r="E127" s="8">
        <f>_xlfn.XLOOKUP(A1,'[1]raw data'!C2:C51,'[1]raw data'!CT2:CT51)</f>
        <v>23</v>
      </c>
      <c r="F127" s="23">
        <f>SUM(B127:E127)</f>
        <v>27</v>
      </c>
    </row>
    <row r="128" spans="1:6" x14ac:dyDescent="0.2">
      <c r="A128" s="41" t="s">
        <v>13</v>
      </c>
      <c r="B128" s="25">
        <f>SUM(B123:B127)</f>
        <v>68</v>
      </c>
      <c r="C128" s="25">
        <f>SUM(C123:C127)</f>
        <v>11</v>
      </c>
      <c r="D128" s="25">
        <f>SUM(D123:D127)</f>
        <v>127</v>
      </c>
      <c r="E128" s="25">
        <f>SUM(E123:E127)</f>
        <v>483</v>
      </c>
      <c r="F128" s="26">
        <f>SUM(F123:F127)</f>
        <v>689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0.20588235294117646</v>
      </c>
      <c r="C130" s="34">
        <f>C123/C128</f>
        <v>0</v>
      </c>
      <c r="D130" s="34">
        <f>D123/D128</f>
        <v>0.1889763779527559</v>
      </c>
      <c r="E130" s="34">
        <f>E123/E128</f>
        <v>0.21946169772256729</v>
      </c>
      <c r="F130" s="36"/>
    </row>
    <row r="131" spans="1:6" x14ac:dyDescent="0.2">
      <c r="A131" s="33" t="s">
        <v>9</v>
      </c>
      <c r="B131" s="34">
        <f>B124/B128</f>
        <v>0.27941176470588236</v>
      </c>
      <c r="C131" s="34">
        <f>C124/C128</f>
        <v>0.45454545454545453</v>
      </c>
      <c r="D131" s="34">
        <f>D124/D128</f>
        <v>0.38582677165354329</v>
      </c>
      <c r="E131" s="34">
        <f>E124/E128</f>
        <v>0.2401656314699793</v>
      </c>
      <c r="F131" s="36"/>
    </row>
    <row r="132" spans="1:6" x14ac:dyDescent="0.2">
      <c r="A132" s="33" t="s">
        <v>10</v>
      </c>
      <c r="B132" s="34">
        <f>B125/B128</f>
        <v>0.39705882352941174</v>
      </c>
      <c r="C132" s="34">
        <f>C125/C128</f>
        <v>0.45454545454545453</v>
      </c>
      <c r="D132" s="34">
        <f>D125/D128</f>
        <v>0.33070866141732286</v>
      </c>
      <c r="E132" s="34">
        <f>E125/E128</f>
        <v>0.34575569358178054</v>
      </c>
      <c r="F132" s="36"/>
    </row>
    <row r="133" spans="1:6" x14ac:dyDescent="0.2">
      <c r="A133" s="33" t="s">
        <v>11</v>
      </c>
      <c r="B133" s="34">
        <f>B126/B128</f>
        <v>8.8235294117647065E-2</v>
      </c>
      <c r="C133" s="34">
        <f>C126/C128</f>
        <v>9.0909090909090912E-2</v>
      </c>
      <c r="D133" s="34">
        <f>D126/D128</f>
        <v>7.874015748031496E-2</v>
      </c>
      <c r="E133" s="34">
        <f>E126/E128</f>
        <v>0.14699792960662525</v>
      </c>
      <c r="F133" s="36"/>
    </row>
    <row r="134" spans="1:6" x14ac:dyDescent="0.2">
      <c r="A134" s="33" t="s">
        <v>12</v>
      </c>
      <c r="B134" s="34">
        <f>B127/B128</f>
        <v>2.9411764705882353E-2</v>
      </c>
      <c r="C134" s="34">
        <f>C127/C128</f>
        <v>0</v>
      </c>
      <c r="D134" s="34">
        <f>D127/D128</f>
        <v>1.5748031496062992E-2</v>
      </c>
      <c r="E134" s="34">
        <f>E127/E128</f>
        <v>4.7619047619047616E-2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15663-6804-CD42-A5CE-D005CB4A5451}">
  <dimension ref="A1:I134"/>
  <sheetViews>
    <sheetView topLeftCell="A100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224</v>
      </c>
    </row>
    <row r="5" spans="1:6" s="3" customFormat="1" ht="24" x14ac:dyDescent="0.2">
      <c r="A5" s="2" t="s">
        <v>225</v>
      </c>
    </row>
    <row r="9" spans="1:6" ht="32" x14ac:dyDescent="0.2">
      <c r="A9" s="4" t="s">
        <v>226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45</v>
      </c>
      <c r="C10" s="8">
        <f>_xlfn.XLOOKUP(A1,'[1]raw data'!C2:C51,'[1]raw data'!I2:I51)</f>
        <v>36531</v>
      </c>
      <c r="D10" s="8">
        <f>_xlfn.XLOOKUP(A1,'[1]raw data'!C2:C51,'[1]raw data'!N2:N51)</f>
        <v>15265</v>
      </c>
      <c r="E10" s="9">
        <f>C10/C15</f>
        <v>0.11500357310381519</v>
      </c>
      <c r="F10" s="9">
        <f>D10/D15</f>
        <v>0.32915022532720961</v>
      </c>
    </row>
    <row r="11" spans="1:6" x14ac:dyDescent="0.2">
      <c r="A11" s="7" t="s">
        <v>9</v>
      </c>
      <c r="B11" s="8">
        <f>_xlfn.XLOOKUP(A1,'[1]raw data'!C2:C51,'[1]raw data'!E2:E51)</f>
        <v>90</v>
      </c>
      <c r="C11" s="8">
        <f>_xlfn.XLOOKUP(A1,'[1]raw data'!C2:C51,'[1]raw data'!J2:J51)</f>
        <v>40915</v>
      </c>
      <c r="D11" s="8">
        <f>_xlfn.XLOOKUP(A1,'[1]raw data'!C2:C51,'[1]raw data'!O2:O51)</f>
        <v>10045</v>
      </c>
      <c r="E11" s="9">
        <f>C11/C15</f>
        <v>0.12880488334681772</v>
      </c>
      <c r="F11" s="9">
        <f>D11/D15</f>
        <v>0.21659443258511762</v>
      </c>
    </row>
    <row r="12" spans="1:6" x14ac:dyDescent="0.2">
      <c r="A12" s="7" t="s">
        <v>10</v>
      </c>
      <c r="B12" s="8">
        <f>_xlfn.XLOOKUP(A1,'[1]raw data'!C2:C51,'[1]raw data'!F2:F51)</f>
        <v>271</v>
      </c>
      <c r="C12" s="8">
        <f>_xlfn.XLOOKUP(A1,'[1]raw data'!C2:C51,'[1]raw data'!K2:K51)</f>
        <v>93118</v>
      </c>
      <c r="D12" s="8">
        <f>_xlfn.XLOOKUP(A1,'[1]raw data'!C2:C51,'[1]raw data'!P2:P51)</f>
        <v>13176</v>
      </c>
      <c r="E12" s="9">
        <f>C12/C15</f>
        <v>0.29314562208209638</v>
      </c>
      <c r="F12" s="9">
        <f>D12/D15</f>
        <v>0.28410634581797012</v>
      </c>
    </row>
    <row r="13" spans="1:6" x14ac:dyDescent="0.2">
      <c r="A13" s="7" t="s">
        <v>11</v>
      </c>
      <c r="B13" s="8">
        <f>_xlfn.XLOOKUP(A1,'[1]raw data'!C2:C51,'[1]raw data'!G2:G51)</f>
        <v>269</v>
      </c>
      <c r="C13" s="8">
        <f>_xlfn.XLOOKUP(A1,'[1]raw data'!C2:C51,'[1]raw data'!L2:L51)</f>
        <v>78089</v>
      </c>
      <c r="D13" s="8">
        <f>_xlfn.XLOOKUP(A1,'[1]raw data'!C2:C51,'[1]raw data'!Q2:Q51)</f>
        <v>5771</v>
      </c>
      <c r="E13" s="9">
        <f>C13/C15</f>
        <v>0.24583269059439447</v>
      </c>
      <c r="F13" s="9">
        <f>D13/D15</f>
        <v>0.12443668197597947</v>
      </c>
    </row>
    <row r="14" spans="1:6" x14ac:dyDescent="0.2">
      <c r="A14" s="7" t="s">
        <v>12</v>
      </c>
      <c r="B14" s="8">
        <f>_xlfn.XLOOKUP(A1,'[1]raw data'!C2:C51,'[1]raw data'!H2:H51)</f>
        <v>244</v>
      </c>
      <c r="C14" s="8">
        <f>_xlfn.XLOOKUP(A1,'[1]raw data'!C2:C51,'[1]raw data'!M2:M51)</f>
        <v>68998</v>
      </c>
      <c r="D14" s="8">
        <f>_xlfn.XLOOKUP(A1,'[1]raw data'!C2:C51,'[1]raw data'!R2:R51)</f>
        <v>2120</v>
      </c>
      <c r="E14" s="9">
        <f>C14/C15</f>
        <v>0.2172132308728762</v>
      </c>
      <c r="F14" s="9">
        <f>D14/D15</f>
        <v>4.5712314293723182E-2</v>
      </c>
    </row>
    <row r="15" spans="1:6" x14ac:dyDescent="0.2">
      <c r="A15" s="10" t="s">
        <v>13</v>
      </c>
      <c r="B15" s="11">
        <f>SUM(B10:B14)</f>
        <v>919</v>
      </c>
      <c r="C15" s="11">
        <f>SUM(C10:C14)</f>
        <v>317651</v>
      </c>
      <c r="D15" s="11">
        <f>SUM(D10:D14)</f>
        <v>46377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226</v>
      </c>
      <c r="B24" s="5" t="s">
        <v>14</v>
      </c>
    </row>
    <row r="25" spans="1:5" ht="16" x14ac:dyDescent="0.2">
      <c r="A25" s="16" t="s">
        <v>8</v>
      </c>
      <c r="B25" s="17">
        <f>B10/B15</f>
        <v>4.896626768226333E-2</v>
      </c>
    </row>
    <row r="26" spans="1:5" ht="16" x14ac:dyDescent="0.2">
      <c r="A26" s="16" t="s">
        <v>9</v>
      </c>
      <c r="B26" s="17">
        <f>B11/B15</f>
        <v>9.793253536452666E-2</v>
      </c>
    </row>
    <row r="27" spans="1:5" ht="16" x14ac:dyDescent="0.2">
      <c r="A27" s="16" t="s">
        <v>10</v>
      </c>
      <c r="B27" s="17">
        <f>B12/B15</f>
        <v>0.29488574537540807</v>
      </c>
    </row>
    <row r="28" spans="1:5" ht="16" x14ac:dyDescent="0.2">
      <c r="A28" s="16" t="s">
        <v>11</v>
      </c>
      <c r="B28" s="17">
        <f>B13/B15</f>
        <v>0.29270946681175192</v>
      </c>
    </row>
    <row r="29" spans="1:5" ht="16" x14ac:dyDescent="0.2">
      <c r="A29" s="16" t="s">
        <v>12</v>
      </c>
      <c r="B29" s="17">
        <f>B14/B15</f>
        <v>0.26550598476605003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227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7</v>
      </c>
      <c r="C54" s="8">
        <f>_xlfn.XLOOKUP(A1,'[1]raw data'!C2:C51,'[1]raw data'!X2:X51)</f>
        <v>10</v>
      </c>
      <c r="D54" s="8">
        <f>_xlfn.XLOOKUP(A1,'[1]raw data'!C2:C51,'[1]raw data'!AC2:AC51)</f>
        <v>28</v>
      </c>
      <c r="E54" s="44" t="s">
        <v>31</v>
      </c>
      <c r="F54" s="23">
        <f>SUM(B54:E54)</f>
        <v>45</v>
      </c>
    </row>
    <row r="55" spans="1:8" x14ac:dyDescent="0.2">
      <c r="A55" s="7" t="s">
        <v>9</v>
      </c>
      <c r="B55" s="8">
        <f>_xlfn.XLOOKUP(A1,'[1]raw data'!C2:C51,'[1]raw data'!T2:T51)</f>
        <v>26</v>
      </c>
      <c r="C55" s="8">
        <f>_xlfn.XLOOKUP(A1,'[1]raw data'!C2:C51,'[1]raw data'!Y2:Y51)</f>
        <v>7</v>
      </c>
      <c r="D55" s="8">
        <f>_xlfn.XLOOKUP(A1,'[1]raw data'!C2:C51,'[1]raw data'!AD2:AD51)</f>
        <v>57</v>
      </c>
      <c r="E55" s="45" t="s">
        <v>31</v>
      </c>
      <c r="F55" s="23">
        <f>SUM(B55:E55)</f>
        <v>90</v>
      </c>
    </row>
    <row r="56" spans="1:8" x14ac:dyDescent="0.2">
      <c r="A56" s="7" t="s">
        <v>10</v>
      </c>
      <c r="B56" s="8">
        <f>_xlfn.XLOOKUP(A1,'[1]raw data'!C2:C51,'[1]raw data'!U2:U51)</f>
        <v>112</v>
      </c>
      <c r="C56" s="8">
        <f>_xlfn.XLOOKUP(A1,'[1]raw data'!C2:C51,'[1]raw data'!Z2:Z51)</f>
        <v>49</v>
      </c>
      <c r="D56" s="8">
        <f>_xlfn.XLOOKUP(A1,'[1]raw data'!C2:C51,'[1]raw data'!AE2:AE51)</f>
        <v>110</v>
      </c>
      <c r="E56" s="45" t="s">
        <v>31</v>
      </c>
      <c r="F56" s="23">
        <f>SUM(B56:E56)</f>
        <v>271</v>
      </c>
    </row>
    <row r="57" spans="1:8" x14ac:dyDescent="0.2">
      <c r="A57" s="7" t="s">
        <v>11</v>
      </c>
      <c r="B57" s="8">
        <f>_xlfn.XLOOKUP(A1,'[1]raw data'!C2:C51,'[1]raw data'!V2:V51)</f>
        <v>162</v>
      </c>
      <c r="C57" s="8">
        <f>_xlfn.XLOOKUP(A1,'[1]raw data'!C2:C51,'[1]raw data'!AA2:AA51)</f>
        <v>50</v>
      </c>
      <c r="D57" s="8">
        <f>_xlfn.XLOOKUP(A1,'[1]raw data'!C2:C51,'[1]raw data'!AF2:AF51)</f>
        <v>57</v>
      </c>
      <c r="E57" s="45" t="s">
        <v>31</v>
      </c>
      <c r="F57" s="23">
        <f>SUM(B57:E57)</f>
        <v>269</v>
      </c>
    </row>
    <row r="58" spans="1:8" x14ac:dyDescent="0.2">
      <c r="A58" s="7" t="s">
        <v>12</v>
      </c>
      <c r="B58" s="8">
        <f>_xlfn.XLOOKUP(A1,'[1]raw data'!C2:C51,'[1]raw data'!W2:W51)</f>
        <v>216</v>
      </c>
      <c r="C58" s="8">
        <f>_xlfn.XLOOKUP(A1,'[1]raw data'!C2:C51,'[1]raw data'!AB2:AB51)</f>
        <v>14</v>
      </c>
      <c r="D58" s="8">
        <f>_xlfn.XLOOKUP(A1,'[1]raw data'!C2:C51,'[1]raw data'!AG2:AG51)</f>
        <v>14</v>
      </c>
      <c r="E58" s="45" t="s">
        <v>31</v>
      </c>
      <c r="F58" s="23">
        <f>SUM(B58:E58)</f>
        <v>244</v>
      </c>
    </row>
    <row r="59" spans="1:8" x14ac:dyDescent="0.2">
      <c r="A59" s="24" t="s">
        <v>13</v>
      </c>
      <c r="B59" s="25">
        <f>SUM(B54:B58)</f>
        <v>523</v>
      </c>
      <c r="C59" s="25">
        <f>SUM(C54:C58)</f>
        <v>130</v>
      </c>
      <c r="D59" s="25">
        <f>SUM(D54:D58)</f>
        <v>266</v>
      </c>
      <c r="E59" s="25">
        <f>SUM(E54:E58)</f>
        <v>0</v>
      </c>
      <c r="F59" s="26">
        <f>SUM(F54:F58)</f>
        <v>919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1.338432122370937E-2</v>
      </c>
      <c r="C61" s="29">
        <f>C54/C59</f>
        <v>7.6923076923076927E-2</v>
      </c>
      <c r="D61" s="29">
        <f>D54/D59</f>
        <v>0.10526315789473684</v>
      </c>
      <c r="E61" s="44" t="s">
        <v>31</v>
      </c>
    </row>
    <row r="62" spans="1:8" x14ac:dyDescent="0.2">
      <c r="A62" s="7" t="s">
        <v>9</v>
      </c>
      <c r="B62" s="29">
        <f>B55/B59</f>
        <v>4.9713193116634802E-2</v>
      </c>
      <c r="C62" s="29">
        <f>C55/C59</f>
        <v>5.3846153846153849E-2</v>
      </c>
      <c r="D62" s="29">
        <f>D55/D59</f>
        <v>0.21428571428571427</v>
      </c>
      <c r="E62" s="45" t="s">
        <v>31</v>
      </c>
    </row>
    <row r="63" spans="1:8" x14ac:dyDescent="0.2">
      <c r="A63" s="7" t="s">
        <v>10</v>
      </c>
      <c r="B63" s="29">
        <f>B56/B59</f>
        <v>0.21414913957934992</v>
      </c>
      <c r="C63" s="29">
        <f>C56/C59</f>
        <v>0.37692307692307692</v>
      </c>
      <c r="D63" s="29">
        <f>D56/D59</f>
        <v>0.41353383458646614</v>
      </c>
      <c r="E63" s="45" t="s">
        <v>31</v>
      </c>
    </row>
    <row r="64" spans="1:8" x14ac:dyDescent="0.2">
      <c r="A64" s="7" t="s">
        <v>11</v>
      </c>
      <c r="B64" s="29">
        <f>B57/B59</f>
        <v>0.30975143403441685</v>
      </c>
      <c r="C64" s="29">
        <f>C57/C59</f>
        <v>0.38461538461538464</v>
      </c>
      <c r="D64" s="29">
        <f>D57/D59</f>
        <v>0.21428571428571427</v>
      </c>
      <c r="E64" s="45" t="s">
        <v>31</v>
      </c>
    </row>
    <row r="65" spans="1:9" x14ac:dyDescent="0.2">
      <c r="A65" s="7" t="s">
        <v>12</v>
      </c>
      <c r="B65" s="29">
        <f>B58/B59</f>
        <v>0.4130019120458891</v>
      </c>
      <c r="C65" s="29">
        <f>C58/C59</f>
        <v>0.1076923076923077</v>
      </c>
      <c r="D65" s="29">
        <f>D58/D59</f>
        <v>5.2631578947368418E-2</v>
      </c>
      <c r="E65" s="45" t="s">
        <v>31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228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45</v>
      </c>
      <c r="C77" s="44" t="s">
        <v>31</v>
      </c>
      <c r="D77" s="44" t="s">
        <v>31</v>
      </c>
      <c r="E77" s="44" t="s">
        <v>31</v>
      </c>
      <c r="F77" s="23">
        <f>SUM(B77:E77)</f>
        <v>45</v>
      </c>
    </row>
    <row r="78" spans="1:9" x14ac:dyDescent="0.2">
      <c r="A78" s="33" t="s">
        <v>9</v>
      </c>
      <c r="B78" s="8">
        <f>_xlfn.XLOOKUP(A1,'[1]raw data'!C2:C51,'[1]raw data'!AN2:AN51)</f>
        <v>90</v>
      </c>
      <c r="C78" s="45" t="s">
        <v>31</v>
      </c>
      <c r="D78" s="45" t="s">
        <v>31</v>
      </c>
      <c r="E78" s="45" t="s">
        <v>31</v>
      </c>
      <c r="F78" s="23">
        <f>SUM(B78:E78)</f>
        <v>90</v>
      </c>
    </row>
    <row r="79" spans="1:9" x14ac:dyDescent="0.2">
      <c r="A79" s="33" t="s">
        <v>10</v>
      </c>
      <c r="B79" s="8">
        <f>_xlfn.XLOOKUP(A1,'[1]raw data'!C2:C51,'[1]raw data'!AO2:AO51)</f>
        <v>271</v>
      </c>
      <c r="C79" s="45" t="s">
        <v>31</v>
      </c>
      <c r="D79" s="45" t="s">
        <v>31</v>
      </c>
      <c r="E79" s="45" t="s">
        <v>31</v>
      </c>
      <c r="F79" s="23">
        <f>SUM(B79:E79)</f>
        <v>271</v>
      </c>
    </row>
    <row r="80" spans="1:9" x14ac:dyDescent="0.2">
      <c r="A80" s="33" t="s">
        <v>11</v>
      </c>
      <c r="B80" s="8">
        <f>_xlfn.XLOOKUP(A1,'[1]raw data'!C2:C51,'[1]raw data'!AP2:AP51)</f>
        <v>269</v>
      </c>
      <c r="C80" s="45" t="s">
        <v>31</v>
      </c>
      <c r="D80" s="45" t="s">
        <v>31</v>
      </c>
      <c r="E80" s="45" t="s">
        <v>31</v>
      </c>
      <c r="F80" s="23">
        <f>SUM(B80:E80)</f>
        <v>269</v>
      </c>
    </row>
    <row r="81" spans="1:6" x14ac:dyDescent="0.2">
      <c r="A81" s="33" t="s">
        <v>12</v>
      </c>
      <c r="B81" s="8">
        <f>_xlfn.XLOOKUP(A1,'[1]raw data'!C2:C51,'[1]raw data'!AQ2:AQ51)</f>
        <v>244</v>
      </c>
      <c r="C81" s="45" t="s">
        <v>31</v>
      </c>
      <c r="D81" s="45" t="s">
        <v>31</v>
      </c>
      <c r="E81" s="45" t="s">
        <v>31</v>
      </c>
      <c r="F81" s="23">
        <f>SUM(B81:E81)</f>
        <v>244</v>
      </c>
    </row>
    <row r="82" spans="1:6" x14ac:dyDescent="0.2">
      <c r="A82" s="26" t="s">
        <v>13</v>
      </c>
      <c r="B82" s="25">
        <f>SUM(B77:B81)</f>
        <v>919</v>
      </c>
      <c r="C82" s="25">
        <f>SUM(C77:C81)</f>
        <v>0</v>
      </c>
      <c r="D82" s="25">
        <f>SUM(D77:D81)</f>
        <v>0</v>
      </c>
      <c r="E82" s="25">
        <f>SUM(E77:E81)</f>
        <v>0</v>
      </c>
      <c r="F82" s="26">
        <f>SUM(F77:F81)</f>
        <v>919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4.896626768226333E-2</v>
      </c>
      <c r="C84" s="44" t="s">
        <v>31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9.793253536452666E-2</v>
      </c>
      <c r="C85" s="45" t="s">
        <v>31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0.29488574537540807</v>
      </c>
      <c r="C86" s="45" t="s">
        <v>31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0.29270946681175192</v>
      </c>
      <c r="C87" s="45" t="s">
        <v>31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0.26550598476605003</v>
      </c>
      <c r="C88" s="45" t="s">
        <v>31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229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22</v>
      </c>
      <c r="C100" s="8">
        <f>_xlfn.XLOOKUP(A1,'[1]raw data'!C2:C51,'[1]raw data'!BL2:BL51)</f>
        <v>13</v>
      </c>
      <c r="D100" s="8">
        <f>_xlfn.XLOOKUP(A1,'[1]raw data'!C2:C51,'[1]raw data'!BQ2:BQ51)</f>
        <v>9</v>
      </c>
      <c r="E100" s="8">
        <f>_xlfn.XLOOKUP(A1,'[1]raw data'!C2:C51,'[1]raw data'!BV2:BV51)</f>
        <v>0</v>
      </c>
      <c r="F100" s="23">
        <f>SUM(B100:E100)</f>
        <v>44</v>
      </c>
    </row>
    <row r="101" spans="1:6" x14ac:dyDescent="0.2">
      <c r="A101" s="33" t="s">
        <v>9</v>
      </c>
      <c r="B101" s="8">
        <f>_xlfn.XLOOKUP(A1,'[1]raw data'!C2:C51,'[1]raw data'!BH2:BH51)</f>
        <v>26</v>
      </c>
      <c r="C101" s="8">
        <f>_xlfn.XLOOKUP(A1,'[1]raw data'!C2:C51,'[1]raw data'!BM2:BM51)</f>
        <v>27</v>
      </c>
      <c r="D101" s="8">
        <f>_xlfn.XLOOKUP(A1,'[1]raw data'!C2:C51,'[1]raw data'!BR2:BR51)</f>
        <v>31</v>
      </c>
      <c r="E101" s="8">
        <f>_xlfn.XLOOKUP(A1,'[1]raw data'!C2:C51,'[1]raw data'!BW2:BW51)</f>
        <v>5</v>
      </c>
      <c r="F101" s="23">
        <f>SUM(B101:E101)</f>
        <v>89</v>
      </c>
    </row>
    <row r="102" spans="1:6" x14ac:dyDescent="0.2">
      <c r="A102" s="33" t="s">
        <v>10</v>
      </c>
      <c r="B102" s="8">
        <f>_xlfn.XLOOKUP(A1,'[1]raw data'!C2:C51,'[1]raw data'!BI2:BI51)</f>
        <v>46</v>
      </c>
      <c r="C102" s="8">
        <f>_xlfn.XLOOKUP(A1,'[1]raw data'!C2:C51,'[1]raw data'!BN2:BN51)</f>
        <v>78</v>
      </c>
      <c r="D102" s="8">
        <f>_xlfn.XLOOKUP(A1,'[1]raw data'!C2:C51,'[1]raw data'!BS2:BS51)</f>
        <v>124</v>
      </c>
      <c r="E102" s="8">
        <f>_xlfn.XLOOKUP(A1,'[1]raw data'!C2:C51,'[1]raw data'!BX2:BX51)</f>
        <v>23</v>
      </c>
      <c r="F102" s="23">
        <f>SUM(B102:E102)</f>
        <v>271</v>
      </c>
    </row>
    <row r="103" spans="1:6" x14ac:dyDescent="0.2">
      <c r="A103" s="33" t="s">
        <v>11</v>
      </c>
      <c r="B103" s="8">
        <f>_xlfn.XLOOKUP(A1,'[1]raw data'!C2:C51,'[1]raw data'!BJ2:BJ51)</f>
        <v>15</v>
      </c>
      <c r="C103" s="8">
        <f>_xlfn.XLOOKUP(A1,'[1]raw data'!C2:C51,'[1]raw data'!BO2:BO51)</f>
        <v>80</v>
      </c>
      <c r="D103" s="8">
        <f>_xlfn.XLOOKUP(A1,'[1]raw data'!C2:C51,'[1]raw data'!BT2:BT51)</f>
        <v>128</v>
      </c>
      <c r="E103" s="8">
        <f>_xlfn.XLOOKUP(A1,'[1]raw data'!C2:C51,'[1]raw data'!BY2:BY51)</f>
        <v>46</v>
      </c>
      <c r="F103" s="23">
        <f>SUM(B103:E103)</f>
        <v>269</v>
      </c>
    </row>
    <row r="104" spans="1:6" x14ac:dyDescent="0.2">
      <c r="A104" s="33" t="s">
        <v>12</v>
      </c>
      <c r="B104" s="8">
        <f>_xlfn.XLOOKUP(A1,'[1]raw data'!C2:C51,'[1]raw data'!BK2:BK51)</f>
        <v>1</v>
      </c>
      <c r="C104" s="8">
        <f>_xlfn.XLOOKUP(A1,'[1]raw data'!C2:C51,'[1]raw data'!BP2:BP51)</f>
        <v>32</v>
      </c>
      <c r="D104" s="8">
        <f>_xlfn.XLOOKUP(A1,'[1]raw data'!C2:C51,'[1]raw data'!BU2:BU51)</f>
        <v>113</v>
      </c>
      <c r="E104" s="8">
        <f>_xlfn.XLOOKUP(A1,'[1]raw data'!C2:C51,'[1]raw data'!BZ2:BZ51)</f>
        <v>98</v>
      </c>
      <c r="F104" s="23">
        <f>SUM(B104:E104)</f>
        <v>244</v>
      </c>
    </row>
    <row r="105" spans="1:6" x14ac:dyDescent="0.2">
      <c r="A105" s="41" t="s">
        <v>13</v>
      </c>
      <c r="B105" s="25">
        <f>SUM(B100:B104)</f>
        <v>110</v>
      </c>
      <c r="C105" s="25">
        <f>SUM(C100:C104)</f>
        <v>230</v>
      </c>
      <c r="D105" s="25">
        <f>SUM(D100:D104)</f>
        <v>405</v>
      </c>
      <c r="E105" s="25">
        <f>SUM(E100:E104)</f>
        <v>172</v>
      </c>
      <c r="F105" s="26">
        <f>SUM(F100:F104)</f>
        <v>917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0.2</v>
      </c>
      <c r="C107" s="34">
        <f>C100/C105</f>
        <v>5.6521739130434782E-2</v>
      </c>
      <c r="D107" s="34">
        <f>D100/D105</f>
        <v>2.2222222222222223E-2</v>
      </c>
      <c r="E107" s="34">
        <f>E100/E105</f>
        <v>0</v>
      </c>
      <c r="F107" s="36"/>
    </row>
    <row r="108" spans="1:6" x14ac:dyDescent="0.2">
      <c r="A108" s="33" t="s">
        <v>9</v>
      </c>
      <c r="B108" s="34">
        <f>B101/B105</f>
        <v>0.23636363636363636</v>
      </c>
      <c r="C108" s="34">
        <f>C101/C105</f>
        <v>0.11739130434782609</v>
      </c>
      <c r="D108" s="34">
        <f>D101/D105</f>
        <v>7.6543209876543214E-2</v>
      </c>
      <c r="E108" s="34">
        <f>E101/E105</f>
        <v>2.9069767441860465E-2</v>
      </c>
      <c r="F108" s="36"/>
    </row>
    <row r="109" spans="1:6" x14ac:dyDescent="0.2">
      <c r="A109" s="33" t="s">
        <v>10</v>
      </c>
      <c r="B109" s="34">
        <f>B102/B105</f>
        <v>0.41818181818181815</v>
      </c>
      <c r="C109" s="34">
        <f>C102/C105</f>
        <v>0.33913043478260868</v>
      </c>
      <c r="D109" s="34">
        <f>D102/D105</f>
        <v>0.30617283950617286</v>
      </c>
      <c r="E109" s="34">
        <f>E102/E105</f>
        <v>0.13372093023255813</v>
      </c>
      <c r="F109" s="36"/>
    </row>
    <row r="110" spans="1:6" x14ac:dyDescent="0.2">
      <c r="A110" s="33" t="s">
        <v>11</v>
      </c>
      <c r="B110" s="34">
        <f>B103/B105</f>
        <v>0.13636363636363635</v>
      </c>
      <c r="C110" s="34">
        <f>C103/C105</f>
        <v>0.34782608695652173</v>
      </c>
      <c r="D110" s="34">
        <f>D103/D105</f>
        <v>0.31604938271604938</v>
      </c>
      <c r="E110" s="34">
        <f>E103/E105</f>
        <v>0.26744186046511625</v>
      </c>
      <c r="F110" s="36"/>
    </row>
    <row r="111" spans="1:6" x14ac:dyDescent="0.2">
      <c r="A111" s="33" t="s">
        <v>12</v>
      </c>
      <c r="B111" s="34">
        <f>B104/B105</f>
        <v>9.0909090909090905E-3</v>
      </c>
      <c r="C111" s="34">
        <f>C104/C105</f>
        <v>0.1391304347826087</v>
      </c>
      <c r="D111" s="34">
        <f>D104/D105</f>
        <v>0.27901234567901234</v>
      </c>
      <c r="E111" s="34">
        <f>E104/E105</f>
        <v>0.56976744186046513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230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20</v>
      </c>
      <c r="C123" s="8">
        <f>_xlfn.XLOOKUP(A1,'[1]raw data'!C2:C51,'[1]raw data'!CF2:CF51)</f>
        <v>2</v>
      </c>
      <c r="D123" s="8">
        <f>_xlfn.XLOOKUP(A1,'[1]raw data'!C2:C51,'[1]raw data'!CK2:CK51)</f>
        <v>5</v>
      </c>
      <c r="E123" s="8">
        <f>_xlfn.XLOOKUP(A1,'[1]raw data'!C2:C51,'[1]raw data'!CP2:CP51)</f>
        <v>18</v>
      </c>
      <c r="F123" s="23">
        <f>SUM(B123:E123)</f>
        <v>45</v>
      </c>
    </row>
    <row r="124" spans="1:6" x14ac:dyDescent="0.2">
      <c r="A124" s="33" t="s">
        <v>9</v>
      </c>
      <c r="B124" s="8">
        <f>_xlfn.XLOOKUP(A1,'[1]raw data'!C2:C51,'[1]raw data'!CB2:CB51)</f>
        <v>28</v>
      </c>
      <c r="C124" s="8">
        <f>_xlfn.XLOOKUP(A1,'[1]raw data'!C2:C51,'[1]raw data'!CG2:CG51)</f>
        <v>5</v>
      </c>
      <c r="D124" s="8">
        <f>_xlfn.XLOOKUP(A1,'[1]raw data'!C2:C51,'[1]raw data'!CL2:CL51)</f>
        <v>12</v>
      </c>
      <c r="E124" s="8">
        <f>_xlfn.XLOOKUP(A1,'[1]raw data'!C2:C51,'[1]raw data'!CQ2:CQ51)</f>
        <v>45</v>
      </c>
      <c r="F124" s="23">
        <f>SUM(B124:E124)</f>
        <v>90</v>
      </c>
    </row>
    <row r="125" spans="1:6" x14ac:dyDescent="0.2">
      <c r="A125" s="33" t="s">
        <v>10</v>
      </c>
      <c r="B125" s="8">
        <f>_xlfn.XLOOKUP(A1,'[1]raw data'!C2:C51,'[1]raw data'!CC2:CC51)</f>
        <v>65</v>
      </c>
      <c r="C125" s="8">
        <f>_xlfn.XLOOKUP(A1,'[1]raw data'!C2:C51,'[1]raw data'!CH2:CH51)</f>
        <v>15</v>
      </c>
      <c r="D125" s="8">
        <f>_xlfn.XLOOKUP(A1,'[1]raw data'!C2:C51,'[1]raw data'!CM2:CM51)</f>
        <v>55</v>
      </c>
      <c r="E125" s="8">
        <f>_xlfn.XLOOKUP(A1,'[1]raw data'!C2:C51,'[1]raw data'!CR2:CR51)</f>
        <v>136</v>
      </c>
      <c r="F125" s="23">
        <f>SUM(B125:E125)</f>
        <v>271</v>
      </c>
    </row>
    <row r="126" spans="1:6" x14ac:dyDescent="0.2">
      <c r="A126" s="33" t="s">
        <v>11</v>
      </c>
      <c r="B126" s="8">
        <f>_xlfn.XLOOKUP(A1,'[1]raw data'!C2:C51,'[1]raw data'!CD2:CD51)</f>
        <v>46</v>
      </c>
      <c r="C126" s="8">
        <f>_xlfn.XLOOKUP(A1,'[1]raw data'!C2:C51,'[1]raw data'!CI2:CI51)</f>
        <v>22</v>
      </c>
      <c r="D126" s="8">
        <f>_xlfn.XLOOKUP(A1,'[1]raw data'!C2:C51,'[1]raw data'!CN2:CN51)</f>
        <v>63</v>
      </c>
      <c r="E126" s="8">
        <f>_xlfn.XLOOKUP(A1,'[1]raw data'!C2:C51,'[1]raw data'!CS2:CS51)</f>
        <v>138</v>
      </c>
      <c r="F126" s="23">
        <f>SUM(B126:E126)</f>
        <v>269</v>
      </c>
    </row>
    <row r="127" spans="1:6" x14ac:dyDescent="0.2">
      <c r="A127" s="33" t="s">
        <v>12</v>
      </c>
      <c r="B127" s="8">
        <f>_xlfn.XLOOKUP(A1,'[1]raw data'!C2:C51,'[1]raw data'!CE2:CE51)</f>
        <v>39</v>
      </c>
      <c r="C127" s="8">
        <f>_xlfn.XLOOKUP(A1,'[1]raw data'!C2:C51,'[1]raw data'!CJ2:CJ51)</f>
        <v>28</v>
      </c>
      <c r="D127" s="8">
        <f>_xlfn.XLOOKUP(A1,'[1]raw data'!C2:C51,'[1]raw data'!CO2:CO51)</f>
        <v>28</v>
      </c>
      <c r="E127" s="8">
        <f>_xlfn.XLOOKUP(A1,'[1]raw data'!C2:C51,'[1]raw data'!CT2:CT51)</f>
        <v>149</v>
      </c>
      <c r="F127" s="23">
        <f>SUM(B127:E127)</f>
        <v>244</v>
      </c>
    </row>
    <row r="128" spans="1:6" x14ac:dyDescent="0.2">
      <c r="A128" s="41" t="s">
        <v>13</v>
      </c>
      <c r="B128" s="25">
        <f>SUM(B123:B127)</f>
        <v>198</v>
      </c>
      <c r="C128" s="25">
        <f>SUM(C123:C127)</f>
        <v>72</v>
      </c>
      <c r="D128" s="25">
        <f>SUM(D123:D127)</f>
        <v>163</v>
      </c>
      <c r="E128" s="25">
        <f>SUM(E123:E127)</f>
        <v>486</v>
      </c>
      <c r="F128" s="26">
        <f>SUM(F123:F127)</f>
        <v>919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0.10101010101010101</v>
      </c>
      <c r="C130" s="34">
        <f>C123/C128</f>
        <v>2.7777777777777776E-2</v>
      </c>
      <c r="D130" s="34">
        <f>D123/D128</f>
        <v>3.0674846625766871E-2</v>
      </c>
      <c r="E130" s="34">
        <f>E123/E128</f>
        <v>3.7037037037037035E-2</v>
      </c>
      <c r="F130" s="36"/>
    </row>
    <row r="131" spans="1:6" x14ac:dyDescent="0.2">
      <c r="A131" s="33" t="s">
        <v>9</v>
      </c>
      <c r="B131" s="34">
        <f>B124/B128</f>
        <v>0.14141414141414141</v>
      </c>
      <c r="C131" s="34">
        <f>C124/C128</f>
        <v>6.9444444444444448E-2</v>
      </c>
      <c r="D131" s="34">
        <f>D124/D128</f>
        <v>7.3619631901840496E-2</v>
      </c>
      <c r="E131" s="34">
        <f>E124/E128</f>
        <v>9.2592592592592587E-2</v>
      </c>
      <c r="F131" s="36"/>
    </row>
    <row r="132" spans="1:6" x14ac:dyDescent="0.2">
      <c r="A132" s="33" t="s">
        <v>10</v>
      </c>
      <c r="B132" s="34">
        <f>B125/B128</f>
        <v>0.32828282828282829</v>
      </c>
      <c r="C132" s="34">
        <f>C125/C128</f>
        <v>0.20833333333333334</v>
      </c>
      <c r="D132" s="34">
        <f>D125/D128</f>
        <v>0.33742331288343558</v>
      </c>
      <c r="E132" s="34">
        <f>E125/E128</f>
        <v>0.27983539094650206</v>
      </c>
      <c r="F132" s="36"/>
    </row>
    <row r="133" spans="1:6" x14ac:dyDescent="0.2">
      <c r="A133" s="33" t="s">
        <v>11</v>
      </c>
      <c r="B133" s="34">
        <f>B126/B128</f>
        <v>0.23232323232323232</v>
      </c>
      <c r="C133" s="34">
        <f>C126/C128</f>
        <v>0.30555555555555558</v>
      </c>
      <c r="D133" s="34">
        <f>D126/D128</f>
        <v>0.38650306748466257</v>
      </c>
      <c r="E133" s="34">
        <f>E126/E128</f>
        <v>0.2839506172839506</v>
      </c>
      <c r="F133" s="36"/>
    </row>
    <row r="134" spans="1:6" x14ac:dyDescent="0.2">
      <c r="A134" s="33" t="s">
        <v>12</v>
      </c>
      <c r="B134" s="34">
        <f>B127/B128</f>
        <v>0.19696969696969696</v>
      </c>
      <c r="C134" s="34">
        <f>C127/C128</f>
        <v>0.3888888888888889</v>
      </c>
      <c r="D134" s="34">
        <f>D127/D128</f>
        <v>0.17177914110429449</v>
      </c>
      <c r="E134" s="34">
        <f>E127/E128</f>
        <v>0.30658436213991769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2B0CB-7913-9143-B188-8AE504556E28}">
  <dimension ref="A1:I134"/>
  <sheetViews>
    <sheetView topLeftCell="A80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231</v>
      </c>
    </row>
    <row r="5" spans="1:6" s="3" customFormat="1" ht="24" x14ac:dyDescent="0.2">
      <c r="A5" s="2" t="s">
        <v>232</v>
      </c>
    </row>
    <row r="9" spans="1:6" ht="32" x14ac:dyDescent="0.2">
      <c r="A9" s="4" t="s">
        <v>233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101</v>
      </c>
      <c r="C10" s="8">
        <f>_xlfn.XLOOKUP(A1,'[1]raw data'!C2:C51,'[1]raw data'!I2:I51)</f>
        <v>73783</v>
      </c>
      <c r="D10" s="8">
        <f>_xlfn.XLOOKUP(A1,'[1]raw data'!C2:C51,'[1]raw data'!N2:N51)</f>
        <v>29711</v>
      </c>
      <c r="E10" s="9">
        <f>C10/C15</f>
        <v>0.15228657938786505</v>
      </c>
      <c r="F10" s="9">
        <f>D10/D15</f>
        <v>0.30249748012095418</v>
      </c>
    </row>
    <row r="11" spans="1:6" x14ac:dyDescent="0.2">
      <c r="A11" s="7" t="s">
        <v>9</v>
      </c>
      <c r="B11" s="8">
        <f>_xlfn.XLOOKUP(A1,'[1]raw data'!C2:C51,'[1]raw data'!E2:E51)</f>
        <v>159</v>
      </c>
      <c r="C11" s="8">
        <f>_xlfn.XLOOKUP(A1,'[1]raw data'!C2:C51,'[1]raw data'!J2:J51)</f>
        <v>126078</v>
      </c>
      <c r="D11" s="8">
        <f>_xlfn.XLOOKUP(A1,'[1]raw data'!C2:C51,'[1]raw data'!O2:O51)</f>
        <v>30758</v>
      </c>
      <c r="E11" s="9">
        <f>C11/C15</f>
        <v>0.26022237312203689</v>
      </c>
      <c r="F11" s="9">
        <f>D11/D15</f>
        <v>0.31315733208442359</v>
      </c>
    </row>
    <row r="12" spans="1:6" x14ac:dyDescent="0.2">
      <c r="A12" s="7" t="s">
        <v>10</v>
      </c>
      <c r="B12" s="8">
        <f>_xlfn.XLOOKUP(A1,'[1]raw data'!C2:C51,'[1]raw data'!F2:F51)</f>
        <v>304</v>
      </c>
      <c r="C12" s="8">
        <f>_xlfn.XLOOKUP(A1,'[1]raw data'!C2:C51,'[1]raw data'!K2:K51)</f>
        <v>220293</v>
      </c>
      <c r="D12" s="8">
        <f>_xlfn.XLOOKUP(A1,'[1]raw data'!C2:C51,'[1]raw data'!P2:P51)</f>
        <v>33096</v>
      </c>
      <c r="E12" s="9">
        <f>C12/C15</f>
        <v>0.45468017609870776</v>
      </c>
      <c r="F12" s="9">
        <f>D12/D15</f>
        <v>0.33696128040399514</v>
      </c>
    </row>
    <row r="13" spans="1:6" x14ac:dyDescent="0.2">
      <c r="A13" s="7" t="s">
        <v>11</v>
      </c>
      <c r="B13" s="8">
        <f>_xlfn.XLOOKUP(A1,'[1]raw data'!C2:C51,'[1]raw data'!G2:G51)</f>
        <v>78</v>
      </c>
      <c r="C13" s="8">
        <f>_xlfn.XLOOKUP(A1,'[1]raw data'!C2:C51,'[1]raw data'!L2:L51)</f>
        <v>55392</v>
      </c>
      <c r="D13" s="8">
        <f>_xlfn.XLOOKUP(A1,'[1]raw data'!C2:C51,'[1]raw data'!Q2:Q51)</f>
        <v>4338</v>
      </c>
      <c r="E13" s="9">
        <f>C13/C15</f>
        <v>0.11432793740363797</v>
      </c>
      <c r="F13" s="9">
        <f>D13/D15</f>
        <v>4.4166607275578043E-2</v>
      </c>
    </row>
    <row r="14" spans="1:6" x14ac:dyDescent="0.2">
      <c r="A14" s="7" t="s">
        <v>12</v>
      </c>
      <c r="B14" s="8">
        <f>_xlfn.XLOOKUP(A1,'[1]raw data'!C2:C51,'[1]raw data'!H2:H51)</f>
        <v>22</v>
      </c>
      <c r="C14" s="8">
        <f>_xlfn.XLOOKUP(A1,'[1]raw data'!C2:C51,'[1]raw data'!M2:M51)</f>
        <v>8955</v>
      </c>
      <c r="D14" s="8">
        <f>_xlfn.XLOOKUP(A1,'[1]raw data'!C2:C51,'[1]raw data'!R2:R51)</f>
        <v>316</v>
      </c>
      <c r="E14" s="9">
        <f>C14/C15</f>
        <v>1.8482933987752349E-2</v>
      </c>
      <c r="F14" s="9">
        <f>D14/D15</f>
        <v>3.217300115049023E-3</v>
      </c>
    </row>
    <row r="15" spans="1:6" x14ac:dyDescent="0.2">
      <c r="A15" s="10" t="s">
        <v>13</v>
      </c>
      <c r="B15" s="11">
        <f>SUM(B10:B14)</f>
        <v>664</v>
      </c>
      <c r="C15" s="11">
        <f>SUM(C10:C14)</f>
        <v>484501</v>
      </c>
      <c r="D15" s="11">
        <f>SUM(D10:D14)</f>
        <v>98219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233</v>
      </c>
      <c r="B24" s="5" t="s">
        <v>14</v>
      </c>
    </row>
    <row r="25" spans="1:5" ht="16" x14ac:dyDescent="0.2">
      <c r="A25" s="16" t="s">
        <v>8</v>
      </c>
      <c r="B25" s="17">
        <f>B10/B15</f>
        <v>0.15210843373493976</v>
      </c>
    </row>
    <row r="26" spans="1:5" ht="16" x14ac:dyDescent="0.2">
      <c r="A26" s="16" t="s">
        <v>9</v>
      </c>
      <c r="B26" s="17">
        <f>B11/B15</f>
        <v>0.23945783132530121</v>
      </c>
    </row>
    <row r="27" spans="1:5" ht="16" x14ac:dyDescent="0.2">
      <c r="A27" s="16" t="s">
        <v>10</v>
      </c>
      <c r="B27" s="17">
        <f>B12/B15</f>
        <v>0.45783132530120479</v>
      </c>
    </row>
    <row r="28" spans="1:5" ht="16" x14ac:dyDescent="0.2">
      <c r="A28" s="16" t="s">
        <v>11</v>
      </c>
      <c r="B28" s="17">
        <f>B13/B15</f>
        <v>0.11746987951807229</v>
      </c>
    </row>
    <row r="29" spans="1:5" ht="16" x14ac:dyDescent="0.2">
      <c r="A29" s="16" t="s">
        <v>12</v>
      </c>
      <c r="B29" s="17">
        <f>B14/B15</f>
        <v>3.313253012048193E-2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234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25</v>
      </c>
      <c r="C54" s="8">
        <f>_xlfn.XLOOKUP(A1,'[1]raw data'!C2:C51,'[1]raw data'!X2:X51)</f>
        <v>14</v>
      </c>
      <c r="D54" s="8">
        <f>_xlfn.XLOOKUP(A1,'[1]raw data'!C2:C51,'[1]raw data'!AC2:AC51)</f>
        <v>56</v>
      </c>
      <c r="E54" s="8">
        <f>_xlfn.XLOOKUP(A1,'[1]raw data'!C2:C51,'[1]raw data'!AH2:AH51)</f>
        <v>6</v>
      </c>
      <c r="F54" s="23">
        <f>SUM(B54:E54)</f>
        <v>101</v>
      </c>
    </row>
    <row r="55" spans="1:8" x14ac:dyDescent="0.2">
      <c r="A55" s="7" t="s">
        <v>9</v>
      </c>
      <c r="B55" s="8">
        <f>_xlfn.XLOOKUP(A1,'[1]raw data'!C2:C51,'[1]raw data'!T2:T51)</f>
        <v>83</v>
      </c>
      <c r="C55" s="8">
        <f>_xlfn.XLOOKUP(A1,'[1]raw data'!C2:C51,'[1]raw data'!Y2:Y51)</f>
        <v>38</v>
      </c>
      <c r="D55" s="8">
        <f>_xlfn.XLOOKUP(A1,'[1]raw data'!C2:C51,'[1]raw data'!AD2:AD51)</f>
        <v>37</v>
      </c>
      <c r="E55" s="8">
        <f>_xlfn.XLOOKUP(A1,'[1]raw data'!C2:C51,'[1]raw data'!AI2:AI51)</f>
        <v>1</v>
      </c>
      <c r="F55" s="23">
        <f>SUM(B55:E55)</f>
        <v>159</v>
      </c>
    </row>
    <row r="56" spans="1:8" x14ac:dyDescent="0.2">
      <c r="A56" s="7" t="s">
        <v>10</v>
      </c>
      <c r="B56" s="8">
        <f>_xlfn.XLOOKUP(A1,'[1]raw data'!C2:C51,'[1]raw data'!U2:U51)</f>
        <v>226</v>
      </c>
      <c r="C56" s="8">
        <f>_xlfn.XLOOKUP(A1,'[1]raw data'!C2:C51,'[1]raw data'!Z2:Z51)</f>
        <v>53</v>
      </c>
      <c r="D56" s="8">
        <f>_xlfn.XLOOKUP(A1,'[1]raw data'!C2:C51,'[1]raw data'!AE2:AE51)</f>
        <v>19</v>
      </c>
      <c r="E56" s="8">
        <f>_xlfn.XLOOKUP(A1,'[1]raw data'!C2:C51,'[1]raw data'!AJ2:AJ51)</f>
        <v>6</v>
      </c>
      <c r="F56" s="23">
        <f>SUM(B56:E56)</f>
        <v>304</v>
      </c>
    </row>
    <row r="57" spans="1:8" x14ac:dyDescent="0.2">
      <c r="A57" s="7" t="s">
        <v>11</v>
      </c>
      <c r="B57" s="8">
        <f>_xlfn.XLOOKUP(A1,'[1]raw data'!C2:C51,'[1]raw data'!V2:V51)</f>
        <v>57</v>
      </c>
      <c r="C57" s="8">
        <f>_xlfn.XLOOKUP(A1,'[1]raw data'!C2:C51,'[1]raw data'!AA2:AA51)</f>
        <v>4</v>
      </c>
      <c r="D57" s="8">
        <f>_xlfn.XLOOKUP(A1,'[1]raw data'!C2:C51,'[1]raw data'!AF2:AF51)</f>
        <v>13</v>
      </c>
      <c r="E57" s="8">
        <f>_xlfn.XLOOKUP(A1,'[1]raw data'!C2:C51,'[1]raw data'!AK2:AK51)</f>
        <v>4</v>
      </c>
      <c r="F57" s="23">
        <f>SUM(B57:E57)</f>
        <v>78</v>
      </c>
    </row>
    <row r="58" spans="1:8" x14ac:dyDescent="0.2">
      <c r="A58" s="7" t="s">
        <v>12</v>
      </c>
      <c r="B58" s="8">
        <f>_xlfn.XLOOKUP(A1,'[1]raw data'!C2:C51,'[1]raw data'!W2:W51)</f>
        <v>12</v>
      </c>
      <c r="C58" s="8">
        <f>_xlfn.XLOOKUP(A1,'[1]raw data'!C2:C51,'[1]raw data'!AB2:AB51)</f>
        <v>2</v>
      </c>
      <c r="D58" s="8">
        <f>_xlfn.XLOOKUP(A1,'[1]raw data'!C2:C51,'[1]raw data'!AG2:AG51)</f>
        <v>7</v>
      </c>
      <c r="E58" s="8">
        <f>_xlfn.XLOOKUP(A1,'[1]raw data'!C2:C51,'[1]raw data'!AL2:AL51)</f>
        <v>1</v>
      </c>
      <c r="F58" s="23">
        <f>SUM(B58:E58)</f>
        <v>22</v>
      </c>
    </row>
    <row r="59" spans="1:8" x14ac:dyDescent="0.2">
      <c r="A59" s="24" t="s">
        <v>13</v>
      </c>
      <c r="B59" s="25">
        <f>SUM(B54:B58)</f>
        <v>403</v>
      </c>
      <c r="C59" s="25">
        <f>SUM(C54:C58)</f>
        <v>111</v>
      </c>
      <c r="D59" s="25">
        <f>SUM(D54:D58)</f>
        <v>132</v>
      </c>
      <c r="E59" s="25">
        <f>SUM(E54:E58)</f>
        <v>18</v>
      </c>
      <c r="F59" s="26">
        <f>SUM(F54:F58)</f>
        <v>664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6.2034739454094295E-2</v>
      </c>
      <c r="C61" s="29">
        <f>C54/C59</f>
        <v>0.12612612612612611</v>
      </c>
      <c r="D61" s="29">
        <f>D54/D59</f>
        <v>0.42424242424242425</v>
      </c>
      <c r="E61" s="29">
        <f>E54/E59</f>
        <v>0.33333333333333331</v>
      </c>
    </row>
    <row r="62" spans="1:8" x14ac:dyDescent="0.2">
      <c r="A62" s="7" t="s">
        <v>9</v>
      </c>
      <c r="B62" s="29">
        <f>B55/B59</f>
        <v>0.20595533498759305</v>
      </c>
      <c r="C62" s="29">
        <f>C55/C59</f>
        <v>0.34234234234234234</v>
      </c>
      <c r="D62" s="29">
        <f>D55/D59</f>
        <v>0.28030303030303028</v>
      </c>
      <c r="E62" s="29">
        <f>E55/E59</f>
        <v>5.5555555555555552E-2</v>
      </c>
    </row>
    <row r="63" spans="1:8" x14ac:dyDescent="0.2">
      <c r="A63" s="7" t="s">
        <v>10</v>
      </c>
      <c r="B63" s="29">
        <f>B56/B59</f>
        <v>0.56079404466501237</v>
      </c>
      <c r="C63" s="29">
        <f>C56/C59</f>
        <v>0.47747747747747749</v>
      </c>
      <c r="D63" s="29">
        <f>D56/D59</f>
        <v>0.14393939393939395</v>
      </c>
      <c r="E63" s="29">
        <f>E56/E59</f>
        <v>0.33333333333333331</v>
      </c>
    </row>
    <row r="64" spans="1:8" x14ac:dyDescent="0.2">
      <c r="A64" s="7" t="s">
        <v>11</v>
      </c>
      <c r="B64" s="29">
        <f>B57/B59</f>
        <v>0.14143920595533499</v>
      </c>
      <c r="C64" s="29">
        <f>C57/C59</f>
        <v>3.6036036036036036E-2</v>
      </c>
      <c r="D64" s="29">
        <f>D57/D59</f>
        <v>9.8484848484848481E-2</v>
      </c>
      <c r="E64" s="29">
        <f>E57/E59</f>
        <v>0.22222222222222221</v>
      </c>
    </row>
    <row r="65" spans="1:9" x14ac:dyDescent="0.2">
      <c r="A65" s="7" t="s">
        <v>12</v>
      </c>
      <c r="B65" s="29">
        <f>B58/B59</f>
        <v>2.9776674937965261E-2</v>
      </c>
      <c r="C65" s="29">
        <f>C58/C59</f>
        <v>1.8018018018018018E-2</v>
      </c>
      <c r="D65" s="29">
        <f>D58/D59</f>
        <v>5.3030303030303032E-2</v>
      </c>
      <c r="E65" s="29">
        <f>E58/E59</f>
        <v>5.5555555555555552E-2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235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74</v>
      </c>
      <c r="C77" s="8">
        <f>_xlfn.XLOOKUP(A1,'[1]raw data'!C2:C51,'[1]raw data'!AR2:AR51)</f>
        <v>7</v>
      </c>
      <c r="D77" s="44" t="s">
        <v>31</v>
      </c>
      <c r="E77" s="8">
        <f>_xlfn.XLOOKUP(A1,'[1]raw data'!C2:C51,'[1]raw data'!BB2:BB51)</f>
        <v>20</v>
      </c>
      <c r="F77" s="23">
        <f>SUM(B77:E77)</f>
        <v>101</v>
      </c>
    </row>
    <row r="78" spans="1:9" x14ac:dyDescent="0.2">
      <c r="A78" s="33" t="s">
        <v>9</v>
      </c>
      <c r="B78" s="8">
        <f>_xlfn.XLOOKUP(A1,'[1]raw data'!C2:C51,'[1]raw data'!AN2:AN51)</f>
        <v>157</v>
      </c>
      <c r="C78" s="8">
        <f>_xlfn.XLOOKUP(A1,'[1]raw data'!C2:C51,'[1]raw data'!AS2:AS51)</f>
        <v>1</v>
      </c>
      <c r="D78" s="45" t="s">
        <v>31</v>
      </c>
      <c r="E78" s="8">
        <f>_xlfn.XLOOKUP(A1,'[1]raw data'!C2:C51,'[1]raw data'!BC2:BC51)</f>
        <v>1</v>
      </c>
      <c r="F78" s="23">
        <f>SUM(B78:E78)</f>
        <v>159</v>
      </c>
    </row>
    <row r="79" spans="1:9" x14ac:dyDescent="0.2">
      <c r="A79" s="33" t="s">
        <v>10</v>
      </c>
      <c r="B79" s="8">
        <f>_xlfn.XLOOKUP(A1,'[1]raw data'!C2:C51,'[1]raw data'!AO2:AO51)</f>
        <v>304</v>
      </c>
      <c r="C79" s="8">
        <f>_xlfn.XLOOKUP(A1,'[1]raw data'!C2:C51,'[1]raw data'!AT2:AT51)</f>
        <v>0</v>
      </c>
      <c r="D79" s="45" t="s">
        <v>31</v>
      </c>
      <c r="E79" s="8">
        <f>_xlfn.XLOOKUP(A1,'[1]raw data'!C2:C51,'[1]raw data'!BD2:BD51)</f>
        <v>0</v>
      </c>
      <c r="F79" s="23">
        <f>SUM(B79:E79)</f>
        <v>304</v>
      </c>
    </row>
    <row r="80" spans="1:9" x14ac:dyDescent="0.2">
      <c r="A80" s="33" t="s">
        <v>11</v>
      </c>
      <c r="B80" s="8">
        <f>_xlfn.XLOOKUP(A1,'[1]raw data'!C2:C51,'[1]raw data'!AP2:AP51)</f>
        <v>77</v>
      </c>
      <c r="C80" s="8">
        <f>_xlfn.XLOOKUP(A1,'[1]raw data'!C2:C51,'[1]raw data'!AU2:AU51)</f>
        <v>0</v>
      </c>
      <c r="D80" s="45" t="s">
        <v>31</v>
      </c>
      <c r="E80" s="8">
        <f>_xlfn.XLOOKUP(A1,'[1]raw data'!C2:C51,'[1]raw data'!BE2:BE51)</f>
        <v>1</v>
      </c>
      <c r="F80" s="23">
        <f>SUM(B80:E80)</f>
        <v>78</v>
      </c>
    </row>
    <row r="81" spans="1:6" x14ac:dyDescent="0.2">
      <c r="A81" s="33" t="s">
        <v>12</v>
      </c>
      <c r="B81" s="8">
        <f>_xlfn.XLOOKUP(A1,'[1]raw data'!C2:C51,'[1]raw data'!AQ2:AQ51)</f>
        <v>22</v>
      </c>
      <c r="C81" s="8">
        <f>_xlfn.XLOOKUP(A1,'[1]raw data'!C2:C51,'[1]raw data'!AV2:AV51)</f>
        <v>0</v>
      </c>
      <c r="D81" s="45" t="s">
        <v>31</v>
      </c>
      <c r="E81" s="8">
        <f>_xlfn.XLOOKUP(A1,'[1]raw data'!C2:C51,'[1]raw data'!BF2:BF51)</f>
        <v>0</v>
      </c>
      <c r="F81" s="23">
        <f>SUM(B81:E81)</f>
        <v>22</v>
      </c>
    </row>
    <row r="82" spans="1:6" x14ac:dyDescent="0.2">
      <c r="A82" s="26" t="s">
        <v>13</v>
      </c>
      <c r="B82" s="25">
        <f>SUM(B77:B81)</f>
        <v>634</v>
      </c>
      <c r="C82" s="25">
        <f>SUM(C77:C81)</f>
        <v>8</v>
      </c>
      <c r="D82" s="25">
        <f>SUM(D77:D81)</f>
        <v>0</v>
      </c>
      <c r="E82" s="25">
        <f>SUM(E77:E81)</f>
        <v>22</v>
      </c>
      <c r="F82" s="26">
        <f>SUM(F77:F81)</f>
        <v>664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0.1167192429022082</v>
      </c>
      <c r="C84" s="34">
        <f>C77/C82</f>
        <v>0.875</v>
      </c>
      <c r="D84" s="44" t="s">
        <v>31</v>
      </c>
      <c r="E84" s="34">
        <f>E77/E82</f>
        <v>0.90909090909090906</v>
      </c>
      <c r="F84" s="36"/>
    </row>
    <row r="85" spans="1:6" x14ac:dyDescent="0.2">
      <c r="A85" s="33" t="s">
        <v>9</v>
      </c>
      <c r="B85" s="34">
        <f>B78/B82</f>
        <v>0.2476340694006309</v>
      </c>
      <c r="C85" s="34">
        <f>C78/C82</f>
        <v>0.125</v>
      </c>
      <c r="D85" s="45" t="s">
        <v>31</v>
      </c>
      <c r="E85" s="34">
        <f>E78/E82</f>
        <v>4.5454545454545456E-2</v>
      </c>
      <c r="F85" s="36"/>
    </row>
    <row r="86" spans="1:6" x14ac:dyDescent="0.2">
      <c r="A86" s="33" t="s">
        <v>10</v>
      </c>
      <c r="B86" s="34">
        <f>B79/B82</f>
        <v>0.47949526813880128</v>
      </c>
      <c r="C86" s="34">
        <f>C79/C82</f>
        <v>0</v>
      </c>
      <c r="D86" s="45" t="s">
        <v>31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0.12145110410094637</v>
      </c>
      <c r="C87" s="34">
        <f>C80/C82</f>
        <v>0</v>
      </c>
      <c r="D87" s="45" t="s">
        <v>31</v>
      </c>
      <c r="E87" s="34">
        <f>E80/E82</f>
        <v>4.5454545454545456E-2</v>
      </c>
      <c r="F87" s="36"/>
    </row>
    <row r="88" spans="1:6" x14ac:dyDescent="0.2">
      <c r="A88" s="33" t="s">
        <v>12</v>
      </c>
      <c r="B88" s="34">
        <f>B81/B82</f>
        <v>3.4700315457413249E-2</v>
      </c>
      <c r="C88" s="34">
        <f>C81/C82</f>
        <v>0</v>
      </c>
      <c r="D88" s="45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236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47</v>
      </c>
      <c r="C100" s="8">
        <f>_xlfn.XLOOKUP(A1,'[1]raw data'!C2:C51,'[1]raw data'!BL2:BL51)</f>
        <v>27</v>
      </c>
      <c r="D100" s="8">
        <f>_xlfn.XLOOKUP(A1,'[1]raw data'!C2:C51,'[1]raw data'!BQ2:BQ51)</f>
        <v>15</v>
      </c>
      <c r="E100" s="8">
        <f>_xlfn.XLOOKUP(A1,'[1]raw data'!C2:C51,'[1]raw data'!BV2:BV51)</f>
        <v>4</v>
      </c>
      <c r="F100" s="23">
        <f>SUM(B100:E100)</f>
        <v>93</v>
      </c>
    </row>
    <row r="101" spans="1:6" x14ac:dyDescent="0.2">
      <c r="A101" s="33" t="s">
        <v>9</v>
      </c>
      <c r="B101" s="8">
        <f>_xlfn.XLOOKUP(A1,'[1]raw data'!C2:C51,'[1]raw data'!BH2:BH51)</f>
        <v>84</v>
      </c>
      <c r="C101" s="8">
        <f>_xlfn.XLOOKUP(A1,'[1]raw data'!C2:C51,'[1]raw data'!BM2:BM51)</f>
        <v>28</v>
      </c>
      <c r="D101" s="8">
        <f>_xlfn.XLOOKUP(A1,'[1]raw data'!C2:C51,'[1]raw data'!BR2:BR51)</f>
        <v>32</v>
      </c>
      <c r="E101" s="8">
        <f>_xlfn.XLOOKUP(A1,'[1]raw data'!C2:C51,'[1]raw data'!BW2:BW51)</f>
        <v>14</v>
      </c>
      <c r="F101" s="23">
        <f>SUM(B101:E101)</f>
        <v>158</v>
      </c>
    </row>
    <row r="102" spans="1:6" x14ac:dyDescent="0.2">
      <c r="A102" s="33" t="s">
        <v>10</v>
      </c>
      <c r="B102" s="8">
        <f>_xlfn.XLOOKUP(A1,'[1]raw data'!C2:C51,'[1]raw data'!BI2:BI51)</f>
        <v>105</v>
      </c>
      <c r="C102" s="8">
        <f>_xlfn.XLOOKUP(A1,'[1]raw data'!C2:C51,'[1]raw data'!BN2:BN51)</f>
        <v>60</v>
      </c>
      <c r="D102" s="8">
        <f>_xlfn.XLOOKUP(A1,'[1]raw data'!C2:C51,'[1]raw data'!BS2:BS51)</f>
        <v>89</v>
      </c>
      <c r="E102" s="8">
        <f>_xlfn.XLOOKUP(A1,'[1]raw data'!C2:C51,'[1]raw data'!BX2:BX51)</f>
        <v>47</v>
      </c>
      <c r="F102" s="23">
        <f>SUM(B102:E102)</f>
        <v>301</v>
      </c>
    </row>
    <row r="103" spans="1:6" x14ac:dyDescent="0.2">
      <c r="A103" s="33" t="s">
        <v>11</v>
      </c>
      <c r="B103" s="8">
        <f>_xlfn.XLOOKUP(A1,'[1]raw data'!C2:C51,'[1]raw data'!BJ2:BJ51)</f>
        <v>15</v>
      </c>
      <c r="C103" s="8">
        <f>_xlfn.XLOOKUP(A1,'[1]raw data'!C2:C51,'[1]raw data'!BO2:BO51)</f>
        <v>9</v>
      </c>
      <c r="D103" s="8">
        <f>_xlfn.XLOOKUP(A1,'[1]raw data'!C2:C51,'[1]raw data'!BT2:BT51)</f>
        <v>17</v>
      </c>
      <c r="E103" s="8">
        <f>_xlfn.XLOOKUP(A1,'[1]raw data'!C2:C51,'[1]raw data'!BY2:BY51)</f>
        <v>35</v>
      </c>
      <c r="F103" s="23">
        <f>SUM(B103:E103)</f>
        <v>76</v>
      </c>
    </row>
    <row r="104" spans="1:6" x14ac:dyDescent="0.2">
      <c r="A104" s="33" t="s">
        <v>12</v>
      </c>
      <c r="B104" s="8">
        <f>_xlfn.XLOOKUP(A1,'[1]raw data'!C2:C51,'[1]raw data'!BK2:BK51)</f>
        <v>1</v>
      </c>
      <c r="C104" s="8">
        <f>_xlfn.XLOOKUP(A1,'[1]raw data'!C2:C51,'[1]raw data'!BP2:BP51)</f>
        <v>5</v>
      </c>
      <c r="D104" s="8">
        <f>_xlfn.XLOOKUP(A1,'[1]raw data'!C2:C51,'[1]raw data'!BU2:BU51)</f>
        <v>4</v>
      </c>
      <c r="E104" s="8">
        <f>_xlfn.XLOOKUP(A1,'[1]raw data'!C2:C51,'[1]raw data'!BZ2:BZ51)</f>
        <v>8</v>
      </c>
      <c r="F104" s="23">
        <f>SUM(B104:E104)</f>
        <v>18</v>
      </c>
    </row>
    <row r="105" spans="1:6" x14ac:dyDescent="0.2">
      <c r="A105" s="41" t="s">
        <v>13</v>
      </c>
      <c r="B105" s="25">
        <f>SUM(B100:B104)</f>
        <v>252</v>
      </c>
      <c r="C105" s="25">
        <f>SUM(C100:C104)</f>
        <v>129</v>
      </c>
      <c r="D105" s="25">
        <f>SUM(D100:D104)</f>
        <v>157</v>
      </c>
      <c r="E105" s="25">
        <f>SUM(E100:E104)</f>
        <v>108</v>
      </c>
      <c r="F105" s="26">
        <f>SUM(F100:F104)</f>
        <v>646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0.18650793650793651</v>
      </c>
      <c r="C107" s="34">
        <f>C100/C105</f>
        <v>0.20930232558139536</v>
      </c>
      <c r="D107" s="34">
        <f>D100/D105</f>
        <v>9.5541401273885357E-2</v>
      </c>
      <c r="E107" s="34">
        <f>E100/E105</f>
        <v>3.7037037037037035E-2</v>
      </c>
      <c r="F107" s="36"/>
    </row>
    <row r="108" spans="1:6" x14ac:dyDescent="0.2">
      <c r="A108" s="33" t="s">
        <v>9</v>
      </c>
      <c r="B108" s="34">
        <f>B101/B105</f>
        <v>0.33333333333333331</v>
      </c>
      <c r="C108" s="34">
        <f>C101/C105</f>
        <v>0.21705426356589147</v>
      </c>
      <c r="D108" s="34">
        <f>D101/D105</f>
        <v>0.20382165605095542</v>
      </c>
      <c r="E108" s="34">
        <f>E101/E105</f>
        <v>0.12962962962962962</v>
      </c>
      <c r="F108" s="36"/>
    </row>
    <row r="109" spans="1:6" x14ac:dyDescent="0.2">
      <c r="A109" s="33" t="s">
        <v>10</v>
      </c>
      <c r="B109" s="34">
        <f>B102/B105</f>
        <v>0.41666666666666669</v>
      </c>
      <c r="C109" s="34">
        <f>C102/C105</f>
        <v>0.46511627906976744</v>
      </c>
      <c r="D109" s="34">
        <f>D102/D105</f>
        <v>0.56687898089171973</v>
      </c>
      <c r="E109" s="34">
        <f>E102/E105</f>
        <v>0.43518518518518517</v>
      </c>
      <c r="F109" s="36"/>
    </row>
    <row r="110" spans="1:6" x14ac:dyDescent="0.2">
      <c r="A110" s="33" t="s">
        <v>11</v>
      </c>
      <c r="B110" s="34">
        <f>B103/B105</f>
        <v>5.9523809523809521E-2</v>
      </c>
      <c r="C110" s="34">
        <f>C103/C105</f>
        <v>6.9767441860465115E-2</v>
      </c>
      <c r="D110" s="34">
        <f>D103/D105</f>
        <v>0.10828025477707007</v>
      </c>
      <c r="E110" s="34">
        <f>E103/E105</f>
        <v>0.32407407407407407</v>
      </c>
      <c r="F110" s="36"/>
    </row>
    <row r="111" spans="1:6" x14ac:dyDescent="0.2">
      <c r="A111" s="33" t="s">
        <v>12</v>
      </c>
      <c r="B111" s="34">
        <f>B104/B105</f>
        <v>3.968253968253968E-3</v>
      </c>
      <c r="C111" s="34">
        <f>C104/C105</f>
        <v>3.875968992248062E-2</v>
      </c>
      <c r="D111" s="34">
        <f>D104/D105</f>
        <v>2.5477707006369428E-2</v>
      </c>
      <c r="E111" s="34">
        <f>E104/E105</f>
        <v>7.407407407407407E-2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237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42</v>
      </c>
      <c r="C123" s="8">
        <f>_xlfn.XLOOKUP(A1,'[1]raw data'!C2:C51,'[1]raw data'!CF2:CF51)</f>
        <v>23</v>
      </c>
      <c r="D123" s="8">
        <f>_xlfn.XLOOKUP(A1,'[1]raw data'!C2:C51,'[1]raw data'!CK2:CK51)</f>
        <v>12</v>
      </c>
      <c r="E123" s="8">
        <f>_xlfn.XLOOKUP(A1,'[1]raw data'!C2:C51,'[1]raw data'!CP2:CP51)</f>
        <v>24</v>
      </c>
      <c r="F123" s="23">
        <f>SUM(B123:E123)</f>
        <v>101</v>
      </c>
    </row>
    <row r="124" spans="1:6" x14ac:dyDescent="0.2">
      <c r="A124" s="33" t="s">
        <v>9</v>
      </c>
      <c r="B124" s="8">
        <f>_xlfn.XLOOKUP(A1,'[1]raw data'!C2:C51,'[1]raw data'!CB2:CB51)</f>
        <v>63</v>
      </c>
      <c r="C124" s="8">
        <f>_xlfn.XLOOKUP(A1,'[1]raw data'!C2:C51,'[1]raw data'!CG2:CG51)</f>
        <v>47</v>
      </c>
      <c r="D124" s="8">
        <f>_xlfn.XLOOKUP(A1,'[1]raw data'!C2:C51,'[1]raw data'!CL2:CL51)</f>
        <v>20</v>
      </c>
      <c r="E124" s="8">
        <f>_xlfn.XLOOKUP(A1,'[1]raw data'!C2:C51,'[1]raw data'!CQ2:CQ51)</f>
        <v>29</v>
      </c>
      <c r="F124" s="23">
        <f>SUM(B124:E124)</f>
        <v>159</v>
      </c>
    </row>
    <row r="125" spans="1:6" x14ac:dyDescent="0.2">
      <c r="A125" s="33" t="s">
        <v>10</v>
      </c>
      <c r="B125" s="8">
        <f>_xlfn.XLOOKUP(A1,'[1]raw data'!C2:C51,'[1]raw data'!CC2:CC51)</f>
        <v>138</v>
      </c>
      <c r="C125" s="8">
        <f>_xlfn.XLOOKUP(A1,'[1]raw data'!C2:C51,'[1]raw data'!CH2:CH51)</f>
        <v>95</v>
      </c>
      <c r="D125" s="8">
        <f>_xlfn.XLOOKUP(A1,'[1]raw data'!C2:C51,'[1]raw data'!CM2:CM51)</f>
        <v>33</v>
      </c>
      <c r="E125" s="8">
        <f>_xlfn.XLOOKUP(A1,'[1]raw data'!C2:C51,'[1]raw data'!CR2:CR51)</f>
        <v>38</v>
      </c>
      <c r="F125" s="23">
        <f>SUM(B125:E125)</f>
        <v>304</v>
      </c>
    </row>
    <row r="126" spans="1:6" x14ac:dyDescent="0.2">
      <c r="A126" s="33" t="s">
        <v>11</v>
      </c>
      <c r="B126" s="8">
        <f>_xlfn.XLOOKUP(A1,'[1]raw data'!C2:C51,'[1]raw data'!CD2:CD51)</f>
        <v>40</v>
      </c>
      <c r="C126" s="8">
        <f>_xlfn.XLOOKUP(A1,'[1]raw data'!C2:C51,'[1]raw data'!CI2:CI51)</f>
        <v>18</v>
      </c>
      <c r="D126" s="8">
        <f>_xlfn.XLOOKUP(A1,'[1]raw data'!C2:C51,'[1]raw data'!CN2:CN51)</f>
        <v>6</v>
      </c>
      <c r="E126" s="8">
        <f>_xlfn.XLOOKUP(A1,'[1]raw data'!C2:C51,'[1]raw data'!CS2:CS51)</f>
        <v>14</v>
      </c>
      <c r="F126" s="23">
        <f>SUM(B126:E126)</f>
        <v>78</v>
      </c>
    </row>
    <row r="127" spans="1:6" x14ac:dyDescent="0.2">
      <c r="A127" s="33" t="s">
        <v>12</v>
      </c>
      <c r="B127" s="8">
        <f>_xlfn.XLOOKUP(A1,'[1]raw data'!C2:C51,'[1]raw data'!CE2:CE51)</f>
        <v>13</v>
      </c>
      <c r="C127" s="8">
        <f>_xlfn.XLOOKUP(A1,'[1]raw data'!C2:C51,'[1]raw data'!CJ2:CJ51)</f>
        <v>2</v>
      </c>
      <c r="D127" s="8">
        <f>_xlfn.XLOOKUP(A1,'[1]raw data'!C2:C51,'[1]raw data'!CO2:CO51)</f>
        <v>2</v>
      </c>
      <c r="E127" s="8">
        <f>_xlfn.XLOOKUP(A1,'[1]raw data'!C2:C51,'[1]raw data'!CT2:CT51)</f>
        <v>5</v>
      </c>
      <c r="F127" s="23">
        <f>SUM(B127:E127)</f>
        <v>22</v>
      </c>
    </row>
    <row r="128" spans="1:6" x14ac:dyDescent="0.2">
      <c r="A128" s="41" t="s">
        <v>13</v>
      </c>
      <c r="B128" s="25">
        <f>SUM(B123:B127)</f>
        <v>296</v>
      </c>
      <c r="C128" s="25">
        <f>SUM(C123:C127)</f>
        <v>185</v>
      </c>
      <c r="D128" s="25">
        <f>SUM(D123:D127)</f>
        <v>73</v>
      </c>
      <c r="E128" s="25">
        <f>SUM(E123:E127)</f>
        <v>110</v>
      </c>
      <c r="F128" s="26">
        <f>SUM(F123:F127)</f>
        <v>664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0.14189189189189189</v>
      </c>
      <c r="C130" s="34">
        <f>C123/C128</f>
        <v>0.12432432432432433</v>
      </c>
      <c r="D130" s="34">
        <f>D123/D128</f>
        <v>0.16438356164383561</v>
      </c>
      <c r="E130" s="34">
        <f>E123/E128</f>
        <v>0.21818181818181817</v>
      </c>
      <c r="F130" s="36"/>
    </row>
    <row r="131" spans="1:6" x14ac:dyDescent="0.2">
      <c r="A131" s="33" t="s">
        <v>9</v>
      </c>
      <c r="B131" s="34">
        <f>B124/B128</f>
        <v>0.21283783783783783</v>
      </c>
      <c r="C131" s="34">
        <f>C124/C128</f>
        <v>0.25405405405405407</v>
      </c>
      <c r="D131" s="34">
        <f>D124/D128</f>
        <v>0.27397260273972601</v>
      </c>
      <c r="E131" s="34">
        <f>E124/E128</f>
        <v>0.26363636363636361</v>
      </c>
      <c r="F131" s="36"/>
    </row>
    <row r="132" spans="1:6" x14ac:dyDescent="0.2">
      <c r="A132" s="33" t="s">
        <v>10</v>
      </c>
      <c r="B132" s="34">
        <f>B125/B128</f>
        <v>0.46621621621621623</v>
      </c>
      <c r="C132" s="34">
        <f>C125/C128</f>
        <v>0.51351351351351349</v>
      </c>
      <c r="D132" s="34">
        <f>D125/D128</f>
        <v>0.45205479452054792</v>
      </c>
      <c r="E132" s="34">
        <f>E125/E128</f>
        <v>0.34545454545454546</v>
      </c>
      <c r="F132" s="36"/>
    </row>
    <row r="133" spans="1:6" x14ac:dyDescent="0.2">
      <c r="A133" s="33" t="s">
        <v>11</v>
      </c>
      <c r="B133" s="34">
        <f>B126/B128</f>
        <v>0.13513513513513514</v>
      </c>
      <c r="C133" s="34">
        <f>C126/C128</f>
        <v>9.7297297297297303E-2</v>
      </c>
      <c r="D133" s="34">
        <f>D126/D128</f>
        <v>8.2191780821917804E-2</v>
      </c>
      <c r="E133" s="34">
        <f>E126/E128</f>
        <v>0.12727272727272726</v>
      </c>
      <c r="F133" s="36"/>
    </row>
    <row r="134" spans="1:6" x14ac:dyDescent="0.2">
      <c r="A134" s="33" t="s">
        <v>12</v>
      </c>
      <c r="B134" s="34">
        <f>B127/B128</f>
        <v>4.3918918918918921E-2</v>
      </c>
      <c r="C134" s="34">
        <f>C127/C128</f>
        <v>1.0810810810810811E-2</v>
      </c>
      <c r="D134" s="34">
        <f>D127/D128</f>
        <v>2.7397260273972601E-2</v>
      </c>
      <c r="E134" s="34">
        <f>E127/E128</f>
        <v>4.5454545454545456E-2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DC776-2AB3-5A4E-AA7B-8EB7B00C65D5}">
  <dimension ref="A1:I134"/>
  <sheetViews>
    <sheetView topLeftCell="A10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238</v>
      </c>
    </row>
    <row r="5" spans="1:6" s="3" customFormat="1" ht="24" x14ac:dyDescent="0.2">
      <c r="A5" s="2" t="s">
        <v>239</v>
      </c>
    </row>
    <row r="9" spans="1:6" ht="34" x14ac:dyDescent="0.2">
      <c r="A9" s="4" t="s">
        <v>240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42</v>
      </c>
      <c r="C10" s="8">
        <f>_xlfn.XLOOKUP(A1,'[1]raw data'!C2:C51,'[1]raw data'!I2:I51)</f>
        <v>11178</v>
      </c>
      <c r="D10" s="8">
        <f>_xlfn.XLOOKUP(A1,'[1]raw data'!C2:C51,'[1]raw data'!N2:N51)</f>
        <v>4403</v>
      </c>
      <c r="E10" s="9">
        <f>C10/C15</f>
        <v>6.297855078342883E-2</v>
      </c>
      <c r="F10" s="9">
        <f>D10/D15</f>
        <v>0.16457352171637885</v>
      </c>
    </row>
    <row r="11" spans="1:6" x14ac:dyDescent="0.2">
      <c r="A11" s="7" t="s">
        <v>9</v>
      </c>
      <c r="B11" s="8">
        <f>_xlfn.XLOOKUP(A1,'[1]raw data'!C2:C51,'[1]raw data'!E2:E51)</f>
        <v>66</v>
      </c>
      <c r="C11" s="8">
        <f>_xlfn.XLOOKUP(A1,'[1]raw data'!C2:C51,'[1]raw data'!J2:J51)</f>
        <v>27074</v>
      </c>
      <c r="D11" s="8">
        <f>_xlfn.XLOOKUP(A1,'[1]raw data'!C2:C51,'[1]raw data'!O2:O51)</f>
        <v>6736</v>
      </c>
      <c r="E11" s="9">
        <f>C11/C15</f>
        <v>0.15253903058781107</v>
      </c>
      <c r="F11" s="9">
        <f>D11/D15</f>
        <v>0.25177543544890485</v>
      </c>
    </row>
    <row r="12" spans="1:6" x14ac:dyDescent="0.2">
      <c r="A12" s="7" t="s">
        <v>10</v>
      </c>
      <c r="B12" s="8">
        <f>_xlfn.XLOOKUP(A1,'[1]raw data'!C2:C51,'[1]raw data'!F2:F51)</f>
        <v>204</v>
      </c>
      <c r="C12" s="8">
        <f>_xlfn.XLOOKUP(A1,'[1]raw data'!C2:C51,'[1]raw data'!K2:K51)</f>
        <v>80274</v>
      </c>
      <c r="D12" s="8">
        <f>_xlfn.XLOOKUP(A1,'[1]raw data'!C2:C51,'[1]raw data'!P2:P51)</f>
        <v>11629</v>
      </c>
      <c r="E12" s="9">
        <f>C12/C15</f>
        <v>0.45227591569054981</v>
      </c>
      <c r="F12" s="9">
        <f>D12/D15</f>
        <v>0.434663975480302</v>
      </c>
    </row>
    <row r="13" spans="1:6" x14ac:dyDescent="0.2">
      <c r="A13" s="7" t="s">
        <v>11</v>
      </c>
      <c r="B13" s="8">
        <f>_xlfn.XLOOKUP(A1,'[1]raw data'!C2:C51,'[1]raw data'!G2:G51)</f>
        <v>126</v>
      </c>
      <c r="C13" s="8">
        <f>_xlfn.XLOOKUP(A1,'[1]raw data'!C2:C51,'[1]raw data'!L2:L51)</f>
        <v>45990</v>
      </c>
      <c r="D13" s="8">
        <f>_xlfn.XLOOKUP(A1,'[1]raw data'!C2:C51,'[1]raw data'!Q2:Q51)</f>
        <v>3534</v>
      </c>
      <c r="E13" s="9">
        <f>C13/C15</f>
        <v>0.25911464935855177</v>
      </c>
      <c r="F13" s="9">
        <f>D13/D15</f>
        <v>0.13209239739851986</v>
      </c>
    </row>
    <row r="14" spans="1:6" x14ac:dyDescent="0.2">
      <c r="A14" s="7" t="s">
        <v>12</v>
      </c>
      <c r="B14" s="8">
        <f>_xlfn.XLOOKUP(A1,'[1]raw data'!C2:C51,'[1]raw data'!H2:H51)</f>
        <v>42</v>
      </c>
      <c r="C14" s="8">
        <f>_xlfn.XLOOKUP(A1,'[1]raw data'!C2:C51,'[1]raw data'!M2:M51)</f>
        <v>12973</v>
      </c>
      <c r="D14" s="8">
        <f>_xlfn.XLOOKUP(A1,'[1]raw data'!C2:C51,'[1]raw data'!R2:R51)</f>
        <v>452</v>
      </c>
      <c r="E14" s="9">
        <f>C14/C15</f>
        <v>7.3091853579658458E-2</v>
      </c>
      <c r="F14" s="9">
        <f>D14/D15</f>
        <v>1.6894669955894445E-2</v>
      </c>
    </row>
    <row r="15" spans="1:6" x14ac:dyDescent="0.2">
      <c r="A15" s="10" t="s">
        <v>13</v>
      </c>
      <c r="B15" s="11">
        <f>SUM(B10:B14)</f>
        <v>480</v>
      </c>
      <c r="C15" s="11">
        <f>SUM(C10:C14)</f>
        <v>177489</v>
      </c>
      <c r="D15" s="11">
        <f>SUM(D10:D14)</f>
        <v>26754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240</v>
      </c>
      <c r="B24" s="5" t="s">
        <v>14</v>
      </c>
    </row>
    <row r="25" spans="1:5" ht="16" x14ac:dyDescent="0.2">
      <c r="A25" s="16" t="s">
        <v>8</v>
      </c>
      <c r="B25" s="17">
        <f>B10/B15</f>
        <v>8.7499999999999994E-2</v>
      </c>
    </row>
    <row r="26" spans="1:5" ht="16" x14ac:dyDescent="0.2">
      <c r="A26" s="16" t="s">
        <v>9</v>
      </c>
      <c r="B26" s="17">
        <f>B11/B15</f>
        <v>0.13750000000000001</v>
      </c>
    </row>
    <row r="27" spans="1:5" ht="16" x14ac:dyDescent="0.2">
      <c r="A27" s="16" t="s">
        <v>10</v>
      </c>
      <c r="B27" s="17">
        <f>B12/B15</f>
        <v>0.42499999999999999</v>
      </c>
    </row>
    <row r="28" spans="1:5" ht="16" x14ac:dyDescent="0.2">
      <c r="A28" s="16" t="s">
        <v>11</v>
      </c>
      <c r="B28" s="17">
        <f>B13/B15</f>
        <v>0.26250000000000001</v>
      </c>
    </row>
    <row r="29" spans="1:5" ht="16" x14ac:dyDescent="0.2">
      <c r="A29" s="16" t="s">
        <v>12</v>
      </c>
      <c r="B29" s="17">
        <f>B14/B15</f>
        <v>8.7499999999999994E-2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241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14</v>
      </c>
      <c r="C54" s="8">
        <f>_xlfn.XLOOKUP(A1,'[1]raw data'!C2:C51,'[1]raw data'!X2:X51)</f>
        <v>4</v>
      </c>
      <c r="D54" s="8">
        <f>_xlfn.XLOOKUP(A1,'[1]raw data'!C2:C51,'[1]raw data'!AC2:AC51)</f>
        <v>24</v>
      </c>
      <c r="E54" s="44" t="s">
        <v>31</v>
      </c>
      <c r="F54" s="23">
        <f>SUM(B54:E54)</f>
        <v>42</v>
      </c>
    </row>
    <row r="55" spans="1:8" x14ac:dyDescent="0.2">
      <c r="A55" s="7" t="s">
        <v>9</v>
      </c>
      <c r="B55" s="8">
        <f>_xlfn.XLOOKUP(A1,'[1]raw data'!C2:C51,'[1]raw data'!T2:T51)</f>
        <v>30</v>
      </c>
      <c r="C55" s="8">
        <f>_xlfn.XLOOKUP(A1,'[1]raw data'!C2:C51,'[1]raw data'!Y2:Y51)</f>
        <v>11</v>
      </c>
      <c r="D55" s="8">
        <f>_xlfn.XLOOKUP(A1,'[1]raw data'!C2:C51,'[1]raw data'!AD2:AD51)</f>
        <v>25</v>
      </c>
      <c r="E55" s="45" t="s">
        <v>31</v>
      </c>
      <c r="F55" s="23">
        <f>SUM(B55:E55)</f>
        <v>66</v>
      </c>
    </row>
    <row r="56" spans="1:8" x14ac:dyDescent="0.2">
      <c r="A56" s="7" t="s">
        <v>10</v>
      </c>
      <c r="B56" s="8">
        <f>_xlfn.XLOOKUP(A1,'[1]raw data'!C2:C51,'[1]raw data'!U2:U51)</f>
        <v>122</v>
      </c>
      <c r="C56" s="8">
        <f>_xlfn.XLOOKUP(A1,'[1]raw data'!C2:C51,'[1]raw data'!Z2:Z51)</f>
        <v>48</v>
      </c>
      <c r="D56" s="8">
        <f>_xlfn.XLOOKUP(A1,'[1]raw data'!C2:C51,'[1]raw data'!AE2:AE51)</f>
        <v>34</v>
      </c>
      <c r="E56" s="45" t="s">
        <v>31</v>
      </c>
      <c r="F56" s="23">
        <f>SUM(B56:E56)</f>
        <v>204</v>
      </c>
    </row>
    <row r="57" spans="1:8" x14ac:dyDescent="0.2">
      <c r="A57" s="7" t="s">
        <v>11</v>
      </c>
      <c r="B57" s="8">
        <f>_xlfn.XLOOKUP(A1,'[1]raw data'!C2:C51,'[1]raw data'!V2:V51)</f>
        <v>97</v>
      </c>
      <c r="C57" s="8">
        <f>_xlfn.XLOOKUP(A1,'[1]raw data'!C2:C51,'[1]raw data'!AA2:AA51)</f>
        <v>20</v>
      </c>
      <c r="D57" s="8">
        <f>_xlfn.XLOOKUP(A1,'[1]raw data'!C2:C51,'[1]raw data'!AF2:AF51)</f>
        <v>9</v>
      </c>
      <c r="E57" s="45" t="s">
        <v>31</v>
      </c>
      <c r="F57" s="23">
        <f>SUM(B57:E57)</f>
        <v>126</v>
      </c>
    </row>
    <row r="58" spans="1:8" x14ac:dyDescent="0.2">
      <c r="A58" s="7" t="s">
        <v>12</v>
      </c>
      <c r="B58" s="8">
        <f>_xlfn.XLOOKUP(A1,'[1]raw data'!C2:C51,'[1]raw data'!W2:W51)</f>
        <v>28</v>
      </c>
      <c r="C58" s="8">
        <f>_xlfn.XLOOKUP(A1,'[1]raw data'!C2:C51,'[1]raw data'!AB2:AB51)</f>
        <v>12</v>
      </c>
      <c r="D58" s="8">
        <f>_xlfn.XLOOKUP(A1,'[1]raw data'!C2:C51,'[1]raw data'!AG2:AG51)</f>
        <v>2</v>
      </c>
      <c r="E58" s="45" t="s">
        <v>31</v>
      </c>
      <c r="F58" s="23">
        <f>SUM(B58:E58)</f>
        <v>42</v>
      </c>
    </row>
    <row r="59" spans="1:8" x14ac:dyDescent="0.2">
      <c r="A59" s="24" t="s">
        <v>13</v>
      </c>
      <c r="B59" s="25">
        <f>SUM(B54:B58)</f>
        <v>291</v>
      </c>
      <c r="C59" s="25">
        <f>SUM(C54:C58)</f>
        <v>95</v>
      </c>
      <c r="D59" s="25">
        <f>SUM(D54:D58)</f>
        <v>94</v>
      </c>
      <c r="E59" s="25">
        <f>SUM(E54:E58)</f>
        <v>0</v>
      </c>
      <c r="F59" s="26">
        <f>SUM(F54:F58)</f>
        <v>480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4.8109965635738834E-2</v>
      </c>
      <c r="C61" s="29">
        <f>C54/C59</f>
        <v>4.2105263157894736E-2</v>
      </c>
      <c r="D61" s="29">
        <f>D54/D59</f>
        <v>0.25531914893617019</v>
      </c>
      <c r="E61" s="44" t="s">
        <v>31</v>
      </c>
    </row>
    <row r="62" spans="1:8" x14ac:dyDescent="0.2">
      <c r="A62" s="7" t="s">
        <v>9</v>
      </c>
      <c r="B62" s="29">
        <f>B55/B59</f>
        <v>0.10309278350515463</v>
      </c>
      <c r="C62" s="29">
        <f>C55/C59</f>
        <v>0.11578947368421053</v>
      </c>
      <c r="D62" s="29">
        <f>D55/D59</f>
        <v>0.26595744680851063</v>
      </c>
      <c r="E62" s="45" t="s">
        <v>31</v>
      </c>
    </row>
    <row r="63" spans="1:8" x14ac:dyDescent="0.2">
      <c r="A63" s="7" t="s">
        <v>10</v>
      </c>
      <c r="B63" s="29">
        <f>B56/B59</f>
        <v>0.41924398625429554</v>
      </c>
      <c r="C63" s="29">
        <f>C56/C59</f>
        <v>0.50526315789473686</v>
      </c>
      <c r="D63" s="29">
        <f>D56/D59</f>
        <v>0.36170212765957449</v>
      </c>
      <c r="E63" s="45" t="s">
        <v>31</v>
      </c>
    </row>
    <row r="64" spans="1:8" x14ac:dyDescent="0.2">
      <c r="A64" s="7" t="s">
        <v>11</v>
      </c>
      <c r="B64" s="29">
        <f>B57/B59</f>
        <v>0.33333333333333331</v>
      </c>
      <c r="C64" s="29">
        <f>C57/C59</f>
        <v>0.21052631578947367</v>
      </c>
      <c r="D64" s="29">
        <f>D57/D59</f>
        <v>9.5744680851063829E-2</v>
      </c>
      <c r="E64" s="45" t="s">
        <v>31</v>
      </c>
    </row>
    <row r="65" spans="1:9" x14ac:dyDescent="0.2">
      <c r="A65" s="7" t="s">
        <v>12</v>
      </c>
      <c r="B65" s="29">
        <f>B58/B59</f>
        <v>9.6219931271477668E-2</v>
      </c>
      <c r="C65" s="29">
        <f>C58/C59</f>
        <v>0.12631578947368421</v>
      </c>
      <c r="D65" s="29">
        <f>D58/D59</f>
        <v>2.1276595744680851E-2</v>
      </c>
      <c r="E65" s="45" t="s">
        <v>31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242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42</v>
      </c>
      <c r="C77" s="44" t="s">
        <v>31</v>
      </c>
      <c r="D77" s="44" t="s">
        <v>31</v>
      </c>
      <c r="E77" s="44" t="s">
        <v>31</v>
      </c>
      <c r="F77" s="23">
        <f>SUM(B77:E77)</f>
        <v>42</v>
      </c>
    </row>
    <row r="78" spans="1:9" x14ac:dyDescent="0.2">
      <c r="A78" s="33" t="s">
        <v>9</v>
      </c>
      <c r="B78" s="8">
        <f>_xlfn.XLOOKUP(A1,'[1]raw data'!C2:C51,'[1]raw data'!AN2:AN51)</f>
        <v>66</v>
      </c>
      <c r="C78" s="45" t="s">
        <v>31</v>
      </c>
      <c r="D78" s="45" t="s">
        <v>31</v>
      </c>
      <c r="E78" s="45" t="s">
        <v>31</v>
      </c>
      <c r="F78" s="23">
        <f>SUM(B78:E78)</f>
        <v>66</v>
      </c>
    </row>
    <row r="79" spans="1:9" x14ac:dyDescent="0.2">
      <c r="A79" s="33" t="s">
        <v>10</v>
      </c>
      <c r="B79" s="8">
        <f>_xlfn.XLOOKUP(A1,'[1]raw data'!C2:C51,'[1]raw data'!AO2:AO51)</f>
        <v>204</v>
      </c>
      <c r="C79" s="45" t="s">
        <v>31</v>
      </c>
      <c r="D79" s="45" t="s">
        <v>31</v>
      </c>
      <c r="E79" s="45" t="s">
        <v>31</v>
      </c>
      <c r="F79" s="23">
        <f>SUM(B79:E79)</f>
        <v>204</v>
      </c>
    </row>
    <row r="80" spans="1:9" x14ac:dyDescent="0.2">
      <c r="A80" s="33" t="s">
        <v>11</v>
      </c>
      <c r="B80" s="8">
        <f>_xlfn.XLOOKUP(A1,'[1]raw data'!C2:C51,'[1]raw data'!AP2:AP51)</f>
        <v>126</v>
      </c>
      <c r="C80" s="45" t="s">
        <v>31</v>
      </c>
      <c r="D80" s="45" t="s">
        <v>31</v>
      </c>
      <c r="E80" s="45" t="s">
        <v>31</v>
      </c>
      <c r="F80" s="23">
        <f>SUM(B80:E80)</f>
        <v>126</v>
      </c>
    </row>
    <row r="81" spans="1:6" x14ac:dyDescent="0.2">
      <c r="A81" s="33" t="s">
        <v>12</v>
      </c>
      <c r="B81" s="8">
        <f>_xlfn.XLOOKUP(A1,'[1]raw data'!C2:C51,'[1]raw data'!AQ2:AQ51)</f>
        <v>42</v>
      </c>
      <c r="C81" s="45" t="s">
        <v>31</v>
      </c>
      <c r="D81" s="45" t="s">
        <v>31</v>
      </c>
      <c r="E81" s="45" t="s">
        <v>31</v>
      </c>
      <c r="F81" s="23">
        <f>SUM(B81:E81)</f>
        <v>42</v>
      </c>
    </row>
    <row r="82" spans="1:6" x14ac:dyDescent="0.2">
      <c r="A82" s="26" t="s">
        <v>13</v>
      </c>
      <c r="B82" s="25">
        <f>SUM(B77:B81)</f>
        <v>480</v>
      </c>
      <c r="C82" s="25">
        <f>SUM(C77:C81)</f>
        <v>0</v>
      </c>
      <c r="D82" s="25">
        <f>SUM(D77:D81)</f>
        <v>0</v>
      </c>
      <c r="E82" s="25">
        <f>SUM(E77:E81)</f>
        <v>0</v>
      </c>
      <c r="F82" s="26">
        <f>SUM(F77:F81)</f>
        <v>480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8.7499999999999994E-2</v>
      </c>
      <c r="C84" s="44" t="s">
        <v>31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0.13750000000000001</v>
      </c>
      <c r="C85" s="45" t="s">
        <v>31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0.42499999999999999</v>
      </c>
      <c r="C86" s="45" t="s">
        <v>31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0.26250000000000001</v>
      </c>
      <c r="C87" s="45" t="s">
        <v>31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8.7499999999999994E-2</v>
      </c>
      <c r="C88" s="45" t="s">
        <v>31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243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4</v>
      </c>
      <c r="C100" s="8">
        <f>_xlfn.XLOOKUP(A1,'[1]raw data'!C2:C51,'[1]raw data'!BL2:BL51)</f>
        <v>11</v>
      </c>
      <c r="D100" s="8">
        <f>_xlfn.XLOOKUP(A1,'[1]raw data'!C2:C51,'[1]raw data'!BQ2:BQ51)</f>
        <v>16</v>
      </c>
      <c r="E100" s="8">
        <f>_xlfn.XLOOKUP(A1,'[1]raw data'!C2:C51,'[1]raw data'!BV2:BV51)</f>
        <v>10</v>
      </c>
      <c r="F100" s="23">
        <f>SUM(B100:E100)</f>
        <v>41</v>
      </c>
    </row>
    <row r="101" spans="1:6" x14ac:dyDescent="0.2">
      <c r="A101" s="33" t="s">
        <v>9</v>
      </c>
      <c r="B101" s="8">
        <f>_xlfn.XLOOKUP(A1,'[1]raw data'!C2:C51,'[1]raw data'!BH2:BH51)</f>
        <v>2</v>
      </c>
      <c r="C101" s="8">
        <f>_xlfn.XLOOKUP(A1,'[1]raw data'!C2:C51,'[1]raw data'!BM2:BM51)</f>
        <v>24</v>
      </c>
      <c r="D101" s="8">
        <f>_xlfn.XLOOKUP(A1,'[1]raw data'!C2:C51,'[1]raw data'!BR2:BR51)</f>
        <v>25</v>
      </c>
      <c r="E101" s="8">
        <f>_xlfn.XLOOKUP(A1,'[1]raw data'!C2:C51,'[1]raw data'!BW2:BW51)</f>
        <v>15</v>
      </c>
      <c r="F101" s="23">
        <f>SUM(B101:E101)</f>
        <v>66</v>
      </c>
    </row>
    <row r="102" spans="1:6" x14ac:dyDescent="0.2">
      <c r="A102" s="33" t="s">
        <v>10</v>
      </c>
      <c r="B102" s="8">
        <f>_xlfn.XLOOKUP(A1,'[1]raw data'!C2:C51,'[1]raw data'!BI2:BI51)</f>
        <v>1</v>
      </c>
      <c r="C102" s="8">
        <f>_xlfn.XLOOKUP(A1,'[1]raw data'!C2:C51,'[1]raw data'!BN2:BN51)</f>
        <v>25</v>
      </c>
      <c r="D102" s="8">
        <f>_xlfn.XLOOKUP(A1,'[1]raw data'!C2:C51,'[1]raw data'!BS2:BS51)</f>
        <v>103</v>
      </c>
      <c r="E102" s="8">
        <f>_xlfn.XLOOKUP(A1,'[1]raw data'!C2:C51,'[1]raw data'!BX2:BX51)</f>
        <v>75</v>
      </c>
      <c r="F102" s="23">
        <f>SUM(B102:E102)</f>
        <v>204</v>
      </c>
    </row>
    <row r="103" spans="1:6" x14ac:dyDescent="0.2">
      <c r="A103" s="33" t="s">
        <v>11</v>
      </c>
      <c r="B103" s="8">
        <f>_xlfn.XLOOKUP(A1,'[1]raw data'!C2:C51,'[1]raw data'!BJ2:BJ51)</f>
        <v>0</v>
      </c>
      <c r="C103" s="8">
        <f>_xlfn.XLOOKUP(A1,'[1]raw data'!C2:C51,'[1]raw data'!BO2:BO51)</f>
        <v>0</v>
      </c>
      <c r="D103" s="8">
        <f>_xlfn.XLOOKUP(A1,'[1]raw data'!C2:C51,'[1]raw data'!BT2:BT51)</f>
        <v>38</v>
      </c>
      <c r="E103" s="8">
        <f>_xlfn.XLOOKUP(A1,'[1]raw data'!C2:C51,'[1]raw data'!BY2:BY51)</f>
        <v>88</v>
      </c>
      <c r="F103" s="23">
        <f>SUM(B103:E103)</f>
        <v>126</v>
      </c>
    </row>
    <row r="104" spans="1:6" x14ac:dyDescent="0.2">
      <c r="A104" s="33" t="s">
        <v>12</v>
      </c>
      <c r="B104" s="8">
        <f>_xlfn.XLOOKUP(A1,'[1]raw data'!C2:C51,'[1]raw data'!BK2:BK51)</f>
        <v>1</v>
      </c>
      <c r="C104" s="8">
        <f>_xlfn.XLOOKUP(A1,'[1]raw data'!C2:C51,'[1]raw data'!BP2:BP51)</f>
        <v>1</v>
      </c>
      <c r="D104" s="8">
        <f>_xlfn.XLOOKUP(A1,'[1]raw data'!C2:C51,'[1]raw data'!BU2:BU51)</f>
        <v>6</v>
      </c>
      <c r="E104" s="8">
        <f>_xlfn.XLOOKUP(A1,'[1]raw data'!C2:C51,'[1]raw data'!BZ2:BZ51)</f>
        <v>34</v>
      </c>
      <c r="F104" s="23">
        <f>SUM(B104:E104)</f>
        <v>42</v>
      </c>
    </row>
    <row r="105" spans="1:6" x14ac:dyDescent="0.2">
      <c r="A105" s="41" t="s">
        <v>13</v>
      </c>
      <c r="B105" s="25">
        <f>SUM(B100:B104)</f>
        <v>8</v>
      </c>
      <c r="C105" s="25">
        <f>SUM(C100:C104)</f>
        <v>61</v>
      </c>
      <c r="D105" s="25">
        <f>SUM(D100:D104)</f>
        <v>188</v>
      </c>
      <c r="E105" s="25">
        <f>SUM(E100:E104)</f>
        <v>222</v>
      </c>
      <c r="F105" s="26">
        <f>SUM(F100:F104)</f>
        <v>479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0.5</v>
      </c>
      <c r="C107" s="34">
        <f>C100/C105</f>
        <v>0.18032786885245902</v>
      </c>
      <c r="D107" s="34">
        <f>D100/D105</f>
        <v>8.5106382978723402E-2</v>
      </c>
      <c r="E107" s="34">
        <f>E100/E105</f>
        <v>4.5045045045045043E-2</v>
      </c>
      <c r="F107" s="36"/>
    </row>
    <row r="108" spans="1:6" x14ac:dyDescent="0.2">
      <c r="A108" s="33" t="s">
        <v>9</v>
      </c>
      <c r="B108" s="34">
        <f>B101/B105</f>
        <v>0.25</v>
      </c>
      <c r="C108" s="34">
        <f>C101/C105</f>
        <v>0.39344262295081966</v>
      </c>
      <c r="D108" s="34">
        <f>D101/D105</f>
        <v>0.13297872340425532</v>
      </c>
      <c r="E108" s="34">
        <f>E101/E105</f>
        <v>6.7567567567567571E-2</v>
      </c>
      <c r="F108" s="36"/>
    </row>
    <row r="109" spans="1:6" x14ac:dyDescent="0.2">
      <c r="A109" s="33" t="s">
        <v>10</v>
      </c>
      <c r="B109" s="34">
        <f>B102/B105</f>
        <v>0.125</v>
      </c>
      <c r="C109" s="34">
        <f>C102/C105</f>
        <v>0.4098360655737705</v>
      </c>
      <c r="D109" s="34">
        <f>D102/D105</f>
        <v>0.5478723404255319</v>
      </c>
      <c r="E109" s="34">
        <f>E102/E105</f>
        <v>0.33783783783783783</v>
      </c>
      <c r="F109" s="36"/>
    </row>
    <row r="110" spans="1:6" x14ac:dyDescent="0.2">
      <c r="A110" s="33" t="s">
        <v>11</v>
      </c>
      <c r="B110" s="34">
        <f>B103/B105</f>
        <v>0</v>
      </c>
      <c r="C110" s="34">
        <f>C103/C105</f>
        <v>0</v>
      </c>
      <c r="D110" s="34">
        <f>D103/D105</f>
        <v>0.20212765957446807</v>
      </c>
      <c r="E110" s="34">
        <f>E103/E105</f>
        <v>0.3963963963963964</v>
      </c>
      <c r="F110" s="36"/>
    </row>
    <row r="111" spans="1:6" x14ac:dyDescent="0.2">
      <c r="A111" s="33" t="s">
        <v>12</v>
      </c>
      <c r="B111" s="34">
        <f>B104/B105</f>
        <v>0.125</v>
      </c>
      <c r="C111" s="34">
        <f>C104/C105</f>
        <v>1.6393442622950821E-2</v>
      </c>
      <c r="D111" s="34">
        <f>D104/D105</f>
        <v>3.1914893617021274E-2</v>
      </c>
      <c r="E111" s="34">
        <f>E104/E105</f>
        <v>0.15315315315315314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244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9</v>
      </c>
      <c r="C123" s="8">
        <f>_xlfn.XLOOKUP(A1,'[1]raw data'!C2:C51,'[1]raw data'!CF2:CF51)</f>
        <v>10</v>
      </c>
      <c r="D123" s="8">
        <f>_xlfn.XLOOKUP(A1,'[1]raw data'!C2:C51,'[1]raw data'!CK2:CK51)</f>
        <v>10</v>
      </c>
      <c r="E123" s="8">
        <f>_xlfn.XLOOKUP(A1,'[1]raw data'!C2:C51,'[1]raw data'!CP2:CP51)</f>
        <v>13</v>
      </c>
      <c r="F123" s="23">
        <f>SUM(B123:E123)</f>
        <v>42</v>
      </c>
    </row>
    <row r="124" spans="1:6" x14ac:dyDescent="0.2">
      <c r="A124" s="33" t="s">
        <v>9</v>
      </c>
      <c r="B124" s="8">
        <f>_xlfn.XLOOKUP(A1,'[1]raw data'!C2:C51,'[1]raw data'!CB2:CB51)</f>
        <v>17</v>
      </c>
      <c r="C124" s="8">
        <f>_xlfn.XLOOKUP(A1,'[1]raw data'!C2:C51,'[1]raw data'!CG2:CG51)</f>
        <v>7</v>
      </c>
      <c r="D124" s="8">
        <f>_xlfn.XLOOKUP(A1,'[1]raw data'!C2:C51,'[1]raw data'!CL2:CL51)</f>
        <v>14</v>
      </c>
      <c r="E124" s="8">
        <f>_xlfn.XLOOKUP(A1,'[1]raw data'!C2:C51,'[1]raw data'!CQ2:CQ51)</f>
        <v>28</v>
      </c>
      <c r="F124" s="23">
        <f>SUM(B124:E124)</f>
        <v>66</v>
      </c>
    </row>
    <row r="125" spans="1:6" x14ac:dyDescent="0.2">
      <c r="A125" s="33" t="s">
        <v>10</v>
      </c>
      <c r="B125" s="8">
        <f>_xlfn.XLOOKUP(A1,'[1]raw data'!C2:C51,'[1]raw data'!CC2:CC51)</f>
        <v>17</v>
      </c>
      <c r="C125" s="8">
        <f>_xlfn.XLOOKUP(A1,'[1]raw data'!C2:C51,'[1]raw data'!CH2:CH51)</f>
        <v>51</v>
      </c>
      <c r="D125" s="8">
        <f>_xlfn.XLOOKUP(A1,'[1]raw data'!C2:C51,'[1]raw data'!CM2:CM51)</f>
        <v>36</v>
      </c>
      <c r="E125" s="8">
        <f>_xlfn.XLOOKUP(A1,'[1]raw data'!C2:C51,'[1]raw data'!CR2:CR51)</f>
        <v>100</v>
      </c>
      <c r="F125" s="23">
        <f>SUM(B125:E125)</f>
        <v>204</v>
      </c>
    </row>
    <row r="126" spans="1:6" x14ac:dyDescent="0.2">
      <c r="A126" s="33" t="s">
        <v>11</v>
      </c>
      <c r="B126" s="8">
        <f>_xlfn.XLOOKUP(A1,'[1]raw data'!C2:C51,'[1]raw data'!CD2:CD51)</f>
        <v>5</v>
      </c>
      <c r="C126" s="8">
        <f>_xlfn.XLOOKUP(A1,'[1]raw data'!C2:C51,'[1]raw data'!CI2:CI51)</f>
        <v>47</v>
      </c>
      <c r="D126" s="8">
        <f>_xlfn.XLOOKUP(A1,'[1]raw data'!C2:C51,'[1]raw data'!CN2:CN51)</f>
        <v>8</v>
      </c>
      <c r="E126" s="8">
        <f>_xlfn.XLOOKUP(A1,'[1]raw data'!C2:C51,'[1]raw data'!CS2:CS51)</f>
        <v>66</v>
      </c>
      <c r="F126" s="23">
        <f>SUM(B126:E126)</f>
        <v>126</v>
      </c>
    </row>
    <row r="127" spans="1:6" x14ac:dyDescent="0.2">
      <c r="A127" s="33" t="s">
        <v>12</v>
      </c>
      <c r="B127" s="8">
        <f>_xlfn.XLOOKUP(A1,'[1]raw data'!C2:C51,'[1]raw data'!CE2:CE51)</f>
        <v>1</v>
      </c>
      <c r="C127" s="8">
        <f>_xlfn.XLOOKUP(A1,'[1]raw data'!C2:C51,'[1]raw data'!CJ2:CJ51)</f>
        <v>14</v>
      </c>
      <c r="D127" s="8">
        <f>_xlfn.XLOOKUP(A1,'[1]raw data'!C2:C51,'[1]raw data'!CO2:CO51)</f>
        <v>1</v>
      </c>
      <c r="E127" s="8">
        <f>_xlfn.XLOOKUP(A1,'[1]raw data'!C2:C51,'[1]raw data'!CT2:CT51)</f>
        <v>26</v>
      </c>
      <c r="F127" s="23">
        <f>SUM(B127:E127)</f>
        <v>42</v>
      </c>
    </row>
    <row r="128" spans="1:6" x14ac:dyDescent="0.2">
      <c r="A128" s="41" t="s">
        <v>13</v>
      </c>
      <c r="B128" s="25">
        <f>SUM(B123:B127)</f>
        <v>49</v>
      </c>
      <c r="C128" s="25">
        <f>SUM(C123:C127)</f>
        <v>129</v>
      </c>
      <c r="D128" s="25">
        <f>SUM(D123:D127)</f>
        <v>69</v>
      </c>
      <c r="E128" s="25">
        <f>SUM(E123:E127)</f>
        <v>233</v>
      </c>
      <c r="F128" s="26">
        <f>SUM(F123:F127)</f>
        <v>480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0.18367346938775511</v>
      </c>
      <c r="C130" s="34">
        <f>C123/C128</f>
        <v>7.7519379844961239E-2</v>
      </c>
      <c r="D130" s="34">
        <f>D123/D128</f>
        <v>0.14492753623188406</v>
      </c>
      <c r="E130" s="34">
        <f>E123/E128</f>
        <v>5.5793991416309016E-2</v>
      </c>
      <c r="F130" s="36"/>
    </row>
    <row r="131" spans="1:6" x14ac:dyDescent="0.2">
      <c r="A131" s="33" t="s">
        <v>9</v>
      </c>
      <c r="B131" s="34">
        <f>B124/B128</f>
        <v>0.34693877551020408</v>
      </c>
      <c r="C131" s="34">
        <f>C124/C128</f>
        <v>5.4263565891472867E-2</v>
      </c>
      <c r="D131" s="34">
        <f>D124/D128</f>
        <v>0.20289855072463769</v>
      </c>
      <c r="E131" s="34">
        <f>E124/E128</f>
        <v>0.12017167381974249</v>
      </c>
      <c r="F131" s="36"/>
    </row>
    <row r="132" spans="1:6" x14ac:dyDescent="0.2">
      <c r="A132" s="33" t="s">
        <v>10</v>
      </c>
      <c r="B132" s="34">
        <f>B125/B128</f>
        <v>0.34693877551020408</v>
      </c>
      <c r="C132" s="34">
        <f>C125/C128</f>
        <v>0.39534883720930231</v>
      </c>
      <c r="D132" s="34">
        <f>D125/D128</f>
        <v>0.52173913043478259</v>
      </c>
      <c r="E132" s="34">
        <f>E125/E128</f>
        <v>0.42918454935622319</v>
      </c>
      <c r="F132" s="36"/>
    </row>
    <row r="133" spans="1:6" x14ac:dyDescent="0.2">
      <c r="A133" s="33" t="s">
        <v>11</v>
      </c>
      <c r="B133" s="34">
        <f>B126/B128</f>
        <v>0.10204081632653061</v>
      </c>
      <c r="C133" s="34">
        <f>C126/C128</f>
        <v>0.36434108527131781</v>
      </c>
      <c r="D133" s="34">
        <f>D126/D128</f>
        <v>0.11594202898550725</v>
      </c>
      <c r="E133" s="34">
        <f>E126/E128</f>
        <v>0.2832618025751073</v>
      </c>
      <c r="F133" s="36"/>
    </row>
    <row r="134" spans="1:6" x14ac:dyDescent="0.2">
      <c r="A134" s="33" t="s">
        <v>12</v>
      </c>
      <c r="B134" s="34">
        <f>B127/B128</f>
        <v>2.0408163265306121E-2</v>
      </c>
      <c r="C134" s="34">
        <f>C127/C128</f>
        <v>0.10852713178294573</v>
      </c>
      <c r="D134" s="34">
        <f>D127/D128</f>
        <v>1.4492753623188406E-2</v>
      </c>
      <c r="E134" s="34">
        <f>E127/E128</f>
        <v>0.11158798283261803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E4E60-2E26-E34A-B534-56E97E8AAD0C}">
  <dimension ref="A1:I134"/>
  <sheetViews>
    <sheetView topLeftCell="A111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245</v>
      </c>
    </row>
    <row r="5" spans="1:6" s="3" customFormat="1" ht="24" x14ac:dyDescent="0.2">
      <c r="A5" s="2" t="s">
        <v>246</v>
      </c>
    </row>
    <row r="9" spans="1:6" ht="34" x14ac:dyDescent="0.2">
      <c r="A9" s="4" t="s">
        <v>247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85</v>
      </c>
      <c r="C10" s="8">
        <f>_xlfn.XLOOKUP(A1,'[1]raw data'!C2:C51,'[1]raw data'!I2:I51)</f>
        <v>54916</v>
      </c>
      <c r="D10" s="8">
        <f>_xlfn.XLOOKUP(A1,'[1]raw data'!C2:C51,'[1]raw data'!N2:N51)</f>
        <v>21940</v>
      </c>
      <c r="E10" s="9">
        <f>C10/C15</f>
        <v>4.0574197747864561E-2</v>
      </c>
      <c r="F10" s="9">
        <f>D10/D15</f>
        <v>0.15192432866619579</v>
      </c>
    </row>
    <row r="11" spans="1:6" x14ac:dyDescent="0.2">
      <c r="A11" s="7" t="s">
        <v>9</v>
      </c>
      <c r="B11" s="8">
        <f>_xlfn.XLOOKUP(A1,'[1]raw data'!C2:C51,'[1]raw data'!E2:E51)</f>
        <v>133</v>
      </c>
      <c r="C11" s="8">
        <f>_xlfn.XLOOKUP(A1,'[1]raw data'!C2:C51,'[1]raw data'!J2:J51)</f>
        <v>99642</v>
      </c>
      <c r="D11" s="8">
        <f>_xlfn.XLOOKUP(A1,'[1]raw data'!C2:C51,'[1]raw data'!O2:O51)</f>
        <v>23877</v>
      </c>
      <c r="E11" s="9">
        <f>C11/C15</f>
        <v>7.3619604705235653E-2</v>
      </c>
      <c r="F11" s="9">
        <f>D11/D15</f>
        <v>0.16533715567742741</v>
      </c>
    </row>
    <row r="12" spans="1:6" x14ac:dyDescent="0.2">
      <c r="A12" s="7" t="s">
        <v>10</v>
      </c>
      <c r="B12" s="8">
        <f>_xlfn.XLOOKUP(A1,'[1]raw data'!C2:C51,'[1]raw data'!F2:F51)</f>
        <v>554</v>
      </c>
      <c r="C12" s="8">
        <f>_xlfn.XLOOKUP(A1,'[1]raw data'!C2:C51,'[1]raw data'!K2:K51)</f>
        <v>371842</v>
      </c>
      <c r="D12" s="8">
        <f>_xlfn.XLOOKUP(A1,'[1]raw data'!C2:C51,'[1]raw data'!P2:P51)</f>
        <v>50847</v>
      </c>
      <c r="E12" s="9">
        <f>C12/C15</f>
        <v>0.27473215163088088</v>
      </c>
      <c r="F12" s="9">
        <f>D12/D15</f>
        <v>0.35209190244713118</v>
      </c>
    </row>
    <row r="13" spans="1:6" x14ac:dyDescent="0.2">
      <c r="A13" s="7" t="s">
        <v>11</v>
      </c>
      <c r="B13" s="8">
        <f>_xlfn.XLOOKUP(A1,'[1]raw data'!C2:C51,'[1]raw data'!G2:G51)</f>
        <v>921</v>
      </c>
      <c r="C13" s="8">
        <f>_xlfn.XLOOKUP(A1,'[1]raw data'!C2:C51,'[1]raw data'!L2:L51)</f>
        <v>498888</v>
      </c>
      <c r="D13" s="8">
        <f>_xlfn.XLOOKUP(A1,'[1]raw data'!C2:C51,'[1]raw data'!Q2:Q51)</f>
        <v>36898</v>
      </c>
      <c r="E13" s="9">
        <f>C13/C15</f>
        <v>0.36859895779074692</v>
      </c>
      <c r="F13" s="9">
        <f>D13/D15</f>
        <v>0.25550154417161769</v>
      </c>
    </row>
    <row r="14" spans="1:6" x14ac:dyDescent="0.2">
      <c r="A14" s="7" t="s">
        <v>12</v>
      </c>
      <c r="B14" s="8">
        <f>_xlfn.XLOOKUP(A1,'[1]raw data'!C2:C51,'[1]raw data'!H2:H51)</f>
        <v>693</v>
      </c>
      <c r="C14" s="8">
        <f>_xlfn.XLOOKUP(A1,'[1]raw data'!C2:C51,'[1]raw data'!M2:M51)</f>
        <v>328183</v>
      </c>
      <c r="D14" s="8">
        <f>_xlfn.XLOOKUP(A1,'[1]raw data'!C2:C51,'[1]raw data'!R2:R51)</f>
        <v>10852</v>
      </c>
      <c r="E14" s="9">
        <f>C14/C15</f>
        <v>0.24247508812527199</v>
      </c>
      <c r="F14" s="9">
        <f>D14/D15</f>
        <v>7.5145069037627937E-2</v>
      </c>
    </row>
    <row r="15" spans="1:6" x14ac:dyDescent="0.2">
      <c r="A15" s="10" t="s">
        <v>13</v>
      </c>
      <c r="B15" s="11">
        <f>SUM(B10:B14)</f>
        <v>2386</v>
      </c>
      <c r="C15" s="11">
        <f>SUM(C10:C14)</f>
        <v>1353471</v>
      </c>
      <c r="D15" s="11">
        <f>SUM(D10:D14)</f>
        <v>144414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247</v>
      </c>
      <c r="B24" s="5" t="s">
        <v>14</v>
      </c>
    </row>
    <row r="25" spans="1:5" ht="16" x14ac:dyDescent="0.2">
      <c r="A25" s="16" t="s">
        <v>8</v>
      </c>
      <c r="B25" s="17">
        <f>B10/B15</f>
        <v>3.5624476110645432E-2</v>
      </c>
    </row>
    <row r="26" spans="1:5" ht="16" x14ac:dyDescent="0.2">
      <c r="A26" s="16" t="s">
        <v>9</v>
      </c>
      <c r="B26" s="17">
        <f>B11/B15</f>
        <v>5.5741827326068735E-2</v>
      </c>
    </row>
    <row r="27" spans="1:5" ht="16" x14ac:dyDescent="0.2">
      <c r="A27" s="16" t="s">
        <v>10</v>
      </c>
      <c r="B27" s="17">
        <f>B12/B15</f>
        <v>0.23218776194467727</v>
      </c>
    </row>
    <row r="28" spans="1:5" ht="16" x14ac:dyDescent="0.2">
      <c r="A28" s="16" t="s">
        <v>11</v>
      </c>
      <c r="B28" s="17">
        <f>B13/B15</f>
        <v>0.38600167644593464</v>
      </c>
    </row>
    <row r="29" spans="1:5" ht="16" x14ac:dyDescent="0.2">
      <c r="A29" s="16" t="s">
        <v>12</v>
      </c>
      <c r="B29" s="17">
        <f>B14/B15</f>
        <v>0.29044425817267394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248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31</v>
      </c>
      <c r="C54" s="8">
        <f>_xlfn.XLOOKUP(A1,'[1]raw data'!C2:C51,'[1]raw data'!X2:X51)</f>
        <v>2</v>
      </c>
      <c r="D54" s="8">
        <f>_xlfn.XLOOKUP(A1,'[1]raw data'!C2:C51,'[1]raw data'!AC2:AC51)</f>
        <v>51</v>
      </c>
      <c r="E54" s="8">
        <f>_xlfn.XLOOKUP(A1,'[1]raw data'!C2:C51,'[1]raw data'!AH2:AH51)</f>
        <v>1</v>
      </c>
      <c r="F54" s="23">
        <f>SUM(B54:E54)</f>
        <v>85</v>
      </c>
    </row>
    <row r="55" spans="1:8" x14ac:dyDescent="0.2">
      <c r="A55" s="7" t="s">
        <v>9</v>
      </c>
      <c r="B55" s="8">
        <f>_xlfn.XLOOKUP(A1,'[1]raw data'!C2:C51,'[1]raw data'!T2:T51)</f>
        <v>59</v>
      </c>
      <c r="C55" s="8">
        <f>_xlfn.XLOOKUP(A1,'[1]raw data'!C2:C51,'[1]raw data'!Y2:Y51)</f>
        <v>18</v>
      </c>
      <c r="D55" s="8">
        <f>_xlfn.XLOOKUP(A1,'[1]raw data'!C2:C51,'[1]raw data'!AD2:AD51)</f>
        <v>54</v>
      </c>
      <c r="E55" s="8">
        <f>_xlfn.XLOOKUP(A1,'[1]raw data'!C2:C51,'[1]raw data'!AI2:AI51)</f>
        <v>2</v>
      </c>
      <c r="F55" s="23">
        <f>SUM(B55:E55)</f>
        <v>133</v>
      </c>
    </row>
    <row r="56" spans="1:8" x14ac:dyDescent="0.2">
      <c r="A56" s="7" t="s">
        <v>10</v>
      </c>
      <c r="B56" s="8">
        <f>_xlfn.XLOOKUP(A1,'[1]raw data'!C2:C51,'[1]raw data'!U2:U51)</f>
        <v>297</v>
      </c>
      <c r="C56" s="8">
        <f>_xlfn.XLOOKUP(A1,'[1]raw data'!C2:C51,'[1]raw data'!Z2:Z51)</f>
        <v>105</v>
      </c>
      <c r="D56" s="8">
        <f>_xlfn.XLOOKUP(A1,'[1]raw data'!C2:C51,'[1]raw data'!AE2:AE51)</f>
        <v>147</v>
      </c>
      <c r="E56" s="8">
        <f>_xlfn.XLOOKUP(A1,'[1]raw data'!C2:C51,'[1]raw data'!AJ2:AJ51)</f>
        <v>5</v>
      </c>
      <c r="F56" s="23">
        <f>SUM(B56:E56)</f>
        <v>554</v>
      </c>
    </row>
    <row r="57" spans="1:8" x14ac:dyDescent="0.2">
      <c r="A57" s="7" t="s">
        <v>11</v>
      </c>
      <c r="B57" s="8">
        <f>_xlfn.XLOOKUP(A1,'[1]raw data'!C2:C51,'[1]raw data'!V2:V51)</f>
        <v>608</v>
      </c>
      <c r="C57" s="8">
        <f>_xlfn.XLOOKUP(A1,'[1]raw data'!C2:C51,'[1]raw data'!AA2:AA51)</f>
        <v>212</v>
      </c>
      <c r="D57" s="8">
        <f>_xlfn.XLOOKUP(A1,'[1]raw data'!C2:C51,'[1]raw data'!AF2:AF51)</f>
        <v>93</v>
      </c>
      <c r="E57" s="8">
        <f>_xlfn.XLOOKUP(A1,'[1]raw data'!C2:C51,'[1]raw data'!AK2:AK51)</f>
        <v>8</v>
      </c>
      <c r="F57" s="23">
        <f>SUM(B57:E57)</f>
        <v>921</v>
      </c>
    </row>
    <row r="58" spans="1:8" x14ac:dyDescent="0.2">
      <c r="A58" s="7" t="s">
        <v>12</v>
      </c>
      <c r="B58" s="8">
        <f>_xlfn.XLOOKUP(A1,'[1]raw data'!C2:C51,'[1]raw data'!W2:W51)</f>
        <v>509</v>
      </c>
      <c r="C58" s="8">
        <f>_xlfn.XLOOKUP(A1,'[1]raw data'!C2:C51,'[1]raw data'!AB2:AB51)</f>
        <v>101</v>
      </c>
      <c r="D58" s="8">
        <f>_xlfn.XLOOKUP(A1,'[1]raw data'!C2:C51,'[1]raw data'!AG2:AG51)</f>
        <v>77</v>
      </c>
      <c r="E58" s="8">
        <f>_xlfn.XLOOKUP(A1,'[1]raw data'!C2:C51,'[1]raw data'!AL2:AL51)</f>
        <v>6</v>
      </c>
      <c r="F58" s="23">
        <f>SUM(B58:E58)</f>
        <v>693</v>
      </c>
    </row>
    <row r="59" spans="1:8" x14ac:dyDescent="0.2">
      <c r="A59" s="24" t="s">
        <v>13</v>
      </c>
      <c r="B59" s="25">
        <f>SUM(B54:B58)</f>
        <v>1504</v>
      </c>
      <c r="C59" s="25">
        <f>SUM(C54:C58)</f>
        <v>438</v>
      </c>
      <c r="D59" s="25">
        <f>SUM(D54:D58)</f>
        <v>422</v>
      </c>
      <c r="E59" s="25">
        <f>SUM(E54:E58)</f>
        <v>22</v>
      </c>
      <c r="F59" s="26">
        <f>SUM(F54:F58)</f>
        <v>2386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2.0611702127659573E-2</v>
      </c>
      <c r="C61" s="29">
        <f>C54/C59</f>
        <v>4.5662100456621002E-3</v>
      </c>
      <c r="D61" s="29">
        <f>D54/D59</f>
        <v>0.12085308056872038</v>
      </c>
      <c r="E61" s="29">
        <f>E54/E59</f>
        <v>4.5454545454545456E-2</v>
      </c>
    </row>
    <row r="62" spans="1:8" x14ac:dyDescent="0.2">
      <c r="A62" s="7" t="s">
        <v>9</v>
      </c>
      <c r="B62" s="29">
        <f>B55/B59</f>
        <v>3.9228723404255317E-2</v>
      </c>
      <c r="C62" s="29">
        <f>C55/C59</f>
        <v>4.1095890410958902E-2</v>
      </c>
      <c r="D62" s="29">
        <f>D55/D59</f>
        <v>0.12796208530805686</v>
      </c>
      <c r="E62" s="29">
        <f>E55/E59</f>
        <v>9.0909090909090912E-2</v>
      </c>
    </row>
    <row r="63" spans="1:8" x14ac:dyDescent="0.2">
      <c r="A63" s="7" t="s">
        <v>10</v>
      </c>
      <c r="B63" s="29">
        <f>B56/B59</f>
        <v>0.19747340425531915</v>
      </c>
      <c r="C63" s="29">
        <f>C56/C59</f>
        <v>0.23972602739726026</v>
      </c>
      <c r="D63" s="29">
        <f>D56/D59</f>
        <v>0.34834123222748814</v>
      </c>
      <c r="E63" s="29">
        <f>E56/E59</f>
        <v>0.22727272727272727</v>
      </c>
    </row>
    <row r="64" spans="1:8" x14ac:dyDescent="0.2">
      <c r="A64" s="7" t="s">
        <v>11</v>
      </c>
      <c r="B64" s="29">
        <f>B57/B59</f>
        <v>0.40425531914893614</v>
      </c>
      <c r="C64" s="29">
        <f>C57/C59</f>
        <v>0.48401826484018262</v>
      </c>
      <c r="D64" s="29">
        <f>D57/D59</f>
        <v>0.22037914691943128</v>
      </c>
      <c r="E64" s="29">
        <f>E57/E59</f>
        <v>0.36363636363636365</v>
      </c>
    </row>
    <row r="65" spans="1:9" x14ac:dyDescent="0.2">
      <c r="A65" s="7" t="s">
        <v>12</v>
      </c>
      <c r="B65" s="29">
        <f>B58/B59</f>
        <v>0.33843085106382981</v>
      </c>
      <c r="C65" s="29">
        <f>C58/C59</f>
        <v>0.23059360730593606</v>
      </c>
      <c r="D65" s="29">
        <f>D58/D59</f>
        <v>0.18246445497630331</v>
      </c>
      <c r="E65" s="29">
        <f>E58/E59</f>
        <v>0.27272727272727271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249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77</v>
      </c>
      <c r="C77" s="44" t="s">
        <v>31</v>
      </c>
      <c r="D77" s="8">
        <f>_xlfn.XLOOKUP(A1,'[1]raw data'!C2:C51,'[1]raw data'!AW2:AW51)</f>
        <v>2</v>
      </c>
      <c r="E77" s="8">
        <f>_xlfn.XLOOKUP(A1,'[1]raw data'!C2:C51,'[1]raw data'!BB2:BB51)</f>
        <v>6</v>
      </c>
      <c r="F77" s="23">
        <f>SUM(B77:E77)</f>
        <v>85</v>
      </c>
    </row>
    <row r="78" spans="1:9" x14ac:dyDescent="0.2">
      <c r="A78" s="33" t="s">
        <v>9</v>
      </c>
      <c r="B78" s="8">
        <f>_xlfn.XLOOKUP(A1,'[1]raw data'!C2:C51,'[1]raw data'!AN2:AN51)</f>
        <v>133</v>
      </c>
      <c r="C78" s="45" t="s">
        <v>31</v>
      </c>
      <c r="D78" s="8">
        <f>_xlfn.XLOOKUP(A1,'[1]raw data'!C2:C51,'[1]raw data'!AX2:AX51)</f>
        <v>0</v>
      </c>
      <c r="E78" s="8">
        <f>_xlfn.XLOOKUP(A1,'[1]raw data'!C2:C51,'[1]raw data'!BC2:BC51)</f>
        <v>0</v>
      </c>
      <c r="F78" s="23">
        <f>SUM(B78:E78)</f>
        <v>133</v>
      </c>
    </row>
    <row r="79" spans="1:9" x14ac:dyDescent="0.2">
      <c r="A79" s="33" t="s">
        <v>10</v>
      </c>
      <c r="B79" s="8">
        <f>_xlfn.XLOOKUP(A1,'[1]raw data'!C2:C51,'[1]raw data'!AO2:AO51)</f>
        <v>541</v>
      </c>
      <c r="C79" s="45" t="s">
        <v>31</v>
      </c>
      <c r="D79" s="8">
        <f>_xlfn.XLOOKUP(A1,'[1]raw data'!C2:C51,'[1]raw data'!AY2:AY51)</f>
        <v>13</v>
      </c>
      <c r="E79" s="8">
        <f>_xlfn.XLOOKUP(A1,'[1]raw data'!C2:C51,'[1]raw data'!BD2:BD51)</f>
        <v>0</v>
      </c>
      <c r="F79" s="23">
        <f>SUM(B79:E79)</f>
        <v>554</v>
      </c>
    </row>
    <row r="80" spans="1:9" x14ac:dyDescent="0.2">
      <c r="A80" s="33" t="s">
        <v>11</v>
      </c>
      <c r="B80" s="8">
        <f>_xlfn.XLOOKUP(A1,'[1]raw data'!C2:C51,'[1]raw data'!AP2:AP51)</f>
        <v>911</v>
      </c>
      <c r="C80" s="45" t="s">
        <v>31</v>
      </c>
      <c r="D80" s="8">
        <f>_xlfn.XLOOKUP(A1,'[1]raw data'!C2:C51,'[1]raw data'!AZ2:AZ51)</f>
        <v>9</v>
      </c>
      <c r="E80" s="8">
        <f>_xlfn.XLOOKUP(A1,'[1]raw data'!C2:C51,'[1]raw data'!BE2:BE51)</f>
        <v>1</v>
      </c>
      <c r="F80" s="23">
        <f>SUM(B80:E80)</f>
        <v>921</v>
      </c>
    </row>
    <row r="81" spans="1:6" x14ac:dyDescent="0.2">
      <c r="A81" s="33" t="s">
        <v>12</v>
      </c>
      <c r="B81" s="8">
        <f>_xlfn.XLOOKUP(A1,'[1]raw data'!C2:C51,'[1]raw data'!AQ2:AQ51)</f>
        <v>660</v>
      </c>
      <c r="C81" s="45" t="s">
        <v>31</v>
      </c>
      <c r="D81" s="8">
        <f>_xlfn.XLOOKUP(A1,'[1]raw data'!C2:C51,'[1]raw data'!BA2:BA51)</f>
        <v>33</v>
      </c>
      <c r="E81" s="8">
        <f>_xlfn.XLOOKUP(A1,'[1]raw data'!C2:C51,'[1]raw data'!BF2:BF51)</f>
        <v>0</v>
      </c>
      <c r="F81" s="23">
        <f>SUM(B81:E81)</f>
        <v>693</v>
      </c>
    </row>
    <row r="82" spans="1:6" x14ac:dyDescent="0.2">
      <c r="A82" s="26" t="s">
        <v>13</v>
      </c>
      <c r="B82" s="25">
        <f>SUM(B77:B81)</f>
        <v>2322</v>
      </c>
      <c r="C82" s="25">
        <f>SUM(C77:C81)</f>
        <v>0</v>
      </c>
      <c r="D82" s="25">
        <f>SUM(D77:D81)</f>
        <v>57</v>
      </c>
      <c r="E82" s="25">
        <f>SUM(E77:E81)</f>
        <v>7</v>
      </c>
      <c r="F82" s="26">
        <f>SUM(F77:F81)</f>
        <v>2386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3.3161068044788973E-2</v>
      </c>
      <c r="C84" s="44" t="s">
        <v>31</v>
      </c>
      <c r="D84" s="34">
        <f>D77/D82</f>
        <v>3.5087719298245612E-2</v>
      </c>
      <c r="E84" s="34">
        <f>E77/E82</f>
        <v>0.8571428571428571</v>
      </c>
      <c r="F84" s="36"/>
    </row>
    <row r="85" spans="1:6" x14ac:dyDescent="0.2">
      <c r="A85" s="33" t="s">
        <v>9</v>
      </c>
      <c r="B85" s="34">
        <f>B78/B82</f>
        <v>5.7278208440999137E-2</v>
      </c>
      <c r="C85" s="45" t="s">
        <v>31</v>
      </c>
      <c r="D85" s="34">
        <f>D78/D82</f>
        <v>0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0.23298880275624462</v>
      </c>
      <c r="C86" s="45" t="s">
        <v>31</v>
      </c>
      <c r="D86" s="34">
        <f>D79/D82</f>
        <v>0.22807017543859648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0.39233419465977604</v>
      </c>
      <c r="C87" s="45" t="s">
        <v>31</v>
      </c>
      <c r="D87" s="34">
        <f>D80/D82</f>
        <v>0.15789473684210525</v>
      </c>
      <c r="E87" s="34">
        <f>E80/E82</f>
        <v>0.14285714285714285</v>
      </c>
      <c r="F87" s="36"/>
    </row>
    <row r="88" spans="1:6" x14ac:dyDescent="0.2">
      <c r="A88" s="33" t="s">
        <v>12</v>
      </c>
      <c r="B88" s="34">
        <f>B81/B82</f>
        <v>0.2842377260981912</v>
      </c>
      <c r="C88" s="45" t="s">
        <v>31</v>
      </c>
      <c r="D88" s="34">
        <f>D81/D82</f>
        <v>0.57894736842105265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250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40</v>
      </c>
      <c r="C100" s="8">
        <f>_xlfn.XLOOKUP(A1,'[1]raw data'!C2:C51,'[1]raw data'!BL2:BL51)</f>
        <v>38</v>
      </c>
      <c r="D100" s="8">
        <f>_xlfn.XLOOKUP(A1,'[1]raw data'!C2:C51,'[1]raw data'!BQ2:BQ51)</f>
        <v>6</v>
      </c>
      <c r="E100" s="8">
        <f>_xlfn.XLOOKUP(A1,'[1]raw data'!C2:C51,'[1]raw data'!BV2:BV51)</f>
        <v>1</v>
      </c>
      <c r="F100" s="23">
        <f>SUM(B100:E100)</f>
        <v>85</v>
      </c>
    </row>
    <row r="101" spans="1:6" x14ac:dyDescent="0.2">
      <c r="A101" s="33" t="s">
        <v>9</v>
      </c>
      <c r="B101" s="8">
        <f>_xlfn.XLOOKUP(A1,'[1]raw data'!C2:C51,'[1]raw data'!BH2:BH51)</f>
        <v>58</v>
      </c>
      <c r="C101" s="8">
        <f>_xlfn.XLOOKUP(A1,'[1]raw data'!C2:C51,'[1]raw data'!BM2:BM51)</f>
        <v>50</v>
      </c>
      <c r="D101" s="8">
        <f>_xlfn.XLOOKUP(A1,'[1]raw data'!C2:C51,'[1]raw data'!BR2:BR51)</f>
        <v>17</v>
      </c>
      <c r="E101" s="8">
        <f>_xlfn.XLOOKUP(A1,'[1]raw data'!C2:C51,'[1]raw data'!BW2:BW51)</f>
        <v>8</v>
      </c>
      <c r="F101" s="23">
        <f>SUM(B101:E101)</f>
        <v>133</v>
      </c>
    </row>
    <row r="102" spans="1:6" x14ac:dyDescent="0.2">
      <c r="A102" s="33" t="s">
        <v>10</v>
      </c>
      <c r="B102" s="8">
        <f>_xlfn.XLOOKUP(A1,'[1]raw data'!C2:C51,'[1]raw data'!BI2:BI51)</f>
        <v>127</v>
      </c>
      <c r="C102" s="8">
        <f>_xlfn.XLOOKUP(A1,'[1]raw data'!C2:C51,'[1]raw data'!BN2:BN51)</f>
        <v>143</v>
      </c>
      <c r="D102" s="8">
        <f>_xlfn.XLOOKUP(A1,'[1]raw data'!C2:C51,'[1]raw data'!BS2:BS51)</f>
        <v>175</v>
      </c>
      <c r="E102" s="8">
        <f>_xlfn.XLOOKUP(A1,'[1]raw data'!C2:C51,'[1]raw data'!BX2:BX51)</f>
        <v>109</v>
      </c>
      <c r="F102" s="23">
        <f>SUM(B102:E102)</f>
        <v>554</v>
      </c>
    </row>
    <row r="103" spans="1:6" x14ac:dyDescent="0.2">
      <c r="A103" s="33" t="s">
        <v>11</v>
      </c>
      <c r="B103" s="8">
        <f>_xlfn.XLOOKUP(A1,'[1]raw data'!C2:C51,'[1]raw data'!BJ2:BJ51)</f>
        <v>80</v>
      </c>
      <c r="C103" s="8">
        <f>_xlfn.XLOOKUP(A1,'[1]raw data'!C2:C51,'[1]raw data'!BO2:BO51)</f>
        <v>139</v>
      </c>
      <c r="D103" s="8">
        <f>_xlfn.XLOOKUP(A1,'[1]raw data'!C2:C51,'[1]raw data'!BT2:BT51)</f>
        <v>264</v>
      </c>
      <c r="E103" s="8">
        <f>_xlfn.XLOOKUP(A1,'[1]raw data'!C2:C51,'[1]raw data'!BY2:BY51)</f>
        <v>438</v>
      </c>
      <c r="F103" s="23">
        <f>SUM(B103:E103)</f>
        <v>921</v>
      </c>
    </row>
    <row r="104" spans="1:6" x14ac:dyDescent="0.2">
      <c r="A104" s="33" t="s">
        <v>12</v>
      </c>
      <c r="B104" s="8">
        <f>_xlfn.XLOOKUP(A1,'[1]raw data'!C2:C51,'[1]raw data'!BK2:BK51)</f>
        <v>42</v>
      </c>
      <c r="C104" s="8">
        <f>_xlfn.XLOOKUP(A1,'[1]raw data'!C2:C51,'[1]raw data'!BP2:BP51)</f>
        <v>30</v>
      </c>
      <c r="D104" s="8">
        <f>_xlfn.XLOOKUP(A1,'[1]raw data'!C2:C51,'[1]raw data'!BU2:BU51)</f>
        <v>83</v>
      </c>
      <c r="E104" s="8">
        <f>_xlfn.XLOOKUP(A1,'[1]raw data'!C2:C51,'[1]raw data'!BZ2:BZ51)</f>
        <v>538</v>
      </c>
      <c r="F104" s="23">
        <f>SUM(B104:E104)</f>
        <v>693</v>
      </c>
    </row>
    <row r="105" spans="1:6" x14ac:dyDescent="0.2">
      <c r="A105" s="41" t="s">
        <v>13</v>
      </c>
      <c r="B105" s="25">
        <f>SUM(B100:B104)</f>
        <v>347</v>
      </c>
      <c r="C105" s="25">
        <f>SUM(C100:C104)</f>
        <v>400</v>
      </c>
      <c r="D105" s="25">
        <f>SUM(D100:D104)</f>
        <v>545</v>
      </c>
      <c r="E105" s="25">
        <f>SUM(E100:E104)</f>
        <v>1094</v>
      </c>
      <c r="F105" s="26">
        <f>SUM(F100:F104)</f>
        <v>2386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0.11527377521613832</v>
      </c>
      <c r="C107" s="34">
        <f>C100/C105</f>
        <v>9.5000000000000001E-2</v>
      </c>
      <c r="D107" s="34">
        <f>D100/D105</f>
        <v>1.1009174311926606E-2</v>
      </c>
      <c r="E107" s="34">
        <f>E100/E105</f>
        <v>9.1407678244972577E-4</v>
      </c>
      <c r="F107" s="36"/>
    </row>
    <row r="108" spans="1:6" x14ac:dyDescent="0.2">
      <c r="A108" s="33" t="s">
        <v>9</v>
      </c>
      <c r="B108" s="34">
        <f>B101/B105</f>
        <v>0.16714697406340057</v>
      </c>
      <c r="C108" s="34">
        <f>C101/C105</f>
        <v>0.125</v>
      </c>
      <c r="D108" s="34">
        <f>D101/D105</f>
        <v>3.1192660550458717E-2</v>
      </c>
      <c r="E108" s="34">
        <f>E101/E105</f>
        <v>7.3126142595978062E-3</v>
      </c>
      <c r="F108" s="36"/>
    </row>
    <row r="109" spans="1:6" x14ac:dyDescent="0.2">
      <c r="A109" s="33" t="s">
        <v>10</v>
      </c>
      <c r="B109" s="34">
        <f>B102/B105</f>
        <v>0.36599423631123917</v>
      </c>
      <c r="C109" s="34">
        <f>C102/C105</f>
        <v>0.35749999999999998</v>
      </c>
      <c r="D109" s="34">
        <f>D102/D105</f>
        <v>0.32110091743119268</v>
      </c>
      <c r="E109" s="34">
        <f>E102/E105</f>
        <v>9.9634369287020116E-2</v>
      </c>
      <c r="F109" s="36"/>
    </row>
    <row r="110" spans="1:6" x14ac:dyDescent="0.2">
      <c r="A110" s="33" t="s">
        <v>11</v>
      </c>
      <c r="B110" s="34">
        <f>B103/B105</f>
        <v>0.23054755043227665</v>
      </c>
      <c r="C110" s="34">
        <f>C103/C105</f>
        <v>0.34749999999999998</v>
      </c>
      <c r="D110" s="34">
        <f>D103/D105</f>
        <v>0.48440366972477067</v>
      </c>
      <c r="E110" s="34">
        <f>E103/E105</f>
        <v>0.40036563071297987</v>
      </c>
      <c r="F110" s="36"/>
    </row>
    <row r="111" spans="1:6" x14ac:dyDescent="0.2">
      <c r="A111" s="33" t="s">
        <v>12</v>
      </c>
      <c r="B111" s="34">
        <f>B104/B105</f>
        <v>0.12103746397694524</v>
      </c>
      <c r="C111" s="34">
        <f>C104/C105</f>
        <v>7.4999999999999997E-2</v>
      </c>
      <c r="D111" s="34">
        <f>D104/D105</f>
        <v>0.15229357798165138</v>
      </c>
      <c r="E111" s="34">
        <f>E104/E105</f>
        <v>0.49177330895795246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251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47</v>
      </c>
      <c r="C123" s="8">
        <f>_xlfn.XLOOKUP(A1,'[1]raw data'!C2:C51,'[1]raw data'!CF2:CF51)</f>
        <v>35</v>
      </c>
      <c r="D123" s="8">
        <f>_xlfn.XLOOKUP(A1,'[1]raw data'!C2:C51,'[1]raw data'!CK2:CK51)</f>
        <v>0</v>
      </c>
      <c r="E123" s="8">
        <f>_xlfn.XLOOKUP(A1,'[1]raw data'!C2:C51,'[1]raw data'!CP2:CP51)</f>
        <v>3</v>
      </c>
      <c r="F123" s="23">
        <f>SUM(B123:E123)</f>
        <v>85</v>
      </c>
    </row>
    <row r="124" spans="1:6" x14ac:dyDescent="0.2">
      <c r="A124" s="33" t="s">
        <v>9</v>
      </c>
      <c r="B124" s="8">
        <f>_xlfn.XLOOKUP(A1,'[1]raw data'!C2:C51,'[1]raw data'!CB2:CB51)</f>
        <v>54</v>
      </c>
      <c r="C124" s="8">
        <f>_xlfn.XLOOKUP(A1,'[1]raw data'!C2:C51,'[1]raw data'!CG2:CG51)</f>
        <v>69</v>
      </c>
      <c r="D124" s="8">
        <f>_xlfn.XLOOKUP(A1,'[1]raw data'!C2:C51,'[1]raw data'!CL2:CL51)</f>
        <v>3</v>
      </c>
      <c r="E124" s="8">
        <f>_xlfn.XLOOKUP(A1,'[1]raw data'!C2:C51,'[1]raw data'!CQ2:CQ51)</f>
        <v>7</v>
      </c>
      <c r="F124" s="23">
        <f>SUM(B124:E124)</f>
        <v>133</v>
      </c>
    </row>
    <row r="125" spans="1:6" x14ac:dyDescent="0.2">
      <c r="A125" s="33" t="s">
        <v>10</v>
      </c>
      <c r="B125" s="8">
        <f>_xlfn.XLOOKUP(A1,'[1]raw data'!C2:C51,'[1]raw data'!CC2:CC51)</f>
        <v>58</v>
      </c>
      <c r="C125" s="8">
        <f>_xlfn.XLOOKUP(A1,'[1]raw data'!C2:C51,'[1]raw data'!CH2:CH51)</f>
        <v>429</v>
      </c>
      <c r="D125" s="8">
        <f>_xlfn.XLOOKUP(A1,'[1]raw data'!C2:C51,'[1]raw data'!CM2:CM51)</f>
        <v>17</v>
      </c>
      <c r="E125" s="8">
        <f>_xlfn.XLOOKUP(A1,'[1]raw data'!C2:C51,'[1]raw data'!CR2:CR51)</f>
        <v>50</v>
      </c>
      <c r="F125" s="23">
        <f>SUM(B125:E125)</f>
        <v>554</v>
      </c>
    </row>
    <row r="126" spans="1:6" x14ac:dyDescent="0.2">
      <c r="A126" s="33" t="s">
        <v>11</v>
      </c>
      <c r="B126" s="8">
        <f>_xlfn.XLOOKUP(A1,'[1]raw data'!C2:C51,'[1]raw data'!CD2:CD51)</f>
        <v>42</v>
      </c>
      <c r="C126" s="8">
        <f>_xlfn.XLOOKUP(A1,'[1]raw data'!C2:C51,'[1]raw data'!CI2:CI51)</f>
        <v>756</v>
      </c>
      <c r="D126" s="8">
        <f>_xlfn.XLOOKUP(A1,'[1]raw data'!C2:C51,'[1]raw data'!CN2:CN51)</f>
        <v>33</v>
      </c>
      <c r="E126" s="8">
        <f>_xlfn.XLOOKUP(A1,'[1]raw data'!C2:C51,'[1]raw data'!CS2:CS51)</f>
        <v>90</v>
      </c>
      <c r="F126" s="23">
        <f>SUM(B126:E126)</f>
        <v>921</v>
      </c>
    </row>
    <row r="127" spans="1:6" x14ac:dyDescent="0.2">
      <c r="A127" s="33" t="s">
        <v>12</v>
      </c>
      <c r="B127" s="8">
        <f>_xlfn.XLOOKUP(A1,'[1]raw data'!C2:C51,'[1]raw data'!CE2:CE51)</f>
        <v>16</v>
      </c>
      <c r="C127" s="8">
        <f>_xlfn.XLOOKUP(A1,'[1]raw data'!C2:C51,'[1]raw data'!CJ2:CJ51)</f>
        <v>614</v>
      </c>
      <c r="D127" s="8">
        <f>_xlfn.XLOOKUP(A1,'[1]raw data'!C2:C51,'[1]raw data'!CO2:CO51)</f>
        <v>8</v>
      </c>
      <c r="E127" s="8">
        <f>_xlfn.XLOOKUP(A1,'[1]raw data'!C2:C51,'[1]raw data'!CT2:CT51)</f>
        <v>55</v>
      </c>
      <c r="F127" s="23">
        <f>SUM(B127:E127)</f>
        <v>693</v>
      </c>
    </row>
    <row r="128" spans="1:6" x14ac:dyDescent="0.2">
      <c r="A128" s="41" t="s">
        <v>13</v>
      </c>
      <c r="B128" s="25">
        <f>SUM(B123:B127)</f>
        <v>217</v>
      </c>
      <c r="C128" s="25">
        <f>SUM(C123:C127)</f>
        <v>1903</v>
      </c>
      <c r="D128" s="25">
        <f>SUM(D123:D127)</f>
        <v>61</v>
      </c>
      <c r="E128" s="25">
        <f>SUM(E123:E127)</f>
        <v>205</v>
      </c>
      <c r="F128" s="26">
        <f>SUM(F123:F127)</f>
        <v>2386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0.21658986175115208</v>
      </c>
      <c r="C130" s="34">
        <f>C123/C128</f>
        <v>1.839201261166579E-2</v>
      </c>
      <c r="D130" s="34">
        <f>D123/D128</f>
        <v>0</v>
      </c>
      <c r="E130" s="34">
        <f>E123/E128</f>
        <v>1.4634146341463415E-2</v>
      </c>
      <c r="F130" s="36"/>
    </row>
    <row r="131" spans="1:6" x14ac:dyDescent="0.2">
      <c r="A131" s="33" t="s">
        <v>9</v>
      </c>
      <c r="B131" s="34">
        <f>B124/B128</f>
        <v>0.24884792626728111</v>
      </c>
      <c r="C131" s="34">
        <f>C124/C128</f>
        <v>3.6258539148712562E-2</v>
      </c>
      <c r="D131" s="34">
        <f>D124/D128</f>
        <v>4.9180327868852458E-2</v>
      </c>
      <c r="E131" s="34">
        <f>E124/E128</f>
        <v>3.4146341463414637E-2</v>
      </c>
      <c r="F131" s="36"/>
    </row>
    <row r="132" spans="1:6" x14ac:dyDescent="0.2">
      <c r="A132" s="33" t="s">
        <v>10</v>
      </c>
      <c r="B132" s="34">
        <f>B125/B128</f>
        <v>0.26728110599078342</v>
      </c>
      <c r="C132" s="34">
        <f>C125/C128</f>
        <v>0.22543352601156069</v>
      </c>
      <c r="D132" s="34">
        <f>D125/D128</f>
        <v>0.27868852459016391</v>
      </c>
      <c r="E132" s="34">
        <f>E125/E128</f>
        <v>0.24390243902439024</v>
      </c>
      <c r="F132" s="36"/>
    </row>
    <row r="133" spans="1:6" x14ac:dyDescent="0.2">
      <c r="A133" s="33" t="s">
        <v>11</v>
      </c>
      <c r="B133" s="34">
        <f>B126/B128</f>
        <v>0.19354838709677419</v>
      </c>
      <c r="C133" s="34">
        <f>C126/C128</f>
        <v>0.39726747241198107</v>
      </c>
      <c r="D133" s="34">
        <f>D126/D128</f>
        <v>0.54098360655737709</v>
      </c>
      <c r="E133" s="34">
        <f>E126/E128</f>
        <v>0.43902439024390244</v>
      </c>
      <c r="F133" s="36"/>
    </row>
    <row r="134" spans="1:6" x14ac:dyDescent="0.2">
      <c r="A134" s="33" t="s">
        <v>12</v>
      </c>
      <c r="B134" s="34">
        <f>B127/B128</f>
        <v>7.3732718894009217E-2</v>
      </c>
      <c r="C134" s="34">
        <f>C127/C128</f>
        <v>0.32264844981607987</v>
      </c>
      <c r="D134" s="34">
        <f>D127/D128</f>
        <v>0.13114754098360656</v>
      </c>
      <c r="E134" s="34">
        <f>E127/E128</f>
        <v>0.26829268292682928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A4FD3-C6A6-0D45-81AC-F3A1784DF0AF}">
  <dimension ref="A1:I134"/>
  <sheetViews>
    <sheetView topLeftCell="A106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252</v>
      </c>
    </row>
    <row r="5" spans="1:6" s="3" customFormat="1" ht="24" x14ac:dyDescent="0.2">
      <c r="A5" s="2" t="s">
        <v>253</v>
      </c>
    </row>
    <row r="9" spans="1:6" ht="34" x14ac:dyDescent="0.2">
      <c r="A9" s="4" t="s">
        <v>254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140</v>
      </c>
      <c r="C10" s="8">
        <f>_xlfn.XLOOKUP(A1,'[1]raw data'!C2:C51,'[1]raw data'!I2:I51)</f>
        <v>46731</v>
      </c>
      <c r="D10" s="8">
        <f>_xlfn.XLOOKUP(A1,'[1]raw data'!C2:C51,'[1]raw data'!N2:N51)</f>
        <v>19987</v>
      </c>
      <c r="E10" s="9">
        <f>C10/C15</f>
        <v>0.1409517432338277</v>
      </c>
      <c r="F10" s="9">
        <f>D10/D15</f>
        <v>0.34901426650601569</v>
      </c>
    </row>
    <row r="11" spans="1:6" x14ac:dyDescent="0.2">
      <c r="A11" s="7" t="s">
        <v>9</v>
      </c>
      <c r="B11" s="8">
        <f>_xlfn.XLOOKUP(A1,'[1]raw data'!C2:C51,'[1]raw data'!E2:E51)</f>
        <v>153</v>
      </c>
      <c r="C11" s="8">
        <f>_xlfn.XLOOKUP(A1,'[1]raw data'!C2:C51,'[1]raw data'!J2:J51)</f>
        <v>61644</v>
      </c>
      <c r="D11" s="8">
        <f>_xlfn.XLOOKUP(A1,'[1]raw data'!C2:C51,'[1]raw data'!O2:O51)</f>
        <v>14923</v>
      </c>
      <c r="E11" s="9">
        <f>C11/C15</f>
        <v>0.1859328766751423</v>
      </c>
      <c r="F11" s="9">
        <f>D11/D15</f>
        <v>0.26058637609792723</v>
      </c>
    </row>
    <row r="12" spans="1:6" x14ac:dyDescent="0.2">
      <c r="A12" s="7" t="s">
        <v>10</v>
      </c>
      <c r="B12" s="8">
        <f>_xlfn.XLOOKUP(A1,'[1]raw data'!C2:C51,'[1]raw data'!F2:F51)</f>
        <v>272</v>
      </c>
      <c r="C12" s="8">
        <f>_xlfn.XLOOKUP(A1,'[1]raw data'!C2:C51,'[1]raw data'!K2:K51)</f>
        <v>111339</v>
      </c>
      <c r="D12" s="8">
        <f>_xlfn.XLOOKUP(A1,'[1]raw data'!C2:C51,'[1]raw data'!P2:P51)</f>
        <v>16691</v>
      </c>
      <c r="E12" s="9">
        <f>C12/C15</f>
        <v>0.3358247446001828</v>
      </c>
      <c r="F12" s="9">
        <f>D12/D15</f>
        <v>0.29145930466062481</v>
      </c>
    </row>
    <row r="13" spans="1:6" x14ac:dyDescent="0.2">
      <c r="A13" s="7" t="s">
        <v>11</v>
      </c>
      <c r="B13" s="8">
        <f>_xlfn.XLOOKUP(A1,'[1]raw data'!C2:C51,'[1]raw data'!G2:G51)</f>
        <v>127</v>
      </c>
      <c r="C13" s="8">
        <f>_xlfn.XLOOKUP(A1,'[1]raw data'!C2:C51,'[1]raw data'!L2:L51)</f>
        <v>58513</v>
      </c>
      <c r="D13" s="8">
        <f>_xlfn.XLOOKUP(A1,'[1]raw data'!C2:C51,'[1]raw data'!Q2:Q51)</f>
        <v>4390</v>
      </c>
      <c r="E13" s="9">
        <f>C13/C15</f>
        <v>0.17648904050503864</v>
      </c>
      <c r="F13" s="9">
        <f>D13/D15</f>
        <v>7.6658459496743325E-2</v>
      </c>
    </row>
    <row r="14" spans="1:6" x14ac:dyDescent="0.2">
      <c r="A14" s="7" t="s">
        <v>12</v>
      </c>
      <c r="B14" s="8">
        <f>_xlfn.XLOOKUP(A1,'[1]raw data'!C2:C51,'[1]raw data'!H2:H51)</f>
        <v>150</v>
      </c>
      <c r="C14" s="8">
        <f>_xlfn.XLOOKUP(A1,'[1]raw data'!C2:C51,'[1]raw data'!M2:M51)</f>
        <v>53312</v>
      </c>
      <c r="D14" s="8">
        <f>_xlfn.XLOOKUP(A1,'[1]raw data'!C2:C51,'[1]raw data'!R2:R51)</f>
        <v>1276</v>
      </c>
      <c r="E14" s="9">
        <f>C14/C15</f>
        <v>0.16080159498580862</v>
      </c>
      <c r="F14" s="9">
        <f>D14/D15</f>
        <v>2.2281593238688949E-2</v>
      </c>
    </row>
    <row r="15" spans="1:6" x14ac:dyDescent="0.2">
      <c r="A15" s="10" t="s">
        <v>13</v>
      </c>
      <c r="B15" s="11">
        <f>SUM(B10:B14)</f>
        <v>842</v>
      </c>
      <c r="C15" s="11">
        <f>SUM(C10:C14)</f>
        <v>331539</v>
      </c>
      <c r="D15" s="11">
        <f>SUM(D10:D14)</f>
        <v>57267</v>
      </c>
      <c r="E15" s="12">
        <f>SUM(E10:E14)</f>
        <v>1.0000000000000002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254</v>
      </c>
      <c r="B24" s="5" t="s">
        <v>14</v>
      </c>
    </row>
    <row r="25" spans="1:5" ht="16" x14ac:dyDescent="0.2">
      <c r="A25" s="16" t="s">
        <v>8</v>
      </c>
      <c r="B25" s="17">
        <f>B10/B15</f>
        <v>0.166270783847981</v>
      </c>
    </row>
    <row r="26" spans="1:5" ht="16" x14ac:dyDescent="0.2">
      <c r="A26" s="16" t="s">
        <v>9</v>
      </c>
      <c r="B26" s="17">
        <f>B11/B15</f>
        <v>0.18171021377672208</v>
      </c>
    </row>
    <row r="27" spans="1:5" ht="16" x14ac:dyDescent="0.2">
      <c r="A27" s="16" t="s">
        <v>10</v>
      </c>
      <c r="B27" s="17">
        <f>B12/B15</f>
        <v>0.32304038004750596</v>
      </c>
    </row>
    <row r="28" spans="1:5" ht="16" x14ac:dyDescent="0.2">
      <c r="A28" s="16" t="s">
        <v>11</v>
      </c>
      <c r="B28" s="17">
        <f>B13/B15</f>
        <v>0.15083135391923991</v>
      </c>
    </row>
    <row r="29" spans="1:5" ht="16" x14ac:dyDescent="0.2">
      <c r="A29" s="16" t="s">
        <v>12</v>
      </c>
      <c r="B29" s="17">
        <f>B14/B15</f>
        <v>0.17814726840855108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255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34</v>
      </c>
      <c r="C54" s="8">
        <f>_xlfn.XLOOKUP(A1,'[1]raw data'!C2:C51,'[1]raw data'!X2:X51)</f>
        <v>24</v>
      </c>
      <c r="D54" s="8">
        <f>_xlfn.XLOOKUP(A1,'[1]raw data'!C2:C51,'[1]raw data'!AC2:AC51)</f>
        <v>80</v>
      </c>
      <c r="E54" s="8">
        <f>_xlfn.XLOOKUP(A1,'[1]raw data'!C2:C51,'[1]raw data'!AH2:AH51)</f>
        <v>1</v>
      </c>
      <c r="F54" s="23">
        <f>SUM(B54:E54)</f>
        <v>139</v>
      </c>
    </row>
    <row r="55" spans="1:8" x14ac:dyDescent="0.2">
      <c r="A55" s="7" t="s">
        <v>9</v>
      </c>
      <c r="B55" s="8">
        <f>_xlfn.XLOOKUP(A1,'[1]raw data'!C2:C51,'[1]raw data'!T2:T51)</f>
        <v>89</v>
      </c>
      <c r="C55" s="8">
        <f>_xlfn.XLOOKUP(A1,'[1]raw data'!C2:C51,'[1]raw data'!Y2:Y51)</f>
        <v>26</v>
      </c>
      <c r="D55" s="8">
        <f>_xlfn.XLOOKUP(A1,'[1]raw data'!C2:C51,'[1]raw data'!AD2:AD51)</f>
        <v>37</v>
      </c>
      <c r="E55" s="8">
        <f>_xlfn.XLOOKUP(A1,'[1]raw data'!C2:C51,'[1]raw data'!AI2:AI51)</f>
        <v>0</v>
      </c>
      <c r="F55" s="23">
        <f>SUM(B55:E55)</f>
        <v>152</v>
      </c>
    </row>
    <row r="56" spans="1:8" x14ac:dyDescent="0.2">
      <c r="A56" s="7" t="s">
        <v>10</v>
      </c>
      <c r="B56" s="8">
        <f>_xlfn.XLOOKUP(A1,'[1]raw data'!C2:C51,'[1]raw data'!U2:U51)</f>
        <v>180</v>
      </c>
      <c r="C56" s="8">
        <f>_xlfn.XLOOKUP(A1,'[1]raw data'!C2:C51,'[1]raw data'!Z2:Z51)</f>
        <v>45</v>
      </c>
      <c r="D56" s="8">
        <f>_xlfn.XLOOKUP(A1,'[1]raw data'!C2:C51,'[1]raw data'!AE2:AE51)</f>
        <v>38</v>
      </c>
      <c r="E56" s="8">
        <f>_xlfn.XLOOKUP(A1,'[1]raw data'!C2:C51,'[1]raw data'!AJ2:AJ51)</f>
        <v>8</v>
      </c>
      <c r="F56" s="23">
        <f>SUM(B56:E56)</f>
        <v>271</v>
      </c>
    </row>
    <row r="57" spans="1:8" x14ac:dyDescent="0.2">
      <c r="A57" s="7" t="s">
        <v>11</v>
      </c>
      <c r="B57" s="8">
        <f>_xlfn.XLOOKUP(A1,'[1]raw data'!C2:C51,'[1]raw data'!V2:V51)</f>
        <v>60</v>
      </c>
      <c r="C57" s="8">
        <f>_xlfn.XLOOKUP(A1,'[1]raw data'!C2:C51,'[1]raw data'!AA2:AA51)</f>
        <v>33</v>
      </c>
      <c r="D57" s="8">
        <f>_xlfn.XLOOKUP(A1,'[1]raw data'!C2:C51,'[1]raw data'!AF2:AF51)</f>
        <v>32</v>
      </c>
      <c r="E57" s="8">
        <f>_xlfn.XLOOKUP(A1,'[1]raw data'!C2:C51,'[1]raw data'!AK2:AK51)</f>
        <v>2</v>
      </c>
      <c r="F57" s="23">
        <f>SUM(B57:E57)</f>
        <v>127</v>
      </c>
    </row>
    <row r="58" spans="1:8" x14ac:dyDescent="0.2">
      <c r="A58" s="7" t="s">
        <v>12</v>
      </c>
      <c r="B58" s="8">
        <f>_xlfn.XLOOKUP(A1,'[1]raw data'!C2:C51,'[1]raw data'!W2:W51)</f>
        <v>91</v>
      </c>
      <c r="C58" s="8">
        <f>_xlfn.XLOOKUP(A1,'[1]raw data'!C2:C51,'[1]raw data'!AB2:AB51)</f>
        <v>34</v>
      </c>
      <c r="D58" s="8">
        <f>_xlfn.XLOOKUP(A1,'[1]raw data'!C2:C51,'[1]raw data'!AG2:AG51)</f>
        <v>22</v>
      </c>
      <c r="E58" s="8">
        <f>_xlfn.XLOOKUP(A1,'[1]raw data'!C2:C51,'[1]raw data'!AL2:AL51)</f>
        <v>2</v>
      </c>
      <c r="F58" s="23">
        <f>SUM(B58:E58)</f>
        <v>149</v>
      </c>
    </row>
    <row r="59" spans="1:8" x14ac:dyDescent="0.2">
      <c r="A59" s="24" t="s">
        <v>13</v>
      </c>
      <c r="B59" s="25">
        <f>SUM(B54:B58)</f>
        <v>454</v>
      </c>
      <c r="C59" s="25">
        <f>SUM(C54:C58)</f>
        <v>162</v>
      </c>
      <c r="D59" s="25">
        <f>SUM(D54:D58)</f>
        <v>209</v>
      </c>
      <c r="E59" s="25">
        <f>SUM(E54:E58)</f>
        <v>13</v>
      </c>
      <c r="F59" s="26">
        <f>SUM(F54:F58)</f>
        <v>838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7.4889867841409691E-2</v>
      </c>
      <c r="C61" s="29">
        <f>C54/C59</f>
        <v>0.14814814814814814</v>
      </c>
      <c r="D61" s="29">
        <f>D54/D59</f>
        <v>0.38277511961722488</v>
      </c>
      <c r="E61" s="29">
        <f>E54/E59</f>
        <v>7.6923076923076927E-2</v>
      </c>
    </row>
    <row r="62" spans="1:8" x14ac:dyDescent="0.2">
      <c r="A62" s="7" t="s">
        <v>9</v>
      </c>
      <c r="B62" s="29">
        <f>B55/B59</f>
        <v>0.1960352422907489</v>
      </c>
      <c r="C62" s="29">
        <f>C55/C59</f>
        <v>0.16049382716049382</v>
      </c>
      <c r="D62" s="29">
        <f>D55/D59</f>
        <v>0.17703349282296652</v>
      </c>
      <c r="E62" s="29">
        <f>E55/E59</f>
        <v>0</v>
      </c>
    </row>
    <row r="63" spans="1:8" x14ac:dyDescent="0.2">
      <c r="A63" s="7" t="s">
        <v>10</v>
      </c>
      <c r="B63" s="29">
        <f>B56/B59</f>
        <v>0.3964757709251101</v>
      </c>
      <c r="C63" s="29">
        <f>C56/C59</f>
        <v>0.27777777777777779</v>
      </c>
      <c r="D63" s="29">
        <f>D56/D59</f>
        <v>0.18181818181818182</v>
      </c>
      <c r="E63" s="29">
        <f>E56/E59</f>
        <v>0.61538461538461542</v>
      </c>
    </row>
    <row r="64" spans="1:8" x14ac:dyDescent="0.2">
      <c r="A64" s="7" t="s">
        <v>11</v>
      </c>
      <c r="B64" s="29">
        <f>B57/B59</f>
        <v>0.13215859030837004</v>
      </c>
      <c r="C64" s="29">
        <f>C57/C59</f>
        <v>0.20370370370370369</v>
      </c>
      <c r="D64" s="29">
        <f>D57/D59</f>
        <v>0.15311004784688995</v>
      </c>
      <c r="E64" s="29">
        <f>E57/E59</f>
        <v>0.15384615384615385</v>
      </c>
    </row>
    <row r="65" spans="1:9" x14ac:dyDescent="0.2">
      <c r="A65" s="7" t="s">
        <v>12</v>
      </c>
      <c r="B65" s="29">
        <f>B58/B59</f>
        <v>0.20044052863436124</v>
      </c>
      <c r="C65" s="29">
        <f>C58/C59</f>
        <v>0.20987654320987653</v>
      </c>
      <c r="D65" s="29">
        <f>D58/D59</f>
        <v>0.10526315789473684</v>
      </c>
      <c r="E65" s="29">
        <f>E58/E59</f>
        <v>0.15384615384615385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256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125</v>
      </c>
      <c r="C77" s="44" t="s">
        <v>31</v>
      </c>
      <c r="D77" s="44" t="s">
        <v>31</v>
      </c>
      <c r="E77" s="8">
        <f>_xlfn.XLOOKUP(A1,'[1]raw data'!C2:C51,'[1]raw data'!BB2:BB51)</f>
        <v>15</v>
      </c>
      <c r="F77" s="23">
        <f>SUM(B77:E77)</f>
        <v>140</v>
      </c>
    </row>
    <row r="78" spans="1:9" x14ac:dyDescent="0.2">
      <c r="A78" s="33" t="s">
        <v>9</v>
      </c>
      <c r="B78" s="8">
        <f>_xlfn.XLOOKUP(A1,'[1]raw data'!C2:C51,'[1]raw data'!AN2:AN51)</f>
        <v>152</v>
      </c>
      <c r="C78" s="45" t="s">
        <v>31</v>
      </c>
      <c r="D78" s="45" t="s">
        <v>31</v>
      </c>
      <c r="E78" s="8">
        <f>_xlfn.XLOOKUP(A1,'[1]raw data'!C2:C51,'[1]raw data'!BC2:BC51)</f>
        <v>1</v>
      </c>
      <c r="F78" s="23">
        <f>SUM(B78:E78)</f>
        <v>153</v>
      </c>
    </row>
    <row r="79" spans="1:9" x14ac:dyDescent="0.2">
      <c r="A79" s="33" t="s">
        <v>10</v>
      </c>
      <c r="B79" s="8">
        <f>_xlfn.XLOOKUP(A1,'[1]raw data'!C2:C51,'[1]raw data'!AO2:AO51)</f>
        <v>271</v>
      </c>
      <c r="C79" s="45" t="s">
        <v>31</v>
      </c>
      <c r="D79" s="45" t="s">
        <v>31</v>
      </c>
      <c r="E79" s="8">
        <f>_xlfn.XLOOKUP(A1,'[1]raw data'!C2:C51,'[1]raw data'!BD2:BD51)</f>
        <v>1</v>
      </c>
      <c r="F79" s="23">
        <f>SUM(B79:E79)</f>
        <v>272</v>
      </c>
    </row>
    <row r="80" spans="1:9" x14ac:dyDescent="0.2">
      <c r="A80" s="33" t="s">
        <v>11</v>
      </c>
      <c r="B80" s="8">
        <f>_xlfn.XLOOKUP(A1,'[1]raw data'!C2:C51,'[1]raw data'!AP2:AP51)</f>
        <v>126</v>
      </c>
      <c r="C80" s="45" t="s">
        <v>31</v>
      </c>
      <c r="D80" s="45" t="s">
        <v>31</v>
      </c>
      <c r="E80" s="8">
        <f>_xlfn.XLOOKUP(A1,'[1]raw data'!C2:C51,'[1]raw data'!BE2:BE51)</f>
        <v>1</v>
      </c>
      <c r="F80" s="23">
        <f>SUM(B80:E80)</f>
        <v>127</v>
      </c>
    </row>
    <row r="81" spans="1:6" x14ac:dyDescent="0.2">
      <c r="A81" s="33" t="s">
        <v>12</v>
      </c>
      <c r="B81" s="8">
        <f>_xlfn.XLOOKUP(A1,'[1]raw data'!C2:C51,'[1]raw data'!AQ2:AQ51)</f>
        <v>148</v>
      </c>
      <c r="C81" s="45" t="s">
        <v>31</v>
      </c>
      <c r="D81" s="45" t="s">
        <v>31</v>
      </c>
      <c r="E81" s="8">
        <f>_xlfn.XLOOKUP(A1,'[1]raw data'!C2:C51,'[1]raw data'!BF2:BF51)</f>
        <v>2</v>
      </c>
      <c r="F81" s="23">
        <f>SUM(B81:E81)</f>
        <v>150</v>
      </c>
    </row>
    <row r="82" spans="1:6" x14ac:dyDescent="0.2">
      <c r="A82" s="26" t="s">
        <v>13</v>
      </c>
      <c r="B82" s="25">
        <f>SUM(B77:B81)</f>
        <v>822</v>
      </c>
      <c r="C82" s="25">
        <f>SUM(C77:C81)</f>
        <v>0</v>
      </c>
      <c r="D82" s="25">
        <f>SUM(D77:D81)</f>
        <v>0</v>
      </c>
      <c r="E82" s="25">
        <f>SUM(E77:E81)</f>
        <v>20</v>
      </c>
      <c r="F82" s="26">
        <f>SUM(F77:F81)</f>
        <v>842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0.15206812652068127</v>
      </c>
      <c r="C84" s="44" t="s">
        <v>31</v>
      </c>
      <c r="D84" s="44" t="s">
        <v>31</v>
      </c>
      <c r="E84" s="34">
        <f>E77/E82</f>
        <v>0.75</v>
      </c>
      <c r="F84" s="36"/>
    </row>
    <row r="85" spans="1:6" x14ac:dyDescent="0.2">
      <c r="A85" s="33" t="s">
        <v>9</v>
      </c>
      <c r="B85" s="34">
        <f>B78/B82</f>
        <v>0.18491484184914841</v>
      </c>
      <c r="C85" s="45" t="s">
        <v>31</v>
      </c>
      <c r="D85" s="45" t="s">
        <v>31</v>
      </c>
      <c r="E85" s="34">
        <f>E78/E82</f>
        <v>0.05</v>
      </c>
      <c r="F85" s="36"/>
    </row>
    <row r="86" spans="1:6" x14ac:dyDescent="0.2">
      <c r="A86" s="33" t="s">
        <v>10</v>
      </c>
      <c r="B86" s="34">
        <f>B79/B82</f>
        <v>0.32968369829683697</v>
      </c>
      <c r="C86" s="45" t="s">
        <v>31</v>
      </c>
      <c r="D86" s="45" t="s">
        <v>31</v>
      </c>
      <c r="E86" s="34">
        <f>E79/E82</f>
        <v>0.05</v>
      </c>
      <c r="F86" s="36"/>
    </row>
    <row r="87" spans="1:6" x14ac:dyDescent="0.2">
      <c r="A87" s="33" t="s">
        <v>11</v>
      </c>
      <c r="B87" s="34">
        <f>B80/B82</f>
        <v>0.15328467153284672</v>
      </c>
      <c r="C87" s="45" t="s">
        <v>31</v>
      </c>
      <c r="D87" s="45" t="s">
        <v>31</v>
      </c>
      <c r="E87" s="34">
        <f>E80/E82</f>
        <v>0.05</v>
      </c>
      <c r="F87" s="36"/>
    </row>
    <row r="88" spans="1:6" x14ac:dyDescent="0.2">
      <c r="A88" s="33" t="s">
        <v>12</v>
      </c>
      <c r="B88" s="34">
        <f>B81/B82</f>
        <v>0.18004866180048662</v>
      </c>
      <c r="C88" s="45" t="s">
        <v>31</v>
      </c>
      <c r="D88" s="45" t="s">
        <v>31</v>
      </c>
      <c r="E88" s="34">
        <f>E81/E82</f>
        <v>0.1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257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108</v>
      </c>
      <c r="C100" s="8">
        <f>_xlfn.XLOOKUP(A1,'[1]raw data'!C2:C51,'[1]raw data'!BL2:BL51)</f>
        <v>16</v>
      </c>
      <c r="D100" s="8">
        <f>_xlfn.XLOOKUP(A1,'[1]raw data'!C2:C51,'[1]raw data'!BQ2:BQ51)</f>
        <v>10</v>
      </c>
      <c r="E100" s="8">
        <f>_xlfn.XLOOKUP(A1,'[1]raw data'!C2:C51,'[1]raw data'!BV2:BV51)</f>
        <v>5</v>
      </c>
      <c r="F100" s="23">
        <f>SUM(B100:E100)</f>
        <v>139</v>
      </c>
    </row>
    <row r="101" spans="1:6" x14ac:dyDescent="0.2">
      <c r="A101" s="33" t="s">
        <v>9</v>
      </c>
      <c r="B101" s="8">
        <f>_xlfn.XLOOKUP(A1,'[1]raw data'!C2:C51,'[1]raw data'!BH2:BH51)</f>
        <v>113</v>
      </c>
      <c r="C101" s="8">
        <f>_xlfn.XLOOKUP(A1,'[1]raw data'!C2:C51,'[1]raw data'!BM2:BM51)</f>
        <v>21</v>
      </c>
      <c r="D101" s="8">
        <f>_xlfn.XLOOKUP(A1,'[1]raw data'!C2:C51,'[1]raw data'!BR2:BR51)</f>
        <v>15</v>
      </c>
      <c r="E101" s="8">
        <f>_xlfn.XLOOKUP(A1,'[1]raw data'!C2:C51,'[1]raw data'!BW2:BW51)</f>
        <v>3</v>
      </c>
      <c r="F101" s="23">
        <f>SUM(B101:E101)</f>
        <v>152</v>
      </c>
    </row>
    <row r="102" spans="1:6" x14ac:dyDescent="0.2">
      <c r="A102" s="33" t="s">
        <v>10</v>
      </c>
      <c r="B102" s="8">
        <f>_xlfn.XLOOKUP(A1,'[1]raw data'!C2:C51,'[1]raw data'!BI2:BI51)</f>
        <v>158</v>
      </c>
      <c r="C102" s="8">
        <f>_xlfn.XLOOKUP(A1,'[1]raw data'!C2:C51,'[1]raw data'!BN2:BN51)</f>
        <v>67</v>
      </c>
      <c r="D102" s="8">
        <f>_xlfn.XLOOKUP(A1,'[1]raw data'!C2:C51,'[1]raw data'!BS2:BS51)</f>
        <v>30</v>
      </c>
      <c r="E102" s="8">
        <f>_xlfn.XLOOKUP(A1,'[1]raw data'!C2:C51,'[1]raw data'!BX2:BX51)</f>
        <v>13</v>
      </c>
      <c r="F102" s="23">
        <f>SUM(B102:E102)</f>
        <v>268</v>
      </c>
    </row>
    <row r="103" spans="1:6" x14ac:dyDescent="0.2">
      <c r="A103" s="33" t="s">
        <v>11</v>
      </c>
      <c r="B103" s="8">
        <f>_xlfn.XLOOKUP(A1,'[1]raw data'!C2:C51,'[1]raw data'!BJ2:BJ51)</f>
        <v>78</v>
      </c>
      <c r="C103" s="8">
        <f>_xlfn.XLOOKUP(A1,'[1]raw data'!C2:C51,'[1]raw data'!BO2:BO51)</f>
        <v>27</v>
      </c>
      <c r="D103" s="8">
        <f>_xlfn.XLOOKUP(A1,'[1]raw data'!C2:C51,'[1]raw data'!BT2:BT51)</f>
        <v>17</v>
      </c>
      <c r="E103" s="8">
        <f>_xlfn.XLOOKUP(A1,'[1]raw data'!C2:C51,'[1]raw data'!BY2:BY51)</f>
        <v>5</v>
      </c>
      <c r="F103" s="23">
        <f>SUM(B103:E103)</f>
        <v>127</v>
      </c>
    </row>
    <row r="104" spans="1:6" x14ac:dyDescent="0.2">
      <c r="A104" s="33" t="s">
        <v>12</v>
      </c>
      <c r="B104" s="8">
        <f>_xlfn.XLOOKUP(A1,'[1]raw data'!C2:C51,'[1]raw data'!BK2:BK51)</f>
        <v>65</v>
      </c>
      <c r="C104" s="8">
        <f>_xlfn.XLOOKUP(A1,'[1]raw data'!C2:C51,'[1]raw data'!BP2:BP51)</f>
        <v>28</v>
      </c>
      <c r="D104" s="8">
        <f>_xlfn.XLOOKUP(A1,'[1]raw data'!C2:C51,'[1]raw data'!BU2:BU51)</f>
        <v>36</v>
      </c>
      <c r="E104" s="8">
        <f>_xlfn.XLOOKUP(A1,'[1]raw data'!C2:C51,'[1]raw data'!BZ2:BZ51)</f>
        <v>20</v>
      </c>
      <c r="F104" s="23">
        <f>SUM(B104:E104)</f>
        <v>149</v>
      </c>
    </row>
    <row r="105" spans="1:6" x14ac:dyDescent="0.2">
      <c r="A105" s="41" t="s">
        <v>13</v>
      </c>
      <c r="B105" s="25">
        <f>SUM(B100:B104)</f>
        <v>522</v>
      </c>
      <c r="C105" s="25">
        <f>SUM(C100:C104)</f>
        <v>159</v>
      </c>
      <c r="D105" s="25">
        <f>SUM(D100:D104)</f>
        <v>108</v>
      </c>
      <c r="E105" s="25">
        <f>SUM(E100:E104)</f>
        <v>46</v>
      </c>
      <c r="F105" s="26">
        <f>SUM(F100:F104)</f>
        <v>835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0.20689655172413793</v>
      </c>
      <c r="C107" s="34">
        <f>C100/C105</f>
        <v>0.10062893081761007</v>
      </c>
      <c r="D107" s="34">
        <f>D100/D105</f>
        <v>9.2592592592592587E-2</v>
      </c>
      <c r="E107" s="34">
        <f>E100/E105</f>
        <v>0.10869565217391304</v>
      </c>
      <c r="F107" s="36"/>
    </row>
    <row r="108" spans="1:6" x14ac:dyDescent="0.2">
      <c r="A108" s="33" t="s">
        <v>9</v>
      </c>
      <c r="B108" s="34">
        <f>B101/B105</f>
        <v>0.21647509578544061</v>
      </c>
      <c r="C108" s="34">
        <f>C101/C105</f>
        <v>0.13207547169811321</v>
      </c>
      <c r="D108" s="34">
        <f>D101/D105</f>
        <v>0.1388888888888889</v>
      </c>
      <c r="E108" s="34">
        <f>E101/E105</f>
        <v>6.5217391304347824E-2</v>
      </c>
      <c r="F108" s="36"/>
    </row>
    <row r="109" spans="1:6" x14ac:dyDescent="0.2">
      <c r="A109" s="33" t="s">
        <v>10</v>
      </c>
      <c r="B109" s="34">
        <f>B102/B105</f>
        <v>0.30268199233716475</v>
      </c>
      <c r="C109" s="34">
        <f>C102/C105</f>
        <v>0.42138364779874216</v>
      </c>
      <c r="D109" s="34">
        <f>D102/D105</f>
        <v>0.27777777777777779</v>
      </c>
      <c r="E109" s="34">
        <f>E102/E105</f>
        <v>0.28260869565217389</v>
      </c>
      <c r="F109" s="36"/>
    </row>
    <row r="110" spans="1:6" x14ac:dyDescent="0.2">
      <c r="A110" s="33" t="s">
        <v>11</v>
      </c>
      <c r="B110" s="34">
        <f>B103/B105</f>
        <v>0.14942528735632185</v>
      </c>
      <c r="C110" s="34">
        <f>C103/C105</f>
        <v>0.16981132075471697</v>
      </c>
      <c r="D110" s="34">
        <f>D103/D105</f>
        <v>0.15740740740740741</v>
      </c>
      <c r="E110" s="34">
        <f>E103/E105</f>
        <v>0.10869565217391304</v>
      </c>
      <c r="F110" s="36"/>
    </row>
    <row r="111" spans="1:6" x14ac:dyDescent="0.2">
      <c r="A111" s="33" t="s">
        <v>12</v>
      </c>
      <c r="B111" s="34">
        <f>B104/B105</f>
        <v>0.12452107279693486</v>
      </c>
      <c r="C111" s="34">
        <f>C104/C105</f>
        <v>0.1761006289308176</v>
      </c>
      <c r="D111" s="34">
        <f>D104/D105</f>
        <v>0.33333333333333331</v>
      </c>
      <c r="E111" s="34">
        <f>E104/E105</f>
        <v>0.43478260869565216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258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31</v>
      </c>
      <c r="C123" s="8">
        <f>_xlfn.XLOOKUP(A1,'[1]raw data'!C2:C51,'[1]raw data'!CF2:CF51)</f>
        <v>12</v>
      </c>
      <c r="D123" s="8">
        <f>_xlfn.XLOOKUP(A1,'[1]raw data'!C2:C51,'[1]raw data'!CK2:CK51)</f>
        <v>48</v>
      </c>
      <c r="E123" s="8">
        <f>_xlfn.XLOOKUP(A1,'[1]raw data'!C2:C51,'[1]raw data'!CP2:CP51)</f>
        <v>49</v>
      </c>
      <c r="F123" s="23">
        <f>SUM(B123:E123)</f>
        <v>140</v>
      </c>
    </row>
    <row r="124" spans="1:6" x14ac:dyDescent="0.2">
      <c r="A124" s="33" t="s">
        <v>9</v>
      </c>
      <c r="B124" s="8">
        <f>_xlfn.XLOOKUP(A1,'[1]raw data'!C2:C51,'[1]raw data'!CB2:CB51)</f>
        <v>21</v>
      </c>
      <c r="C124" s="8">
        <f>_xlfn.XLOOKUP(A1,'[1]raw data'!C2:C51,'[1]raw data'!CG2:CG51)</f>
        <v>14</v>
      </c>
      <c r="D124" s="8">
        <f>_xlfn.XLOOKUP(A1,'[1]raw data'!C2:C51,'[1]raw data'!CL2:CL51)</f>
        <v>52</v>
      </c>
      <c r="E124" s="8">
        <f>_xlfn.XLOOKUP(A1,'[1]raw data'!C2:C51,'[1]raw data'!CQ2:CQ51)</f>
        <v>66</v>
      </c>
      <c r="F124" s="23">
        <f>SUM(B124:E124)</f>
        <v>153</v>
      </c>
    </row>
    <row r="125" spans="1:6" x14ac:dyDescent="0.2">
      <c r="A125" s="33" t="s">
        <v>10</v>
      </c>
      <c r="B125" s="8">
        <f>_xlfn.XLOOKUP(A1,'[1]raw data'!C2:C51,'[1]raw data'!CC2:CC51)</f>
        <v>57</v>
      </c>
      <c r="C125" s="8">
        <f>_xlfn.XLOOKUP(A1,'[1]raw data'!C2:C51,'[1]raw data'!CH2:CH51)</f>
        <v>28</v>
      </c>
      <c r="D125" s="8">
        <f>_xlfn.XLOOKUP(A1,'[1]raw data'!C2:C51,'[1]raw data'!CM2:CM51)</f>
        <v>86</v>
      </c>
      <c r="E125" s="8">
        <f>_xlfn.XLOOKUP(A1,'[1]raw data'!C2:C51,'[1]raw data'!CR2:CR51)</f>
        <v>101</v>
      </c>
      <c r="F125" s="23">
        <f>SUM(B125:E125)</f>
        <v>272</v>
      </c>
    </row>
    <row r="126" spans="1:6" x14ac:dyDescent="0.2">
      <c r="A126" s="33" t="s">
        <v>11</v>
      </c>
      <c r="B126" s="8">
        <f>_xlfn.XLOOKUP(A1,'[1]raw data'!C2:C51,'[1]raw data'!CD2:CD51)</f>
        <v>48</v>
      </c>
      <c r="C126" s="8">
        <f>_xlfn.XLOOKUP(A1,'[1]raw data'!C2:C51,'[1]raw data'!CI2:CI51)</f>
        <v>17</v>
      </c>
      <c r="D126" s="8">
        <f>_xlfn.XLOOKUP(A1,'[1]raw data'!C2:C51,'[1]raw data'!CN2:CN51)</f>
        <v>24</v>
      </c>
      <c r="E126" s="8">
        <f>_xlfn.XLOOKUP(A1,'[1]raw data'!C2:C51,'[1]raw data'!CS2:CS51)</f>
        <v>38</v>
      </c>
      <c r="F126" s="23">
        <f>SUM(B126:E126)</f>
        <v>127</v>
      </c>
    </row>
    <row r="127" spans="1:6" x14ac:dyDescent="0.2">
      <c r="A127" s="33" t="s">
        <v>12</v>
      </c>
      <c r="B127" s="8">
        <f>_xlfn.XLOOKUP(A1,'[1]raw data'!C2:C51,'[1]raw data'!CE2:CE51)</f>
        <v>68</v>
      </c>
      <c r="C127" s="8">
        <f>_xlfn.XLOOKUP(A1,'[1]raw data'!C2:C51,'[1]raw data'!CJ2:CJ51)</f>
        <v>17</v>
      </c>
      <c r="D127" s="8">
        <f>_xlfn.XLOOKUP(A1,'[1]raw data'!C2:C51,'[1]raw data'!CO2:CO51)</f>
        <v>13</v>
      </c>
      <c r="E127" s="8">
        <f>_xlfn.XLOOKUP(A1,'[1]raw data'!C2:C51,'[1]raw data'!CT2:CT51)</f>
        <v>52</v>
      </c>
      <c r="F127" s="23">
        <f>SUM(B127:E127)</f>
        <v>150</v>
      </c>
    </row>
    <row r="128" spans="1:6" x14ac:dyDescent="0.2">
      <c r="A128" s="41" t="s">
        <v>13</v>
      </c>
      <c r="B128" s="25">
        <f>SUM(B123:B127)</f>
        <v>225</v>
      </c>
      <c r="C128" s="25">
        <f>SUM(C123:C127)</f>
        <v>88</v>
      </c>
      <c r="D128" s="25">
        <f>SUM(D123:D127)</f>
        <v>223</v>
      </c>
      <c r="E128" s="25">
        <f>SUM(E123:E127)</f>
        <v>306</v>
      </c>
      <c r="F128" s="26">
        <f>SUM(F123:F127)</f>
        <v>842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0.13777777777777778</v>
      </c>
      <c r="C130" s="34">
        <f>C123/C128</f>
        <v>0.13636363636363635</v>
      </c>
      <c r="D130" s="34">
        <f>D123/D128</f>
        <v>0.21524663677130046</v>
      </c>
      <c r="E130" s="34">
        <f>E123/E128</f>
        <v>0.16013071895424835</v>
      </c>
      <c r="F130" s="36"/>
    </row>
    <row r="131" spans="1:6" x14ac:dyDescent="0.2">
      <c r="A131" s="33" t="s">
        <v>9</v>
      </c>
      <c r="B131" s="34">
        <f>B124/B128</f>
        <v>9.3333333333333338E-2</v>
      </c>
      <c r="C131" s="34">
        <f>C124/C128</f>
        <v>0.15909090909090909</v>
      </c>
      <c r="D131" s="34">
        <f>D124/D128</f>
        <v>0.23318385650224216</v>
      </c>
      <c r="E131" s="34">
        <f>E124/E128</f>
        <v>0.21568627450980393</v>
      </c>
      <c r="F131" s="36"/>
    </row>
    <row r="132" spans="1:6" x14ac:dyDescent="0.2">
      <c r="A132" s="33" t="s">
        <v>10</v>
      </c>
      <c r="B132" s="34">
        <f>B125/B128</f>
        <v>0.25333333333333335</v>
      </c>
      <c r="C132" s="34">
        <f>C125/C128</f>
        <v>0.31818181818181818</v>
      </c>
      <c r="D132" s="34">
        <f>D125/D128</f>
        <v>0.38565022421524664</v>
      </c>
      <c r="E132" s="34">
        <f>E125/E128</f>
        <v>0.33006535947712418</v>
      </c>
      <c r="F132" s="36"/>
    </row>
    <row r="133" spans="1:6" x14ac:dyDescent="0.2">
      <c r="A133" s="33" t="s">
        <v>11</v>
      </c>
      <c r="B133" s="34">
        <f>B126/B128</f>
        <v>0.21333333333333335</v>
      </c>
      <c r="C133" s="34">
        <f>C126/C128</f>
        <v>0.19318181818181818</v>
      </c>
      <c r="D133" s="34">
        <f>D126/D128</f>
        <v>0.10762331838565023</v>
      </c>
      <c r="E133" s="34">
        <f>E126/E128</f>
        <v>0.12418300653594772</v>
      </c>
      <c r="F133" s="36"/>
    </row>
    <row r="134" spans="1:6" x14ac:dyDescent="0.2">
      <c r="A134" s="33" t="s">
        <v>12</v>
      </c>
      <c r="B134" s="34">
        <f>B127/B128</f>
        <v>0.30222222222222223</v>
      </c>
      <c r="C134" s="34">
        <f>C127/C128</f>
        <v>0.19318181818181818</v>
      </c>
      <c r="D134" s="34">
        <f>D127/D128</f>
        <v>5.829596412556054E-2</v>
      </c>
      <c r="E134" s="34">
        <f>E127/E128</f>
        <v>0.16993464052287582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A939C-748F-7644-BF58-646EE006B503}">
  <dimension ref="A1:I134"/>
  <sheetViews>
    <sheetView topLeftCell="A97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259</v>
      </c>
    </row>
    <row r="5" spans="1:6" s="3" customFormat="1" ht="24" x14ac:dyDescent="0.2">
      <c r="A5" s="2" t="s">
        <v>260</v>
      </c>
    </row>
    <row r="9" spans="1:6" ht="34" x14ac:dyDescent="0.2">
      <c r="A9" s="4" t="s">
        <v>261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1189</v>
      </c>
      <c r="C10" s="8">
        <f>_xlfn.XLOOKUP(A1,'[1]raw data'!C2:C51,'[1]raw data'!I2:I51)</f>
        <v>598537</v>
      </c>
      <c r="D10" s="8">
        <f>_xlfn.XLOOKUP(A1,'[1]raw data'!C2:C51,'[1]raw data'!N2:N51)</f>
        <v>267970</v>
      </c>
      <c r="E10" s="9">
        <f>C10/C15</f>
        <v>0.23085185819436796</v>
      </c>
      <c r="F10" s="9">
        <f>D10/D15</f>
        <v>0.48256971932187764</v>
      </c>
    </row>
    <row r="11" spans="1:6" x14ac:dyDescent="0.2">
      <c r="A11" s="7" t="s">
        <v>9</v>
      </c>
      <c r="B11" s="8">
        <f>_xlfn.XLOOKUP(A1,'[1]raw data'!C2:C51,'[1]raw data'!E2:E51)</f>
        <v>777</v>
      </c>
      <c r="C11" s="8">
        <f>_xlfn.XLOOKUP(A1,'[1]raw data'!C2:C51,'[1]raw data'!J2:J51)</f>
        <v>467922</v>
      </c>
      <c r="D11" s="8">
        <f>_xlfn.XLOOKUP(A1,'[1]raw data'!C2:C51,'[1]raw data'!O2:O51)</f>
        <v>114066</v>
      </c>
      <c r="E11" s="9">
        <f>C11/C15</f>
        <v>0.18047449562854934</v>
      </c>
      <c r="F11" s="9">
        <f>D11/D15</f>
        <v>0.20541402994428218</v>
      </c>
    </row>
    <row r="12" spans="1:6" x14ac:dyDescent="0.2">
      <c r="A12" s="7" t="s">
        <v>10</v>
      </c>
      <c r="B12" s="8">
        <f>_xlfn.XLOOKUP(A1,'[1]raw data'!C2:C51,'[1]raw data'!F2:F51)</f>
        <v>1543</v>
      </c>
      <c r="C12" s="8">
        <f>_xlfn.XLOOKUP(A1,'[1]raw data'!C2:C51,'[1]raw data'!K2:K51)</f>
        <v>902802</v>
      </c>
      <c r="D12" s="8">
        <f>_xlfn.XLOOKUP(A1,'[1]raw data'!C2:C51,'[1]raw data'!P2:P51)</f>
        <v>132474</v>
      </c>
      <c r="E12" s="9">
        <f>C12/C15</f>
        <v>0.34820490509624596</v>
      </c>
      <c r="F12" s="9">
        <f>D12/D15</f>
        <v>0.23856379817683479</v>
      </c>
    </row>
    <row r="13" spans="1:6" x14ac:dyDescent="0.2">
      <c r="A13" s="7" t="s">
        <v>11</v>
      </c>
      <c r="B13" s="8">
        <f>_xlfn.XLOOKUP(A1,'[1]raw data'!C2:C51,'[1]raw data'!G2:G51)</f>
        <v>766</v>
      </c>
      <c r="C13" s="8">
        <f>_xlfn.XLOOKUP(A1,'[1]raw data'!C2:C51,'[1]raw data'!L2:L51)</f>
        <v>464898</v>
      </c>
      <c r="D13" s="8">
        <f>_xlfn.XLOOKUP(A1,'[1]raw data'!C2:C51,'[1]raw data'!Q2:Q51)</f>
        <v>35302</v>
      </c>
      <c r="E13" s="9">
        <f>C13/C15</f>
        <v>0.17930815834417133</v>
      </c>
      <c r="F13" s="9">
        <f>D13/D15</f>
        <v>6.3573072476400053E-2</v>
      </c>
    </row>
    <row r="14" spans="1:6" x14ac:dyDescent="0.2">
      <c r="A14" s="7" t="s">
        <v>12</v>
      </c>
      <c r="B14" s="8">
        <f>_xlfn.XLOOKUP(A1,'[1]raw data'!C2:C51,'[1]raw data'!H2:H51)</f>
        <v>272</v>
      </c>
      <c r="C14" s="8">
        <f>_xlfn.XLOOKUP(A1,'[1]raw data'!C2:C51,'[1]raw data'!M2:M51)</f>
        <v>158573</v>
      </c>
      <c r="D14" s="8">
        <f>_xlfn.XLOOKUP(A1,'[1]raw data'!C2:C51,'[1]raw data'!R2:R51)</f>
        <v>5486</v>
      </c>
      <c r="E14" s="9">
        <f>C14/C15</f>
        <v>6.1160582736665414E-2</v>
      </c>
      <c r="F14" s="9">
        <f>D14/D15</f>
        <v>9.879380080605368E-3</v>
      </c>
    </row>
    <row r="15" spans="1:6" x14ac:dyDescent="0.2">
      <c r="A15" s="10" t="s">
        <v>13</v>
      </c>
      <c r="B15" s="11">
        <f>SUM(B10:B14)</f>
        <v>4547</v>
      </c>
      <c r="C15" s="11">
        <f>SUM(C10:C14)</f>
        <v>2592732</v>
      </c>
      <c r="D15" s="11">
        <f>SUM(D10:D14)</f>
        <v>555298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261</v>
      </c>
      <c r="B24" s="5" t="s">
        <v>14</v>
      </c>
    </row>
    <row r="25" spans="1:5" ht="16" x14ac:dyDescent="0.2">
      <c r="A25" s="16" t="s">
        <v>8</v>
      </c>
      <c r="B25" s="17">
        <f>B10/B15</f>
        <v>0.26149109302837037</v>
      </c>
    </row>
    <row r="26" spans="1:5" ht="16" x14ac:dyDescent="0.2">
      <c r="A26" s="16" t="s">
        <v>9</v>
      </c>
      <c r="B26" s="17">
        <f>B11/B15</f>
        <v>0.17088190015394766</v>
      </c>
    </row>
    <row r="27" spans="1:5" ht="16" x14ac:dyDescent="0.2">
      <c r="A27" s="16" t="s">
        <v>10</v>
      </c>
      <c r="B27" s="17">
        <f>B12/B15</f>
        <v>0.33934462282823841</v>
      </c>
    </row>
    <row r="28" spans="1:5" ht="16" x14ac:dyDescent="0.2">
      <c r="A28" s="16" t="s">
        <v>11</v>
      </c>
      <c r="B28" s="17">
        <f>B13/B15</f>
        <v>0.16846272267429074</v>
      </c>
    </row>
    <row r="29" spans="1:5" ht="16" x14ac:dyDescent="0.2">
      <c r="A29" s="16" t="s">
        <v>12</v>
      </c>
      <c r="B29" s="17">
        <f>B14/B15</f>
        <v>5.9819661315152851E-2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262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556</v>
      </c>
      <c r="C54" s="8">
        <f>_xlfn.XLOOKUP(A1,'[1]raw data'!C2:C51,'[1]raw data'!X2:X51)</f>
        <v>141</v>
      </c>
      <c r="D54" s="8">
        <f>_xlfn.XLOOKUP(A1,'[1]raw data'!C2:C51,'[1]raw data'!AC2:AC51)</f>
        <v>474</v>
      </c>
      <c r="E54" s="8">
        <f>_xlfn.XLOOKUP(A1,'[1]raw data'!C2:C51,'[1]raw data'!AH2:AH51)</f>
        <v>18</v>
      </c>
      <c r="F54" s="23">
        <f>SUM(B54:E54)</f>
        <v>1189</v>
      </c>
    </row>
    <row r="55" spans="1:8" x14ac:dyDescent="0.2">
      <c r="A55" s="7" t="s">
        <v>9</v>
      </c>
      <c r="B55" s="8">
        <f>_xlfn.XLOOKUP(A1,'[1]raw data'!C2:C51,'[1]raw data'!T2:T51)</f>
        <v>418</v>
      </c>
      <c r="C55" s="8">
        <f>_xlfn.XLOOKUP(A1,'[1]raw data'!C2:C51,'[1]raw data'!Y2:Y51)</f>
        <v>123</v>
      </c>
      <c r="D55" s="8">
        <f>_xlfn.XLOOKUP(A1,'[1]raw data'!C2:C51,'[1]raw data'!AD2:AD51)</f>
        <v>215</v>
      </c>
      <c r="E55" s="8">
        <f>_xlfn.XLOOKUP(A1,'[1]raw data'!C2:C51,'[1]raw data'!AI2:AI51)</f>
        <v>21</v>
      </c>
      <c r="F55" s="23">
        <f>SUM(B55:E55)</f>
        <v>777</v>
      </c>
    </row>
    <row r="56" spans="1:8" x14ac:dyDescent="0.2">
      <c r="A56" s="7" t="s">
        <v>10</v>
      </c>
      <c r="B56" s="8">
        <f>_xlfn.XLOOKUP(A1,'[1]raw data'!C2:C51,'[1]raw data'!U2:U51)</f>
        <v>860</v>
      </c>
      <c r="C56" s="8">
        <f>_xlfn.XLOOKUP(A1,'[1]raw data'!C2:C51,'[1]raw data'!Z2:Z51)</f>
        <v>298</v>
      </c>
      <c r="D56" s="8">
        <f>_xlfn.XLOOKUP(A1,'[1]raw data'!C2:C51,'[1]raw data'!AE2:AE51)</f>
        <v>325</v>
      </c>
      <c r="E56" s="8">
        <f>_xlfn.XLOOKUP(A1,'[1]raw data'!C2:C51,'[1]raw data'!AJ2:AJ51)</f>
        <v>60</v>
      </c>
      <c r="F56" s="23">
        <f>SUM(B56:E56)</f>
        <v>1543</v>
      </c>
    </row>
    <row r="57" spans="1:8" x14ac:dyDescent="0.2">
      <c r="A57" s="7" t="s">
        <v>11</v>
      </c>
      <c r="B57" s="8">
        <f>_xlfn.XLOOKUP(A1,'[1]raw data'!C2:C51,'[1]raw data'!V2:V51)</f>
        <v>464</v>
      </c>
      <c r="C57" s="8">
        <f>_xlfn.XLOOKUP(A1,'[1]raw data'!C2:C51,'[1]raw data'!AA2:AA51)</f>
        <v>180</v>
      </c>
      <c r="D57" s="8">
        <f>_xlfn.XLOOKUP(A1,'[1]raw data'!C2:C51,'[1]raw data'!AF2:AF51)</f>
        <v>102</v>
      </c>
      <c r="E57" s="8">
        <f>_xlfn.XLOOKUP(A1,'[1]raw data'!C2:C51,'[1]raw data'!AK2:AK51)</f>
        <v>20</v>
      </c>
      <c r="F57" s="23">
        <f>SUM(B57:E57)</f>
        <v>766</v>
      </c>
    </row>
    <row r="58" spans="1:8" x14ac:dyDescent="0.2">
      <c r="A58" s="7" t="s">
        <v>12</v>
      </c>
      <c r="B58" s="8">
        <f>_xlfn.XLOOKUP(A1,'[1]raw data'!C2:C51,'[1]raw data'!W2:W51)</f>
        <v>174</v>
      </c>
      <c r="C58" s="8">
        <f>_xlfn.XLOOKUP(A1,'[1]raw data'!C2:C51,'[1]raw data'!AB2:AB51)</f>
        <v>52</v>
      </c>
      <c r="D58" s="8">
        <f>_xlfn.XLOOKUP(A1,'[1]raw data'!C2:C51,'[1]raw data'!AG2:AG51)</f>
        <v>40</v>
      </c>
      <c r="E58" s="8">
        <f>_xlfn.XLOOKUP(A1,'[1]raw data'!C2:C51,'[1]raw data'!AL2:AL51)</f>
        <v>6</v>
      </c>
      <c r="F58" s="23">
        <f>SUM(B58:E58)</f>
        <v>272</v>
      </c>
    </row>
    <row r="59" spans="1:8" x14ac:dyDescent="0.2">
      <c r="A59" s="24" t="s">
        <v>13</v>
      </c>
      <c r="B59" s="25">
        <f>SUM(B54:B58)</f>
        <v>2472</v>
      </c>
      <c r="C59" s="25">
        <f>SUM(C54:C58)</f>
        <v>794</v>
      </c>
      <c r="D59" s="25">
        <f>SUM(D54:D58)</f>
        <v>1156</v>
      </c>
      <c r="E59" s="25">
        <f>SUM(E54:E58)</f>
        <v>125</v>
      </c>
      <c r="F59" s="26">
        <f>SUM(F54:F58)</f>
        <v>4547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0.22491909385113268</v>
      </c>
      <c r="C61" s="29">
        <f>C54/C59</f>
        <v>0.17758186397984888</v>
      </c>
      <c r="D61" s="29">
        <f>D54/D59</f>
        <v>0.41003460207612458</v>
      </c>
      <c r="E61" s="29">
        <f>E54/E59</f>
        <v>0.14399999999999999</v>
      </c>
    </row>
    <row r="62" spans="1:8" x14ac:dyDescent="0.2">
      <c r="A62" s="7" t="s">
        <v>9</v>
      </c>
      <c r="B62" s="29">
        <f>B55/B59</f>
        <v>0.16909385113268607</v>
      </c>
      <c r="C62" s="29">
        <f>C55/C59</f>
        <v>0.15491183879093198</v>
      </c>
      <c r="D62" s="29">
        <f>D55/D59</f>
        <v>0.18598615916955016</v>
      </c>
      <c r="E62" s="29">
        <f>E55/E59</f>
        <v>0.16800000000000001</v>
      </c>
    </row>
    <row r="63" spans="1:8" x14ac:dyDescent="0.2">
      <c r="A63" s="7" t="s">
        <v>10</v>
      </c>
      <c r="B63" s="29">
        <f>B56/B59</f>
        <v>0.34789644012944981</v>
      </c>
      <c r="C63" s="29">
        <f>C56/C59</f>
        <v>0.37531486146095716</v>
      </c>
      <c r="D63" s="29">
        <f>D56/D59</f>
        <v>0.2811418685121107</v>
      </c>
      <c r="E63" s="29">
        <f>E56/E59</f>
        <v>0.48</v>
      </c>
    </row>
    <row r="64" spans="1:8" x14ac:dyDescent="0.2">
      <c r="A64" s="7" t="s">
        <v>11</v>
      </c>
      <c r="B64" s="29">
        <f>B57/B59</f>
        <v>0.18770226537216828</v>
      </c>
      <c r="C64" s="29">
        <f>C57/C59</f>
        <v>0.22670025188916876</v>
      </c>
      <c r="D64" s="29">
        <f>D57/D59</f>
        <v>8.8235294117647065E-2</v>
      </c>
      <c r="E64" s="29">
        <f>E57/E59</f>
        <v>0.16</v>
      </c>
    </row>
    <row r="65" spans="1:9" x14ac:dyDescent="0.2">
      <c r="A65" s="7" t="s">
        <v>12</v>
      </c>
      <c r="B65" s="29">
        <f>B58/B59</f>
        <v>7.0388349514563103E-2</v>
      </c>
      <c r="C65" s="29">
        <f>C58/C59</f>
        <v>6.5491183879093195E-2</v>
      </c>
      <c r="D65" s="29">
        <f>D58/D59</f>
        <v>3.4602076124567477E-2</v>
      </c>
      <c r="E65" s="29">
        <f>E58/E59</f>
        <v>4.8000000000000001E-2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263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1130</v>
      </c>
      <c r="C77" s="8">
        <f>_xlfn.XLOOKUP(A1,'[1]raw data'!C2:C51,'[1]raw data'!AR2:AR51)</f>
        <v>22</v>
      </c>
      <c r="D77" s="8">
        <f>_xlfn.XLOOKUP(A1,'[1]raw data'!C2:C51,'[1]raw data'!AW2:AW51)</f>
        <v>13</v>
      </c>
      <c r="E77" s="8">
        <f>_xlfn.XLOOKUP(A1,'[1]raw data'!C2:C51,'[1]raw data'!BB2:BB51)</f>
        <v>24</v>
      </c>
      <c r="F77" s="23">
        <f>SUM(B77:E77)</f>
        <v>1189</v>
      </c>
    </row>
    <row r="78" spans="1:9" x14ac:dyDescent="0.2">
      <c r="A78" s="33" t="s">
        <v>9</v>
      </c>
      <c r="B78" s="8">
        <f>_xlfn.XLOOKUP(A1,'[1]raw data'!C2:C51,'[1]raw data'!AN2:AN51)</f>
        <v>772</v>
      </c>
      <c r="C78" s="8">
        <f>_xlfn.XLOOKUP(A1,'[1]raw data'!C2:C51,'[1]raw data'!AS2:AS51)</f>
        <v>2</v>
      </c>
      <c r="D78" s="8">
        <f>_xlfn.XLOOKUP(A1,'[1]raw data'!C2:C51,'[1]raw data'!AX2:AX51)</f>
        <v>1</v>
      </c>
      <c r="E78" s="8">
        <f>_xlfn.XLOOKUP(A1,'[1]raw data'!C2:C51,'[1]raw data'!BC2:BC51)</f>
        <v>2</v>
      </c>
      <c r="F78" s="23">
        <f>SUM(B78:E78)</f>
        <v>777</v>
      </c>
    </row>
    <row r="79" spans="1:9" x14ac:dyDescent="0.2">
      <c r="A79" s="33" t="s">
        <v>10</v>
      </c>
      <c r="B79" s="8">
        <f>_xlfn.XLOOKUP(A1,'[1]raw data'!C2:C51,'[1]raw data'!AO2:AO51)</f>
        <v>1540</v>
      </c>
      <c r="C79" s="8">
        <f>_xlfn.XLOOKUP(A1,'[1]raw data'!C2:C51,'[1]raw data'!AT2:AT51)</f>
        <v>1</v>
      </c>
      <c r="D79" s="8">
        <f>_xlfn.XLOOKUP(A1,'[1]raw data'!C2:C51,'[1]raw data'!AY2:AY51)</f>
        <v>2</v>
      </c>
      <c r="E79" s="8">
        <f>_xlfn.XLOOKUP(A1,'[1]raw data'!C2:C51,'[1]raw data'!BD2:BD51)</f>
        <v>0</v>
      </c>
      <c r="F79" s="23">
        <f>SUM(B79:E79)</f>
        <v>1543</v>
      </c>
    </row>
    <row r="80" spans="1:9" x14ac:dyDescent="0.2">
      <c r="A80" s="33" t="s">
        <v>11</v>
      </c>
      <c r="B80" s="8">
        <f>_xlfn.XLOOKUP(A1,'[1]raw data'!C2:C51,'[1]raw data'!AP2:AP51)</f>
        <v>764</v>
      </c>
      <c r="C80" s="8">
        <f>_xlfn.XLOOKUP(A1,'[1]raw data'!C2:C51,'[1]raw data'!AU2:AU51)</f>
        <v>0</v>
      </c>
      <c r="D80" s="8">
        <f>_xlfn.XLOOKUP(A1,'[1]raw data'!C2:C51,'[1]raw data'!AZ2:AZ51)</f>
        <v>2</v>
      </c>
      <c r="E80" s="8">
        <f>_xlfn.XLOOKUP(A1,'[1]raw data'!C2:C51,'[1]raw data'!BE2:BE51)</f>
        <v>0</v>
      </c>
      <c r="F80" s="23">
        <f>SUM(B80:E80)</f>
        <v>766</v>
      </c>
    </row>
    <row r="81" spans="1:6" x14ac:dyDescent="0.2">
      <c r="A81" s="33" t="s">
        <v>12</v>
      </c>
      <c r="B81" s="8">
        <f>_xlfn.XLOOKUP(A1,'[1]raw data'!C2:C51,'[1]raw data'!AQ2:AQ51)</f>
        <v>269</v>
      </c>
      <c r="C81" s="8">
        <f>_xlfn.XLOOKUP(A1,'[1]raw data'!C2:C51,'[1]raw data'!AV2:AV51)</f>
        <v>1</v>
      </c>
      <c r="D81" s="8">
        <f>_xlfn.XLOOKUP(A1,'[1]raw data'!C2:C51,'[1]raw data'!BA2:BA51)</f>
        <v>2</v>
      </c>
      <c r="E81" s="8">
        <f>_xlfn.XLOOKUP(A1,'[1]raw data'!C2:C51,'[1]raw data'!BF2:BF51)</f>
        <v>0</v>
      </c>
      <c r="F81" s="23">
        <f>SUM(B81:E81)</f>
        <v>272</v>
      </c>
    </row>
    <row r="82" spans="1:6" x14ac:dyDescent="0.2">
      <c r="A82" s="26" t="s">
        <v>13</v>
      </c>
      <c r="B82" s="25">
        <f>SUM(B77:B81)</f>
        <v>4475</v>
      </c>
      <c r="C82" s="25">
        <f>SUM(C77:C81)</f>
        <v>26</v>
      </c>
      <c r="D82" s="25">
        <f>SUM(D77:D81)</f>
        <v>20</v>
      </c>
      <c r="E82" s="25">
        <f>SUM(E77:E81)</f>
        <v>26</v>
      </c>
      <c r="F82" s="26">
        <f>SUM(F77:F81)</f>
        <v>4547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0.25251396648044694</v>
      </c>
      <c r="C84" s="34">
        <f>C77/C82</f>
        <v>0.84615384615384615</v>
      </c>
      <c r="D84" s="34">
        <f>D77/D82</f>
        <v>0.65</v>
      </c>
      <c r="E84" s="34">
        <f>E77/E82</f>
        <v>0.92307692307692313</v>
      </c>
      <c r="F84" s="36"/>
    </row>
    <row r="85" spans="1:6" x14ac:dyDescent="0.2">
      <c r="A85" s="33" t="s">
        <v>9</v>
      </c>
      <c r="B85" s="34">
        <f>B78/B82</f>
        <v>0.17251396648044692</v>
      </c>
      <c r="C85" s="34">
        <f>C78/C82</f>
        <v>7.6923076923076927E-2</v>
      </c>
      <c r="D85" s="34">
        <f>D78/D82</f>
        <v>0.05</v>
      </c>
      <c r="E85" s="34">
        <f>E78/E82</f>
        <v>7.6923076923076927E-2</v>
      </c>
      <c r="F85" s="36"/>
    </row>
    <row r="86" spans="1:6" x14ac:dyDescent="0.2">
      <c r="A86" s="33" t="s">
        <v>10</v>
      </c>
      <c r="B86" s="34">
        <f>B79/B82</f>
        <v>0.34413407821229053</v>
      </c>
      <c r="C86" s="34">
        <f>C79/C82</f>
        <v>3.8461538461538464E-2</v>
      </c>
      <c r="D86" s="34">
        <f>D79/D82</f>
        <v>0.1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0.17072625698324023</v>
      </c>
      <c r="C87" s="34">
        <f>C80/C82</f>
        <v>0</v>
      </c>
      <c r="D87" s="34">
        <f>D80/D82</f>
        <v>0.1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6.0111731843575419E-2</v>
      </c>
      <c r="C88" s="34">
        <f>C81/C82</f>
        <v>3.8461538461538464E-2</v>
      </c>
      <c r="D88" s="34">
        <f>D81/D82</f>
        <v>0.1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264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925</v>
      </c>
      <c r="C100" s="8">
        <f>_xlfn.XLOOKUP(A1,'[1]raw data'!C2:C51,'[1]raw data'!BL2:BL51)</f>
        <v>214</v>
      </c>
      <c r="D100" s="8">
        <f>_xlfn.XLOOKUP(A1,'[1]raw data'!C2:C51,'[1]raw data'!BQ2:BQ51)</f>
        <v>44</v>
      </c>
      <c r="E100" s="8">
        <f>_xlfn.XLOOKUP(A1,'[1]raw data'!C2:C51,'[1]raw data'!BV2:BV51)</f>
        <v>6</v>
      </c>
      <c r="F100" s="23">
        <f>SUM(B100:E100)</f>
        <v>1189</v>
      </c>
    </row>
    <row r="101" spans="1:6" x14ac:dyDescent="0.2">
      <c r="A101" s="33" t="s">
        <v>9</v>
      </c>
      <c r="B101" s="8">
        <f>_xlfn.XLOOKUP(A1,'[1]raw data'!C2:C51,'[1]raw data'!BH2:BH51)</f>
        <v>271</v>
      </c>
      <c r="C101" s="8">
        <f>_xlfn.XLOOKUP(A1,'[1]raw data'!C2:C51,'[1]raw data'!BM2:BM51)</f>
        <v>315</v>
      </c>
      <c r="D101" s="8">
        <f>_xlfn.XLOOKUP(A1,'[1]raw data'!C2:C51,'[1]raw data'!BR2:BR51)</f>
        <v>172</v>
      </c>
      <c r="E101" s="8">
        <f>_xlfn.XLOOKUP(A1,'[1]raw data'!C2:C51,'[1]raw data'!BW2:BW51)</f>
        <v>18</v>
      </c>
      <c r="F101" s="23">
        <f>SUM(B101:E101)</f>
        <v>776</v>
      </c>
    </row>
    <row r="102" spans="1:6" x14ac:dyDescent="0.2">
      <c r="A102" s="33" t="s">
        <v>10</v>
      </c>
      <c r="B102" s="8">
        <f>_xlfn.XLOOKUP(A1,'[1]raw data'!C2:C51,'[1]raw data'!BI2:BI51)</f>
        <v>218</v>
      </c>
      <c r="C102" s="8">
        <f>_xlfn.XLOOKUP(A1,'[1]raw data'!C2:C51,'[1]raw data'!BN2:BN51)</f>
        <v>479</v>
      </c>
      <c r="D102" s="8">
        <f>_xlfn.XLOOKUP(A1,'[1]raw data'!C2:C51,'[1]raw data'!BS2:BS51)</f>
        <v>618</v>
      </c>
      <c r="E102" s="8">
        <f>_xlfn.XLOOKUP(A1,'[1]raw data'!C2:C51,'[1]raw data'!BX2:BX51)</f>
        <v>224</v>
      </c>
      <c r="F102" s="23">
        <f>SUM(B102:E102)</f>
        <v>1539</v>
      </c>
    </row>
    <row r="103" spans="1:6" x14ac:dyDescent="0.2">
      <c r="A103" s="33" t="s">
        <v>11</v>
      </c>
      <c r="B103" s="8">
        <f>_xlfn.XLOOKUP(A1,'[1]raw data'!C2:C51,'[1]raw data'!BJ2:BJ51)</f>
        <v>39</v>
      </c>
      <c r="C103" s="8">
        <f>_xlfn.XLOOKUP(A1,'[1]raw data'!C2:C51,'[1]raw data'!BO2:BO51)</f>
        <v>75</v>
      </c>
      <c r="D103" s="8">
        <f>_xlfn.XLOOKUP(A1,'[1]raw data'!C2:C51,'[1]raw data'!BT2:BT51)</f>
        <v>244</v>
      </c>
      <c r="E103" s="8">
        <f>_xlfn.XLOOKUP(A1,'[1]raw data'!C2:C51,'[1]raw data'!BY2:BY51)</f>
        <v>405</v>
      </c>
      <c r="F103" s="23">
        <f>SUM(B103:E103)</f>
        <v>763</v>
      </c>
    </row>
    <row r="104" spans="1:6" x14ac:dyDescent="0.2">
      <c r="A104" s="33" t="s">
        <v>12</v>
      </c>
      <c r="B104" s="8">
        <f>_xlfn.XLOOKUP(A1,'[1]raw data'!C2:C51,'[1]raw data'!BK2:BK51)</f>
        <v>25</v>
      </c>
      <c r="C104" s="8">
        <f>_xlfn.XLOOKUP(A1,'[1]raw data'!C2:C51,'[1]raw data'!BP2:BP51)</f>
        <v>16</v>
      </c>
      <c r="D104" s="8">
        <f>_xlfn.XLOOKUP(A1,'[1]raw data'!C2:C51,'[1]raw data'!BU2:BU51)</f>
        <v>37</v>
      </c>
      <c r="E104" s="8">
        <f>_xlfn.XLOOKUP(A1,'[1]raw data'!C2:C51,'[1]raw data'!BZ2:BZ51)</f>
        <v>193</v>
      </c>
      <c r="F104" s="23">
        <f>SUM(B104:E104)</f>
        <v>271</v>
      </c>
    </row>
    <row r="105" spans="1:6" x14ac:dyDescent="0.2">
      <c r="A105" s="41" t="s">
        <v>13</v>
      </c>
      <c r="B105" s="25">
        <f>SUM(B100:B104)</f>
        <v>1478</v>
      </c>
      <c r="C105" s="25">
        <f>SUM(C100:C104)</f>
        <v>1099</v>
      </c>
      <c r="D105" s="25">
        <f>SUM(D100:D104)</f>
        <v>1115</v>
      </c>
      <c r="E105" s="25">
        <f>SUM(E100:E104)</f>
        <v>846</v>
      </c>
      <c r="F105" s="26">
        <f>SUM(F100:F104)</f>
        <v>4538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0.62584573748308525</v>
      </c>
      <c r="C107" s="34">
        <f>C100/C105</f>
        <v>0.19472247497725204</v>
      </c>
      <c r="D107" s="34">
        <f>D100/D105</f>
        <v>3.9461883408071746E-2</v>
      </c>
      <c r="E107" s="34">
        <f>E100/E105</f>
        <v>7.0921985815602835E-3</v>
      </c>
      <c r="F107" s="36"/>
    </row>
    <row r="108" spans="1:6" x14ac:dyDescent="0.2">
      <c r="A108" s="33" t="s">
        <v>9</v>
      </c>
      <c r="B108" s="34">
        <f>B101/B105</f>
        <v>0.18335588633288227</v>
      </c>
      <c r="C108" s="34">
        <f>C101/C105</f>
        <v>0.28662420382165604</v>
      </c>
      <c r="D108" s="34">
        <f>D101/D105</f>
        <v>0.15426008968609867</v>
      </c>
      <c r="E108" s="34">
        <f>E101/E105</f>
        <v>2.1276595744680851E-2</v>
      </c>
      <c r="F108" s="36"/>
    </row>
    <row r="109" spans="1:6" x14ac:dyDescent="0.2">
      <c r="A109" s="33" t="s">
        <v>10</v>
      </c>
      <c r="B109" s="34">
        <f>B102/B105</f>
        <v>0.14749661705006767</v>
      </c>
      <c r="C109" s="34">
        <f>C102/C105</f>
        <v>0.43585077343039125</v>
      </c>
      <c r="D109" s="34">
        <f>D102/D105</f>
        <v>0.55426008968609863</v>
      </c>
      <c r="E109" s="34">
        <f>E102/E105</f>
        <v>0.26477541371158392</v>
      </c>
      <c r="F109" s="36"/>
    </row>
    <row r="110" spans="1:6" x14ac:dyDescent="0.2">
      <c r="A110" s="33" t="s">
        <v>11</v>
      </c>
      <c r="B110" s="34">
        <f>B103/B105</f>
        <v>2.6387009472259811E-2</v>
      </c>
      <c r="C110" s="34">
        <f>C103/C105</f>
        <v>6.8243858052775247E-2</v>
      </c>
      <c r="D110" s="34">
        <f>D103/D105</f>
        <v>0.21883408071748878</v>
      </c>
      <c r="E110" s="34">
        <f>E103/E105</f>
        <v>0.47872340425531917</v>
      </c>
      <c r="F110" s="36"/>
    </row>
    <row r="111" spans="1:6" x14ac:dyDescent="0.2">
      <c r="A111" s="33" t="s">
        <v>12</v>
      </c>
      <c r="B111" s="34">
        <f>B104/B105</f>
        <v>1.6914749661705007E-2</v>
      </c>
      <c r="C111" s="34">
        <f>C104/C105</f>
        <v>1.4558689717925387E-2</v>
      </c>
      <c r="D111" s="34">
        <f>D104/D105</f>
        <v>3.3183856502242155E-2</v>
      </c>
      <c r="E111" s="34">
        <f>E104/E105</f>
        <v>0.22813238770685579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265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1024</v>
      </c>
      <c r="C123" s="8">
        <f>_xlfn.XLOOKUP(A1,'[1]raw data'!C2:C51,'[1]raw data'!CF2:CF51)</f>
        <v>91</v>
      </c>
      <c r="D123" s="8">
        <f>_xlfn.XLOOKUP(A1,'[1]raw data'!C2:C51,'[1]raw data'!CK2:CK51)</f>
        <v>46</v>
      </c>
      <c r="E123" s="8">
        <f>_xlfn.XLOOKUP(A1,'[1]raw data'!C2:C51,'[1]raw data'!CP2:CP51)</f>
        <v>28</v>
      </c>
      <c r="F123" s="23">
        <f>SUM(B123:E123)</f>
        <v>1189</v>
      </c>
    </row>
    <row r="124" spans="1:6" x14ac:dyDescent="0.2">
      <c r="A124" s="33" t="s">
        <v>9</v>
      </c>
      <c r="B124" s="8">
        <f>_xlfn.XLOOKUP(A1,'[1]raw data'!C2:C51,'[1]raw data'!CB2:CB51)</f>
        <v>364</v>
      </c>
      <c r="C124" s="8">
        <f>_xlfn.XLOOKUP(A1,'[1]raw data'!C2:C51,'[1]raw data'!CG2:CG51)</f>
        <v>172</v>
      </c>
      <c r="D124" s="8">
        <f>_xlfn.XLOOKUP(A1,'[1]raw data'!C2:C51,'[1]raw data'!CL2:CL51)</f>
        <v>88</v>
      </c>
      <c r="E124" s="8">
        <f>_xlfn.XLOOKUP(A1,'[1]raw data'!C2:C51,'[1]raw data'!CQ2:CQ51)</f>
        <v>153</v>
      </c>
      <c r="F124" s="23">
        <f>SUM(B124:E124)</f>
        <v>777</v>
      </c>
    </row>
    <row r="125" spans="1:6" x14ac:dyDescent="0.2">
      <c r="A125" s="33" t="s">
        <v>10</v>
      </c>
      <c r="B125" s="8">
        <f>_xlfn.XLOOKUP(A1,'[1]raw data'!C2:C51,'[1]raw data'!CC2:CC51)</f>
        <v>394</v>
      </c>
      <c r="C125" s="8">
        <f>_xlfn.XLOOKUP(A1,'[1]raw data'!C2:C51,'[1]raw data'!CH2:CH51)</f>
        <v>568</v>
      </c>
      <c r="D125" s="8">
        <f>_xlfn.XLOOKUP(A1,'[1]raw data'!C2:C51,'[1]raw data'!CM2:CM51)</f>
        <v>174</v>
      </c>
      <c r="E125" s="8">
        <f>_xlfn.XLOOKUP(A1,'[1]raw data'!C2:C51,'[1]raw data'!CR2:CR51)</f>
        <v>407</v>
      </c>
      <c r="F125" s="23">
        <f>SUM(B125:E125)</f>
        <v>1543</v>
      </c>
    </row>
    <row r="126" spans="1:6" x14ac:dyDescent="0.2">
      <c r="A126" s="33" t="s">
        <v>11</v>
      </c>
      <c r="B126" s="8">
        <f>_xlfn.XLOOKUP(A1,'[1]raw data'!C2:C51,'[1]raw data'!CD2:CD51)</f>
        <v>131</v>
      </c>
      <c r="C126" s="8">
        <f>_xlfn.XLOOKUP(A1,'[1]raw data'!C2:C51,'[1]raw data'!CI2:CI51)</f>
        <v>467</v>
      </c>
      <c r="D126" s="8">
        <f>_xlfn.XLOOKUP(A1,'[1]raw data'!C2:C51,'[1]raw data'!CN2:CN51)</f>
        <v>36</v>
      </c>
      <c r="E126" s="8">
        <f>_xlfn.XLOOKUP(A1,'[1]raw data'!C2:C51,'[1]raw data'!CS2:CS51)</f>
        <v>132</v>
      </c>
      <c r="F126" s="23">
        <f>SUM(B126:E126)</f>
        <v>766</v>
      </c>
    </row>
    <row r="127" spans="1:6" x14ac:dyDescent="0.2">
      <c r="A127" s="33" t="s">
        <v>12</v>
      </c>
      <c r="B127" s="8">
        <f>_xlfn.XLOOKUP(A1,'[1]raw data'!C2:C51,'[1]raw data'!CE2:CE51)</f>
        <v>59</v>
      </c>
      <c r="C127" s="8">
        <f>_xlfn.XLOOKUP(A1,'[1]raw data'!C2:C51,'[1]raw data'!CJ2:CJ51)</f>
        <v>187</v>
      </c>
      <c r="D127" s="8">
        <f>_xlfn.XLOOKUP(A1,'[1]raw data'!C2:C51,'[1]raw data'!CO2:CO51)</f>
        <v>6</v>
      </c>
      <c r="E127" s="8">
        <f>_xlfn.XLOOKUP(A1,'[1]raw data'!C2:C51,'[1]raw data'!CT2:CT51)</f>
        <v>20</v>
      </c>
      <c r="F127" s="23">
        <f>SUM(B127:E127)</f>
        <v>272</v>
      </c>
    </row>
    <row r="128" spans="1:6" x14ac:dyDescent="0.2">
      <c r="A128" s="41" t="s">
        <v>13</v>
      </c>
      <c r="B128" s="25">
        <f>SUM(B123:B127)</f>
        <v>1972</v>
      </c>
      <c r="C128" s="25">
        <f>SUM(C123:C127)</f>
        <v>1485</v>
      </c>
      <c r="D128" s="25">
        <f>SUM(D123:D127)</f>
        <v>350</v>
      </c>
      <c r="E128" s="25">
        <f>SUM(E123:E127)</f>
        <v>740</v>
      </c>
      <c r="F128" s="26">
        <f>SUM(F123:F127)</f>
        <v>4547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0.51926977687626774</v>
      </c>
      <c r="C130" s="34">
        <f>C123/C128</f>
        <v>6.1279461279461281E-2</v>
      </c>
      <c r="D130" s="34">
        <f>D123/D128</f>
        <v>0.13142857142857142</v>
      </c>
      <c r="E130" s="34">
        <f>E123/E128</f>
        <v>3.783783783783784E-2</v>
      </c>
      <c r="F130" s="36"/>
    </row>
    <row r="131" spans="1:6" x14ac:dyDescent="0.2">
      <c r="A131" s="33" t="s">
        <v>9</v>
      </c>
      <c r="B131" s="34">
        <f>B124/B128</f>
        <v>0.18458417849898581</v>
      </c>
      <c r="C131" s="34">
        <f>C124/C128</f>
        <v>0.11582491582491583</v>
      </c>
      <c r="D131" s="34">
        <f>D124/D128</f>
        <v>0.25142857142857145</v>
      </c>
      <c r="E131" s="34">
        <f>E124/E128</f>
        <v>0.20675675675675675</v>
      </c>
      <c r="F131" s="36"/>
    </row>
    <row r="132" spans="1:6" x14ac:dyDescent="0.2">
      <c r="A132" s="33" t="s">
        <v>10</v>
      </c>
      <c r="B132" s="34">
        <f>B125/B128</f>
        <v>0.19979716024340771</v>
      </c>
      <c r="C132" s="34">
        <f>C125/C128</f>
        <v>0.38249158249158249</v>
      </c>
      <c r="D132" s="34">
        <f>D125/D128</f>
        <v>0.49714285714285716</v>
      </c>
      <c r="E132" s="34">
        <f>E125/E128</f>
        <v>0.55000000000000004</v>
      </c>
      <c r="F132" s="36"/>
    </row>
    <row r="133" spans="1:6" x14ac:dyDescent="0.2">
      <c r="A133" s="33" t="s">
        <v>11</v>
      </c>
      <c r="B133" s="34">
        <f>B126/B128</f>
        <v>6.6430020283975655E-2</v>
      </c>
      <c r="C133" s="34">
        <f>C126/C128</f>
        <v>0.31447811447811447</v>
      </c>
      <c r="D133" s="34">
        <f>D126/D128</f>
        <v>0.10285714285714286</v>
      </c>
      <c r="E133" s="34">
        <f>E126/E128</f>
        <v>0.17837837837837839</v>
      </c>
      <c r="F133" s="36"/>
    </row>
    <row r="134" spans="1:6" x14ac:dyDescent="0.2">
      <c r="A134" s="33" t="s">
        <v>12</v>
      </c>
      <c r="B134" s="34">
        <f>B127/B128</f>
        <v>2.9918864097363083E-2</v>
      </c>
      <c r="C134" s="34">
        <f>C127/C128</f>
        <v>0.12592592592592591</v>
      </c>
      <c r="D134" s="34">
        <f>D127/D128</f>
        <v>1.7142857142857144E-2</v>
      </c>
      <c r="E134" s="34">
        <f>E127/E128</f>
        <v>2.7027027027027029E-2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DDB7D-560D-D849-9E81-0D23268B2C39}">
  <dimension ref="A1:I134"/>
  <sheetViews>
    <sheetView topLeftCell="A87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266</v>
      </c>
    </row>
    <row r="5" spans="1:6" s="3" customFormat="1" ht="24" x14ac:dyDescent="0.2">
      <c r="A5" s="2" t="s">
        <v>267</v>
      </c>
    </row>
    <row r="9" spans="1:6" ht="34" x14ac:dyDescent="0.2">
      <c r="A9" s="4" t="s">
        <v>268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184</v>
      </c>
      <c r="C10" s="8">
        <f>_xlfn.XLOOKUP(A1,'[1]raw data'!C2:C51,'[1]raw data'!I2:I51)</f>
        <v>80062</v>
      </c>
      <c r="D10" s="8">
        <f>_xlfn.XLOOKUP(A1,'[1]raw data'!C2:C51,'[1]raw data'!N2:N51)</f>
        <v>34701</v>
      </c>
      <c r="E10" s="9">
        <f>C10/C15</f>
        <v>5.1963915642201743E-2</v>
      </c>
      <c r="F10" s="9">
        <f>D10/D15</f>
        <v>0.15158173383538787</v>
      </c>
    </row>
    <row r="11" spans="1:6" x14ac:dyDescent="0.2">
      <c r="A11" s="7" t="s">
        <v>9</v>
      </c>
      <c r="B11" s="8">
        <f>_xlfn.XLOOKUP(A1,'[1]raw data'!C2:C51,'[1]raw data'!E2:E51)</f>
        <v>366</v>
      </c>
      <c r="C11" s="8">
        <f>_xlfn.XLOOKUP(A1,'[1]raw data'!C2:C51,'[1]raw data'!J2:J51)</f>
        <v>239359</v>
      </c>
      <c r="D11" s="8">
        <f>_xlfn.XLOOKUP(A1,'[1]raw data'!C2:C51,'[1]raw data'!O2:O51)</f>
        <v>57059</v>
      </c>
      <c r="E11" s="9">
        <f>C11/C15</f>
        <v>0.15535498593841982</v>
      </c>
      <c r="F11" s="9">
        <f>D11/D15</f>
        <v>0.24924648139573485</v>
      </c>
    </row>
    <row r="12" spans="1:6" x14ac:dyDescent="0.2">
      <c r="A12" s="7" t="s">
        <v>10</v>
      </c>
      <c r="B12" s="8">
        <f>_xlfn.XLOOKUP(A1,'[1]raw data'!C2:C51,'[1]raw data'!F2:F51)</f>
        <v>1187</v>
      </c>
      <c r="C12" s="8">
        <f>_xlfn.XLOOKUP(A1,'[1]raw data'!C2:C51,'[1]raw data'!K2:K51)</f>
        <v>732424</v>
      </c>
      <c r="D12" s="8">
        <f>_xlfn.XLOOKUP(A1,'[1]raw data'!C2:C51,'[1]raw data'!P2:P51)</f>
        <v>105691</v>
      </c>
      <c r="E12" s="9">
        <f>C12/C15</f>
        <v>0.47537681984367081</v>
      </c>
      <c r="F12" s="9">
        <f>D12/D15</f>
        <v>0.46168194088919562</v>
      </c>
    </row>
    <row r="13" spans="1:6" x14ac:dyDescent="0.2">
      <c r="A13" s="7" t="s">
        <v>11</v>
      </c>
      <c r="B13" s="8">
        <f>_xlfn.XLOOKUP(A1,'[1]raw data'!C2:C51,'[1]raw data'!G2:G51)</f>
        <v>611</v>
      </c>
      <c r="C13" s="8">
        <f>_xlfn.XLOOKUP(A1,'[1]raw data'!C2:C51,'[1]raw data'!L2:L51)</f>
        <v>356696</v>
      </c>
      <c r="D13" s="8">
        <f>_xlfn.XLOOKUP(A1,'[1]raw data'!C2:C51,'[1]raw data'!Q2:Q51)</f>
        <v>27090</v>
      </c>
      <c r="E13" s="9">
        <f>C13/C15</f>
        <v>0.23151208880506099</v>
      </c>
      <c r="F13" s="9">
        <f>D13/D15</f>
        <v>0.11833518254807231</v>
      </c>
    </row>
    <row r="14" spans="1:6" x14ac:dyDescent="0.2">
      <c r="A14" s="7" t="s">
        <v>12</v>
      </c>
      <c r="B14" s="8">
        <f>_xlfn.XLOOKUP(A1,'[1]raw data'!C2:C51,'[1]raw data'!H2:H51)</f>
        <v>258</v>
      </c>
      <c r="C14" s="8">
        <f>_xlfn.XLOOKUP(A1,'[1]raw data'!C2:C51,'[1]raw data'!M2:M51)</f>
        <v>132182</v>
      </c>
      <c r="D14" s="8">
        <f>_xlfn.XLOOKUP(A1,'[1]raw data'!C2:C51,'[1]raw data'!R2:R51)</f>
        <v>4385</v>
      </c>
      <c r="E14" s="9">
        <f>C14/C15</f>
        <v>8.5792189770646635E-2</v>
      </c>
      <c r="F14" s="9">
        <f>D14/D15</f>
        <v>1.9154661331609341E-2</v>
      </c>
    </row>
    <row r="15" spans="1:6" x14ac:dyDescent="0.2">
      <c r="A15" s="10" t="s">
        <v>13</v>
      </c>
      <c r="B15" s="11">
        <f>SUM(B10:B14)</f>
        <v>2606</v>
      </c>
      <c r="C15" s="11">
        <f>SUM(C10:C14)</f>
        <v>1540723</v>
      </c>
      <c r="D15" s="11">
        <f>SUM(D10:D14)</f>
        <v>228926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268</v>
      </c>
      <c r="B24" s="5" t="s">
        <v>14</v>
      </c>
    </row>
    <row r="25" spans="1:5" ht="16" x14ac:dyDescent="0.2">
      <c r="A25" s="16" t="s">
        <v>8</v>
      </c>
      <c r="B25" s="17">
        <f>B10/B15</f>
        <v>7.0606293169608592E-2</v>
      </c>
    </row>
    <row r="26" spans="1:5" ht="16" x14ac:dyDescent="0.2">
      <c r="A26" s="16" t="s">
        <v>9</v>
      </c>
      <c r="B26" s="17">
        <f>B11/B15</f>
        <v>0.14044512663085187</v>
      </c>
    </row>
    <row r="27" spans="1:5" ht="16" x14ac:dyDescent="0.2">
      <c r="A27" s="16" t="s">
        <v>10</v>
      </c>
      <c r="B27" s="17">
        <f>B12/B15</f>
        <v>0.45548733691481197</v>
      </c>
    </row>
    <row r="28" spans="1:5" ht="16" x14ac:dyDescent="0.2">
      <c r="A28" s="16" t="s">
        <v>11</v>
      </c>
      <c r="B28" s="17">
        <f>B13/B15</f>
        <v>0.23445894090560246</v>
      </c>
    </row>
    <row r="29" spans="1:5" ht="16" x14ac:dyDescent="0.2">
      <c r="A29" s="16" t="s">
        <v>12</v>
      </c>
      <c r="B29" s="17">
        <f>B14/B15</f>
        <v>9.9002302379125093E-2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269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22</v>
      </c>
      <c r="C54" s="8">
        <f>_xlfn.XLOOKUP(A1,'[1]raw data'!C2:C51,'[1]raw data'!X2:X51)</f>
        <v>20</v>
      </c>
      <c r="D54" s="8">
        <f>_xlfn.XLOOKUP(A1,'[1]raw data'!C2:C51,'[1]raw data'!AC2:AC51)</f>
        <v>119</v>
      </c>
      <c r="E54" s="8">
        <f>_xlfn.XLOOKUP(A1,'[1]raw data'!C2:C51,'[1]raw data'!AH2:AH51)</f>
        <v>23</v>
      </c>
      <c r="F54" s="23">
        <f>SUM(B54:E54)</f>
        <v>184</v>
      </c>
    </row>
    <row r="55" spans="1:8" x14ac:dyDescent="0.2">
      <c r="A55" s="7" t="s">
        <v>9</v>
      </c>
      <c r="B55" s="8">
        <f>_xlfn.XLOOKUP(A1,'[1]raw data'!C2:C51,'[1]raw data'!T2:T51)</f>
        <v>125</v>
      </c>
      <c r="C55" s="8">
        <f>_xlfn.XLOOKUP(A1,'[1]raw data'!C2:C51,'[1]raw data'!Y2:Y51)</f>
        <v>90</v>
      </c>
      <c r="D55" s="8">
        <f>_xlfn.XLOOKUP(A1,'[1]raw data'!C2:C51,'[1]raw data'!AD2:AD51)</f>
        <v>142</v>
      </c>
      <c r="E55" s="8">
        <f>_xlfn.XLOOKUP(A1,'[1]raw data'!C2:C51,'[1]raw data'!AI2:AI51)</f>
        <v>9</v>
      </c>
      <c r="F55" s="23">
        <f>SUM(B55:E55)</f>
        <v>366</v>
      </c>
    </row>
    <row r="56" spans="1:8" x14ac:dyDescent="0.2">
      <c r="A56" s="7" t="s">
        <v>10</v>
      </c>
      <c r="B56" s="8">
        <f>_xlfn.XLOOKUP(A1,'[1]raw data'!C2:C51,'[1]raw data'!U2:U51)</f>
        <v>711</v>
      </c>
      <c r="C56" s="8">
        <f>_xlfn.XLOOKUP(A1,'[1]raw data'!C2:C51,'[1]raw data'!Z2:Z51)</f>
        <v>277</v>
      </c>
      <c r="D56" s="8">
        <f>_xlfn.XLOOKUP(A1,'[1]raw data'!C2:C51,'[1]raw data'!AE2:AE51)</f>
        <v>182</v>
      </c>
      <c r="E56" s="8">
        <f>_xlfn.XLOOKUP(A1,'[1]raw data'!C2:C51,'[1]raw data'!AJ2:AJ51)</f>
        <v>17</v>
      </c>
      <c r="F56" s="23">
        <f>SUM(B56:E56)</f>
        <v>1187</v>
      </c>
    </row>
    <row r="57" spans="1:8" x14ac:dyDescent="0.2">
      <c r="A57" s="7" t="s">
        <v>11</v>
      </c>
      <c r="B57" s="8">
        <f>_xlfn.XLOOKUP(A1,'[1]raw data'!C2:C51,'[1]raw data'!V2:V51)</f>
        <v>459</v>
      </c>
      <c r="C57" s="8">
        <f>_xlfn.XLOOKUP(A1,'[1]raw data'!C2:C51,'[1]raw data'!AA2:AA51)</f>
        <v>77</v>
      </c>
      <c r="D57" s="8">
        <f>_xlfn.XLOOKUP(A1,'[1]raw data'!C2:C51,'[1]raw data'!AF2:AF51)</f>
        <v>51</v>
      </c>
      <c r="E57" s="8">
        <f>_xlfn.XLOOKUP(A1,'[1]raw data'!C2:C51,'[1]raw data'!AK2:AK51)</f>
        <v>24</v>
      </c>
      <c r="F57" s="23">
        <f>SUM(B57:E57)</f>
        <v>611</v>
      </c>
    </row>
    <row r="58" spans="1:8" x14ac:dyDescent="0.2">
      <c r="A58" s="7" t="s">
        <v>12</v>
      </c>
      <c r="B58" s="8">
        <f>_xlfn.XLOOKUP(A1,'[1]raw data'!C2:C51,'[1]raw data'!W2:W51)</f>
        <v>139</v>
      </c>
      <c r="C58" s="8">
        <f>_xlfn.XLOOKUP(A1,'[1]raw data'!C2:C51,'[1]raw data'!AB2:AB51)</f>
        <v>29</v>
      </c>
      <c r="D58" s="8">
        <f>_xlfn.XLOOKUP(A1,'[1]raw data'!C2:C51,'[1]raw data'!AG2:AG51)</f>
        <v>77</v>
      </c>
      <c r="E58" s="8">
        <f>_xlfn.XLOOKUP(A1,'[1]raw data'!C2:C51,'[1]raw data'!AL2:AL51)</f>
        <v>13</v>
      </c>
      <c r="F58" s="23">
        <f>SUM(B58:E58)</f>
        <v>258</v>
      </c>
    </row>
    <row r="59" spans="1:8" x14ac:dyDescent="0.2">
      <c r="A59" s="24" t="s">
        <v>13</v>
      </c>
      <c r="B59" s="25">
        <f>SUM(B54:B58)</f>
        <v>1456</v>
      </c>
      <c r="C59" s="25">
        <f>SUM(C54:C58)</f>
        <v>493</v>
      </c>
      <c r="D59" s="25">
        <f>SUM(D54:D58)</f>
        <v>571</v>
      </c>
      <c r="E59" s="25">
        <f>SUM(E54:E58)</f>
        <v>86</v>
      </c>
      <c r="F59" s="26">
        <f>SUM(F54:F58)</f>
        <v>2606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1.510989010989011E-2</v>
      </c>
      <c r="C61" s="29">
        <f>C54/C59</f>
        <v>4.0567951318458417E-2</v>
      </c>
      <c r="D61" s="29">
        <f>D54/D59</f>
        <v>0.2084063047285464</v>
      </c>
      <c r="E61" s="29">
        <f>E54/E59</f>
        <v>0.26744186046511625</v>
      </c>
    </row>
    <row r="62" spans="1:8" x14ac:dyDescent="0.2">
      <c r="A62" s="7" t="s">
        <v>9</v>
      </c>
      <c r="B62" s="29">
        <f>B55/B59</f>
        <v>8.5851648351648352E-2</v>
      </c>
      <c r="C62" s="29">
        <f>C55/C59</f>
        <v>0.18255578093306288</v>
      </c>
      <c r="D62" s="29">
        <f>D55/D59</f>
        <v>0.24868651488616461</v>
      </c>
      <c r="E62" s="29">
        <f>E55/E59</f>
        <v>0.10465116279069768</v>
      </c>
    </row>
    <row r="63" spans="1:8" x14ac:dyDescent="0.2">
      <c r="A63" s="7" t="s">
        <v>10</v>
      </c>
      <c r="B63" s="29">
        <f>B56/B59</f>
        <v>0.48832417582417581</v>
      </c>
      <c r="C63" s="29">
        <f>C56/C59</f>
        <v>0.56186612576064909</v>
      </c>
      <c r="D63" s="29">
        <f>D56/D59</f>
        <v>0.31873905429071803</v>
      </c>
      <c r="E63" s="29">
        <f>E56/E59</f>
        <v>0.19767441860465115</v>
      </c>
    </row>
    <row r="64" spans="1:8" x14ac:dyDescent="0.2">
      <c r="A64" s="7" t="s">
        <v>11</v>
      </c>
      <c r="B64" s="29">
        <f>B57/B59</f>
        <v>0.31524725274725274</v>
      </c>
      <c r="C64" s="29">
        <f>C57/C59</f>
        <v>0.15618661257606492</v>
      </c>
      <c r="D64" s="29">
        <f>D57/D59</f>
        <v>8.9316987740805598E-2</v>
      </c>
      <c r="E64" s="29">
        <f>E57/E59</f>
        <v>0.27906976744186046</v>
      </c>
    </row>
    <row r="65" spans="1:9" x14ac:dyDescent="0.2">
      <c r="A65" s="7" t="s">
        <v>12</v>
      </c>
      <c r="B65" s="29">
        <f>B58/B59</f>
        <v>9.5467032967032961E-2</v>
      </c>
      <c r="C65" s="29">
        <f>C58/C59</f>
        <v>5.8823529411764705E-2</v>
      </c>
      <c r="D65" s="29">
        <f>D58/D59</f>
        <v>0.13485113835376533</v>
      </c>
      <c r="E65" s="29">
        <f>E58/E59</f>
        <v>0.15116279069767441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270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101</v>
      </c>
      <c r="C77" s="8">
        <f>_xlfn.XLOOKUP(A1,'[1]raw data'!C2:C51,'[1]raw data'!AR2:AR51)</f>
        <v>13</v>
      </c>
      <c r="D77" s="8">
        <f>_xlfn.XLOOKUP(A1,'[1]raw data'!C2:C51,'[1]raw data'!AW2:AW51)</f>
        <v>0</v>
      </c>
      <c r="E77" s="8">
        <f>_xlfn.XLOOKUP(A1,'[1]raw data'!C2:C51,'[1]raw data'!BB2:BB51)</f>
        <v>70</v>
      </c>
      <c r="F77" s="23">
        <f>SUM(B77:E77)</f>
        <v>184</v>
      </c>
    </row>
    <row r="78" spans="1:9" x14ac:dyDescent="0.2">
      <c r="A78" s="33" t="s">
        <v>9</v>
      </c>
      <c r="B78" s="8">
        <f>_xlfn.XLOOKUP(A1,'[1]raw data'!C2:C51,'[1]raw data'!AN2:AN51)</f>
        <v>360</v>
      </c>
      <c r="C78" s="8">
        <f>_xlfn.XLOOKUP(A1,'[1]raw data'!C2:C51,'[1]raw data'!AS2:AS51)</f>
        <v>6</v>
      </c>
      <c r="D78" s="8">
        <f>_xlfn.XLOOKUP(A1,'[1]raw data'!C2:C51,'[1]raw data'!AX2:AX51)</f>
        <v>0</v>
      </c>
      <c r="E78" s="8">
        <f>_xlfn.XLOOKUP(A1,'[1]raw data'!C2:C51,'[1]raw data'!BC2:BC51)</f>
        <v>0</v>
      </c>
      <c r="F78" s="23">
        <f>SUM(B78:E78)</f>
        <v>366</v>
      </c>
    </row>
    <row r="79" spans="1:9" x14ac:dyDescent="0.2">
      <c r="A79" s="33" t="s">
        <v>10</v>
      </c>
      <c r="B79" s="8">
        <f>_xlfn.XLOOKUP(A1,'[1]raw data'!C2:C51,'[1]raw data'!AO2:AO51)</f>
        <v>1181</v>
      </c>
      <c r="C79" s="8">
        <f>_xlfn.XLOOKUP(A1,'[1]raw data'!C2:C51,'[1]raw data'!AT2:AT51)</f>
        <v>5</v>
      </c>
      <c r="D79" s="8">
        <f>_xlfn.XLOOKUP(A1,'[1]raw data'!C2:C51,'[1]raw data'!AY2:AY51)</f>
        <v>0</v>
      </c>
      <c r="E79" s="8">
        <f>_xlfn.XLOOKUP(A1,'[1]raw data'!C2:C51,'[1]raw data'!BD2:BD51)</f>
        <v>1</v>
      </c>
      <c r="F79" s="23">
        <f>SUM(B79:E79)</f>
        <v>1187</v>
      </c>
    </row>
    <row r="80" spans="1:9" x14ac:dyDescent="0.2">
      <c r="A80" s="33" t="s">
        <v>11</v>
      </c>
      <c r="B80" s="8">
        <f>_xlfn.XLOOKUP(A1,'[1]raw data'!C2:C51,'[1]raw data'!AP2:AP51)</f>
        <v>610</v>
      </c>
      <c r="C80" s="8">
        <f>_xlfn.XLOOKUP(A1,'[1]raw data'!C2:C51,'[1]raw data'!AU2:AU51)</f>
        <v>0</v>
      </c>
      <c r="D80" s="8">
        <f>_xlfn.XLOOKUP(A1,'[1]raw data'!C2:C51,'[1]raw data'!AZ2:AZ51)</f>
        <v>1</v>
      </c>
      <c r="E80" s="8">
        <f>_xlfn.XLOOKUP(A1,'[1]raw data'!C2:C51,'[1]raw data'!BE2:BE51)</f>
        <v>0</v>
      </c>
      <c r="F80" s="23">
        <f>SUM(B80:E80)</f>
        <v>611</v>
      </c>
    </row>
    <row r="81" spans="1:6" x14ac:dyDescent="0.2">
      <c r="A81" s="33" t="s">
        <v>12</v>
      </c>
      <c r="B81" s="8">
        <f>_xlfn.XLOOKUP(A1,'[1]raw data'!C2:C51,'[1]raw data'!AQ2:AQ51)</f>
        <v>253</v>
      </c>
      <c r="C81" s="8">
        <f>_xlfn.XLOOKUP(A1,'[1]raw data'!C2:C51,'[1]raw data'!AV2:AV51)</f>
        <v>1</v>
      </c>
      <c r="D81" s="8">
        <f>_xlfn.XLOOKUP(A1,'[1]raw data'!C2:C51,'[1]raw data'!BA2:BA51)</f>
        <v>3</v>
      </c>
      <c r="E81" s="8">
        <f>_xlfn.XLOOKUP(A1,'[1]raw data'!C2:C51,'[1]raw data'!BF2:BF51)</f>
        <v>1</v>
      </c>
      <c r="F81" s="23">
        <f>SUM(B81:E81)</f>
        <v>258</v>
      </c>
    </row>
    <row r="82" spans="1:6" x14ac:dyDescent="0.2">
      <c r="A82" s="26" t="s">
        <v>13</v>
      </c>
      <c r="B82" s="25">
        <f>SUM(B77:B81)</f>
        <v>2505</v>
      </c>
      <c r="C82" s="25">
        <f>SUM(C77:C81)</f>
        <v>25</v>
      </c>
      <c r="D82" s="25">
        <f>SUM(D77:D81)</f>
        <v>4</v>
      </c>
      <c r="E82" s="25">
        <f>SUM(E77:E81)</f>
        <v>72</v>
      </c>
      <c r="F82" s="26">
        <f>SUM(F77:F81)</f>
        <v>2606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4.0319361277445107E-2</v>
      </c>
      <c r="C84" s="34">
        <f>C77/C82</f>
        <v>0.52</v>
      </c>
      <c r="D84" s="34">
        <f>D77/D82</f>
        <v>0</v>
      </c>
      <c r="E84" s="34">
        <f>E77/E82</f>
        <v>0.97222222222222221</v>
      </c>
      <c r="F84" s="36"/>
    </row>
    <row r="85" spans="1:6" x14ac:dyDescent="0.2">
      <c r="A85" s="33" t="s">
        <v>9</v>
      </c>
      <c r="B85" s="34">
        <f>B78/B82</f>
        <v>0.1437125748502994</v>
      </c>
      <c r="C85" s="34">
        <f>C78/C82</f>
        <v>0.24</v>
      </c>
      <c r="D85" s="34">
        <f>D78/D82</f>
        <v>0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0.47145708582834334</v>
      </c>
      <c r="C86" s="34">
        <f>C79/C82</f>
        <v>0.2</v>
      </c>
      <c r="D86" s="34">
        <f>D79/D82</f>
        <v>0</v>
      </c>
      <c r="E86" s="34">
        <f>E79/E82</f>
        <v>1.3888888888888888E-2</v>
      </c>
      <c r="F86" s="36"/>
    </row>
    <row r="87" spans="1:6" x14ac:dyDescent="0.2">
      <c r="A87" s="33" t="s">
        <v>11</v>
      </c>
      <c r="B87" s="34">
        <f>B80/B82</f>
        <v>0.2435129740518962</v>
      </c>
      <c r="C87" s="34">
        <f>C80/C82</f>
        <v>0</v>
      </c>
      <c r="D87" s="34">
        <f>D80/D82</f>
        <v>0.25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0.10099800399201597</v>
      </c>
      <c r="C88" s="34">
        <f>C81/C82</f>
        <v>0.04</v>
      </c>
      <c r="D88" s="34">
        <f>D81/D82</f>
        <v>0.75</v>
      </c>
      <c r="E88" s="34">
        <f>E81/E82</f>
        <v>1.3888888888888888E-2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271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120</v>
      </c>
      <c r="C100" s="8">
        <f>_xlfn.XLOOKUP(A1,'[1]raw data'!C2:C51,'[1]raw data'!BL2:BL51)</f>
        <v>39</v>
      </c>
      <c r="D100" s="8">
        <f>_xlfn.XLOOKUP(A1,'[1]raw data'!C2:C51,'[1]raw data'!BQ2:BQ51)</f>
        <v>19</v>
      </c>
      <c r="E100" s="8">
        <f>_xlfn.XLOOKUP(A1,'[1]raw data'!C2:C51,'[1]raw data'!BV2:BV51)</f>
        <v>3</v>
      </c>
      <c r="F100" s="23">
        <f>SUM(B100:E100)</f>
        <v>181</v>
      </c>
    </row>
    <row r="101" spans="1:6" x14ac:dyDescent="0.2">
      <c r="A101" s="33" t="s">
        <v>9</v>
      </c>
      <c r="B101" s="8">
        <f>_xlfn.XLOOKUP(A1,'[1]raw data'!C2:C51,'[1]raw data'!BH2:BH51)</f>
        <v>211</v>
      </c>
      <c r="C101" s="8">
        <f>_xlfn.XLOOKUP(A1,'[1]raw data'!C2:C51,'[1]raw data'!BM2:BM51)</f>
        <v>77</v>
      </c>
      <c r="D101" s="8">
        <f>_xlfn.XLOOKUP(A1,'[1]raw data'!C2:C51,'[1]raw data'!BR2:BR51)</f>
        <v>67</v>
      </c>
      <c r="E101" s="8">
        <f>_xlfn.XLOOKUP(A1,'[1]raw data'!C2:C51,'[1]raw data'!BW2:BW51)</f>
        <v>11</v>
      </c>
      <c r="F101" s="23">
        <f>SUM(B101:E101)</f>
        <v>366</v>
      </c>
    </row>
    <row r="102" spans="1:6" x14ac:dyDescent="0.2">
      <c r="A102" s="33" t="s">
        <v>10</v>
      </c>
      <c r="B102" s="8">
        <f>_xlfn.XLOOKUP(A1,'[1]raw data'!C2:C51,'[1]raw data'!BI2:BI51)</f>
        <v>495</v>
      </c>
      <c r="C102" s="8">
        <f>_xlfn.XLOOKUP(A1,'[1]raw data'!C2:C51,'[1]raw data'!BN2:BN51)</f>
        <v>332</v>
      </c>
      <c r="D102" s="8">
        <f>_xlfn.XLOOKUP(A1,'[1]raw data'!C2:C51,'[1]raw data'!BS2:BS51)</f>
        <v>276</v>
      </c>
      <c r="E102" s="8">
        <f>_xlfn.XLOOKUP(A1,'[1]raw data'!C2:C51,'[1]raw data'!BX2:BX51)</f>
        <v>84</v>
      </c>
      <c r="F102" s="23">
        <f>SUM(B102:E102)</f>
        <v>1187</v>
      </c>
    </row>
    <row r="103" spans="1:6" x14ac:dyDescent="0.2">
      <c r="A103" s="33" t="s">
        <v>11</v>
      </c>
      <c r="B103" s="8">
        <f>_xlfn.XLOOKUP(A1,'[1]raw data'!C2:C51,'[1]raw data'!BJ2:BJ51)</f>
        <v>115</v>
      </c>
      <c r="C103" s="8">
        <f>_xlfn.XLOOKUP(A1,'[1]raw data'!C2:C51,'[1]raw data'!BO2:BO51)</f>
        <v>135</v>
      </c>
      <c r="D103" s="8">
        <f>_xlfn.XLOOKUP(A1,'[1]raw data'!C2:C51,'[1]raw data'!BT2:BT51)</f>
        <v>228</v>
      </c>
      <c r="E103" s="8">
        <f>_xlfn.XLOOKUP(A1,'[1]raw data'!C2:C51,'[1]raw data'!BY2:BY51)</f>
        <v>133</v>
      </c>
      <c r="F103" s="23">
        <f>SUM(B103:E103)</f>
        <v>611</v>
      </c>
    </row>
    <row r="104" spans="1:6" x14ac:dyDescent="0.2">
      <c r="A104" s="33" t="s">
        <v>12</v>
      </c>
      <c r="B104" s="8">
        <f>_xlfn.XLOOKUP(A1,'[1]raw data'!C2:C51,'[1]raw data'!BK2:BK51)</f>
        <v>34</v>
      </c>
      <c r="C104" s="8">
        <f>_xlfn.XLOOKUP(A1,'[1]raw data'!C2:C51,'[1]raw data'!BP2:BP51)</f>
        <v>34</v>
      </c>
      <c r="D104" s="8">
        <f>_xlfn.XLOOKUP(A1,'[1]raw data'!C2:C51,'[1]raw data'!BU2:BU51)</f>
        <v>89</v>
      </c>
      <c r="E104" s="8">
        <f>_xlfn.XLOOKUP(A1,'[1]raw data'!C2:C51,'[1]raw data'!BZ2:BZ51)</f>
        <v>101</v>
      </c>
      <c r="F104" s="23">
        <f>SUM(B104:E104)</f>
        <v>258</v>
      </c>
    </row>
    <row r="105" spans="1:6" x14ac:dyDescent="0.2">
      <c r="A105" s="41" t="s">
        <v>13</v>
      </c>
      <c r="B105" s="25">
        <f>SUM(B100:B104)</f>
        <v>975</v>
      </c>
      <c r="C105" s="25">
        <f>SUM(C100:C104)</f>
        <v>617</v>
      </c>
      <c r="D105" s="25">
        <f>SUM(D100:D104)</f>
        <v>679</v>
      </c>
      <c r="E105" s="25">
        <f>SUM(E100:E104)</f>
        <v>332</v>
      </c>
      <c r="F105" s="26">
        <f>SUM(F100:F104)</f>
        <v>2603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0.12307692307692308</v>
      </c>
      <c r="C107" s="34">
        <f>C100/C105</f>
        <v>6.3209076175040513E-2</v>
      </c>
      <c r="D107" s="34">
        <f>D100/D105</f>
        <v>2.7982326951399118E-2</v>
      </c>
      <c r="E107" s="34">
        <f>E100/E105</f>
        <v>9.0361445783132526E-3</v>
      </c>
      <c r="F107" s="36"/>
    </row>
    <row r="108" spans="1:6" x14ac:dyDescent="0.2">
      <c r="A108" s="33" t="s">
        <v>9</v>
      </c>
      <c r="B108" s="34">
        <f>B101/B105</f>
        <v>0.21641025641025641</v>
      </c>
      <c r="C108" s="34">
        <f>C101/C105</f>
        <v>0.12479740680713128</v>
      </c>
      <c r="D108" s="34">
        <f>D101/D105</f>
        <v>9.8674521354933722E-2</v>
      </c>
      <c r="E108" s="34">
        <f>E101/E105</f>
        <v>3.313253012048193E-2</v>
      </c>
      <c r="F108" s="36"/>
    </row>
    <row r="109" spans="1:6" x14ac:dyDescent="0.2">
      <c r="A109" s="33" t="s">
        <v>10</v>
      </c>
      <c r="B109" s="34">
        <f>B102/B105</f>
        <v>0.50769230769230766</v>
      </c>
      <c r="C109" s="34">
        <f>C102/C105</f>
        <v>0.53808752025931927</v>
      </c>
      <c r="D109" s="34">
        <f>D102/D105</f>
        <v>0.40648011782032401</v>
      </c>
      <c r="E109" s="34">
        <f>E102/E105</f>
        <v>0.25301204819277107</v>
      </c>
      <c r="F109" s="36"/>
    </row>
    <row r="110" spans="1:6" x14ac:dyDescent="0.2">
      <c r="A110" s="33" t="s">
        <v>11</v>
      </c>
      <c r="B110" s="34">
        <f>B103/B105</f>
        <v>0.11794871794871795</v>
      </c>
      <c r="C110" s="34">
        <f>C103/C105</f>
        <v>0.21880064829821719</v>
      </c>
      <c r="D110" s="34">
        <f>D103/D105</f>
        <v>0.33578792341678937</v>
      </c>
      <c r="E110" s="34">
        <f>E103/E105</f>
        <v>0.4006024096385542</v>
      </c>
      <c r="F110" s="36"/>
    </row>
    <row r="111" spans="1:6" x14ac:dyDescent="0.2">
      <c r="A111" s="33" t="s">
        <v>12</v>
      </c>
      <c r="B111" s="34">
        <f>B104/B105</f>
        <v>3.487179487179487E-2</v>
      </c>
      <c r="C111" s="34">
        <f>C104/C105</f>
        <v>5.5105348460291734E-2</v>
      </c>
      <c r="D111" s="34">
        <f>D104/D105</f>
        <v>0.13107511045655376</v>
      </c>
      <c r="E111" s="34">
        <f>E104/E105</f>
        <v>0.30421686746987953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272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79</v>
      </c>
      <c r="C123" s="8">
        <f>_xlfn.XLOOKUP(A1,'[1]raw data'!C2:C51,'[1]raw data'!CF2:CF51)</f>
        <v>23</v>
      </c>
      <c r="D123" s="8">
        <f>_xlfn.XLOOKUP(A1,'[1]raw data'!C2:C51,'[1]raw data'!CK2:CK51)</f>
        <v>33</v>
      </c>
      <c r="E123" s="8">
        <f>_xlfn.XLOOKUP(A1,'[1]raw data'!C2:C51,'[1]raw data'!CP2:CP51)</f>
        <v>49</v>
      </c>
      <c r="F123" s="23">
        <f>SUM(B123:E123)</f>
        <v>184</v>
      </c>
    </row>
    <row r="124" spans="1:6" x14ac:dyDescent="0.2">
      <c r="A124" s="33" t="s">
        <v>9</v>
      </c>
      <c r="B124" s="8">
        <f>_xlfn.XLOOKUP(A1,'[1]raw data'!C2:C51,'[1]raw data'!CB2:CB51)</f>
        <v>111</v>
      </c>
      <c r="C124" s="8">
        <f>_xlfn.XLOOKUP(A1,'[1]raw data'!C2:C51,'[1]raw data'!CG2:CG51)</f>
        <v>41</v>
      </c>
      <c r="D124" s="8">
        <f>_xlfn.XLOOKUP(A1,'[1]raw data'!C2:C51,'[1]raw data'!CL2:CL51)</f>
        <v>57</v>
      </c>
      <c r="E124" s="8">
        <f>_xlfn.XLOOKUP(A1,'[1]raw data'!C2:C51,'[1]raw data'!CQ2:CQ51)</f>
        <v>157</v>
      </c>
      <c r="F124" s="23">
        <f>SUM(B124:E124)</f>
        <v>366</v>
      </c>
    </row>
    <row r="125" spans="1:6" x14ac:dyDescent="0.2">
      <c r="A125" s="33" t="s">
        <v>10</v>
      </c>
      <c r="B125" s="8">
        <f>_xlfn.XLOOKUP(A1,'[1]raw data'!C2:C51,'[1]raw data'!CC2:CC51)</f>
        <v>267</v>
      </c>
      <c r="C125" s="8">
        <f>_xlfn.XLOOKUP(A1,'[1]raw data'!C2:C51,'[1]raw data'!CH2:CH51)</f>
        <v>198</v>
      </c>
      <c r="D125" s="8">
        <f>_xlfn.XLOOKUP(A1,'[1]raw data'!C2:C51,'[1]raw data'!CM2:CM51)</f>
        <v>163</v>
      </c>
      <c r="E125" s="8">
        <f>_xlfn.XLOOKUP(A1,'[1]raw data'!C2:C51,'[1]raw data'!CR2:CR51)</f>
        <v>559</v>
      </c>
      <c r="F125" s="23">
        <f>SUM(B125:E125)</f>
        <v>1187</v>
      </c>
    </row>
    <row r="126" spans="1:6" x14ac:dyDescent="0.2">
      <c r="A126" s="33" t="s">
        <v>11</v>
      </c>
      <c r="B126" s="8">
        <f>_xlfn.XLOOKUP(A1,'[1]raw data'!C2:C51,'[1]raw data'!CD2:CD51)</f>
        <v>159</v>
      </c>
      <c r="C126" s="8">
        <f>_xlfn.XLOOKUP(A1,'[1]raw data'!C2:C51,'[1]raw data'!CI2:CI51)</f>
        <v>176</v>
      </c>
      <c r="D126" s="8">
        <f>_xlfn.XLOOKUP(A1,'[1]raw data'!C2:C51,'[1]raw data'!CN2:CN51)</f>
        <v>44</v>
      </c>
      <c r="E126" s="8">
        <f>_xlfn.XLOOKUP(A1,'[1]raw data'!C2:C51,'[1]raw data'!CS2:CS51)</f>
        <v>232</v>
      </c>
      <c r="F126" s="23">
        <f>SUM(B126:E126)</f>
        <v>611</v>
      </c>
    </row>
    <row r="127" spans="1:6" x14ac:dyDescent="0.2">
      <c r="A127" s="33" t="s">
        <v>12</v>
      </c>
      <c r="B127" s="8">
        <f>_xlfn.XLOOKUP(A1,'[1]raw data'!C2:C51,'[1]raw data'!CE2:CE51)</f>
        <v>77</v>
      </c>
      <c r="C127" s="8">
        <f>_xlfn.XLOOKUP(A1,'[1]raw data'!C2:C51,'[1]raw data'!CJ2:CJ51)</f>
        <v>74</v>
      </c>
      <c r="D127" s="8">
        <f>_xlfn.XLOOKUP(A1,'[1]raw data'!C2:C51,'[1]raw data'!CO2:CO51)</f>
        <v>30</v>
      </c>
      <c r="E127" s="8">
        <f>_xlfn.XLOOKUP(A1,'[1]raw data'!C2:C51,'[1]raw data'!CT2:CT51)</f>
        <v>77</v>
      </c>
      <c r="F127" s="23">
        <f>SUM(B127:E127)</f>
        <v>258</v>
      </c>
    </row>
    <row r="128" spans="1:6" x14ac:dyDescent="0.2">
      <c r="A128" s="41" t="s">
        <v>13</v>
      </c>
      <c r="B128" s="25">
        <f>SUM(B123:B127)</f>
        <v>693</v>
      </c>
      <c r="C128" s="25">
        <f>SUM(C123:C127)</f>
        <v>512</v>
      </c>
      <c r="D128" s="25">
        <f>SUM(D123:D127)</f>
        <v>327</v>
      </c>
      <c r="E128" s="25">
        <f>SUM(E123:E127)</f>
        <v>1074</v>
      </c>
      <c r="F128" s="26">
        <f>SUM(F123:F127)</f>
        <v>2606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0.113997113997114</v>
      </c>
      <c r="C130" s="34">
        <f>C123/C128</f>
        <v>4.4921875E-2</v>
      </c>
      <c r="D130" s="34">
        <f>D123/D128</f>
        <v>0.10091743119266056</v>
      </c>
      <c r="E130" s="34">
        <f>E123/E128</f>
        <v>4.5623836126629423E-2</v>
      </c>
      <c r="F130" s="36"/>
    </row>
    <row r="131" spans="1:6" x14ac:dyDescent="0.2">
      <c r="A131" s="33" t="s">
        <v>9</v>
      </c>
      <c r="B131" s="34">
        <f>B124/B128</f>
        <v>0.16017316017316016</v>
      </c>
      <c r="C131" s="34">
        <f>C124/C128</f>
        <v>8.0078125E-2</v>
      </c>
      <c r="D131" s="34">
        <f>D124/D128</f>
        <v>0.1743119266055046</v>
      </c>
      <c r="E131" s="34">
        <f>E124/E128</f>
        <v>0.14618249534450653</v>
      </c>
      <c r="F131" s="36"/>
    </row>
    <row r="132" spans="1:6" x14ac:dyDescent="0.2">
      <c r="A132" s="33" t="s">
        <v>10</v>
      </c>
      <c r="B132" s="34">
        <f>B125/B128</f>
        <v>0.38528138528138528</v>
      </c>
      <c r="C132" s="34">
        <f>C125/C128</f>
        <v>0.38671875</v>
      </c>
      <c r="D132" s="34">
        <f>D125/D128</f>
        <v>0.49847094801223241</v>
      </c>
      <c r="E132" s="34">
        <f>E125/E128</f>
        <v>0.52048417132216018</v>
      </c>
      <c r="F132" s="36"/>
    </row>
    <row r="133" spans="1:6" x14ac:dyDescent="0.2">
      <c r="A133" s="33" t="s">
        <v>11</v>
      </c>
      <c r="B133" s="34">
        <f>B126/B128</f>
        <v>0.22943722943722944</v>
      </c>
      <c r="C133" s="34">
        <f>C126/C128</f>
        <v>0.34375</v>
      </c>
      <c r="D133" s="34">
        <f>D126/D128</f>
        <v>0.13455657492354739</v>
      </c>
      <c r="E133" s="34">
        <f>E126/E128</f>
        <v>0.21601489757914338</v>
      </c>
      <c r="F133" s="36"/>
    </row>
    <row r="134" spans="1:6" x14ac:dyDescent="0.2">
      <c r="A134" s="33" t="s">
        <v>12</v>
      </c>
      <c r="B134" s="34">
        <f>B127/B128</f>
        <v>0.1111111111111111</v>
      </c>
      <c r="C134" s="34">
        <f>C127/C128</f>
        <v>0.14453125</v>
      </c>
      <c r="D134" s="34">
        <f>D127/D128</f>
        <v>9.1743119266055051E-2</v>
      </c>
      <c r="E134" s="34">
        <f>E127/E128</f>
        <v>7.1694599627560515E-2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C4E8A-424A-8D41-A98D-FB2E2242B22E}">
  <dimension ref="A1:I134"/>
  <sheetViews>
    <sheetView topLeftCell="A94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273</v>
      </c>
    </row>
    <row r="5" spans="1:6" s="3" customFormat="1" ht="24" x14ac:dyDescent="0.2">
      <c r="A5" s="2" t="s">
        <v>274</v>
      </c>
    </row>
    <row r="9" spans="1:6" ht="34" x14ac:dyDescent="0.2">
      <c r="A9" s="4" t="s">
        <v>275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26</v>
      </c>
      <c r="C10" s="8">
        <f>_xlfn.XLOOKUP(A1,'[1]raw data'!C2:C51,'[1]raw data'!I2:I51)</f>
        <v>5018</v>
      </c>
      <c r="D10" s="8">
        <f>_xlfn.XLOOKUP(A1,'[1]raw data'!C2:C51,'[1]raw data'!N2:N51)</f>
        <v>2067</v>
      </c>
      <c r="E10" s="9">
        <f>C10/C15</f>
        <v>4.5591241539090541E-2</v>
      </c>
      <c r="F10" s="9">
        <f>D10/D15</f>
        <v>0.15858523860672089</v>
      </c>
    </row>
    <row r="11" spans="1:6" x14ac:dyDescent="0.2">
      <c r="A11" s="7" t="s">
        <v>9</v>
      </c>
      <c r="B11" s="8">
        <f>_xlfn.XLOOKUP(A1,'[1]raw data'!C2:C51,'[1]raw data'!E2:E51)</f>
        <v>33</v>
      </c>
      <c r="C11" s="8">
        <f>_xlfn.XLOOKUP(A1,'[1]raw data'!C2:C51,'[1]raw data'!J2:J51)</f>
        <v>9845</v>
      </c>
      <c r="D11" s="8">
        <f>_xlfn.XLOOKUP(A1,'[1]raw data'!C2:C51,'[1]raw data'!O2:O51)</f>
        <v>2419</v>
      </c>
      <c r="E11" s="9">
        <f>C11/C15</f>
        <v>8.9447144868941078E-2</v>
      </c>
      <c r="F11" s="9">
        <f>D11/D15</f>
        <v>0.18559152984502073</v>
      </c>
    </row>
    <row r="12" spans="1:6" x14ac:dyDescent="0.2">
      <c r="A12" s="7" t="s">
        <v>10</v>
      </c>
      <c r="B12" s="8">
        <f>_xlfn.XLOOKUP(A1,'[1]raw data'!C2:C51,'[1]raw data'!F2:F51)</f>
        <v>138</v>
      </c>
      <c r="C12" s="8">
        <f>_xlfn.XLOOKUP(A1,'[1]raw data'!C2:C51,'[1]raw data'!K2:K51)</f>
        <v>40115</v>
      </c>
      <c r="D12" s="8">
        <f>_xlfn.XLOOKUP(A1,'[1]raw data'!C2:C51,'[1]raw data'!P2:P51)</f>
        <v>5412</v>
      </c>
      <c r="E12" s="9">
        <f>C12/C15</f>
        <v>0.36446645164221142</v>
      </c>
      <c r="F12" s="9">
        <f>D12/D15</f>
        <v>0.41522172778885991</v>
      </c>
    </row>
    <row r="13" spans="1:6" x14ac:dyDescent="0.2">
      <c r="A13" s="7" t="s">
        <v>11</v>
      </c>
      <c r="B13" s="8">
        <f>_xlfn.XLOOKUP(A1,'[1]raw data'!C2:C51,'[1]raw data'!G2:G51)</f>
        <v>137</v>
      </c>
      <c r="C13" s="8">
        <f>_xlfn.XLOOKUP(A1,'[1]raw data'!C2:C51,'[1]raw data'!L2:L51)</f>
        <v>30577</v>
      </c>
      <c r="D13" s="8">
        <f>_xlfn.XLOOKUP(A1,'[1]raw data'!C2:C51,'[1]raw data'!Q2:Q51)</f>
        <v>2313</v>
      </c>
      <c r="E13" s="9">
        <f>C13/C15</f>
        <v>0.27780856766456186</v>
      </c>
      <c r="F13" s="9">
        <f>D13/D15</f>
        <v>0.17745895350621452</v>
      </c>
    </row>
    <row r="14" spans="1:6" x14ac:dyDescent="0.2">
      <c r="A14" s="7" t="s">
        <v>12</v>
      </c>
      <c r="B14" s="8">
        <f>_xlfn.XLOOKUP(A1,'[1]raw data'!C2:C51,'[1]raw data'!H2:H51)</f>
        <v>106</v>
      </c>
      <c r="C14" s="8">
        <f>_xlfn.XLOOKUP(A1,'[1]raw data'!C2:C51,'[1]raw data'!M2:M51)</f>
        <v>24510</v>
      </c>
      <c r="D14" s="8">
        <f>_xlfn.XLOOKUP(A1,'[1]raw data'!C2:C51,'[1]raw data'!R2:R51)</f>
        <v>823</v>
      </c>
      <c r="E14" s="9">
        <f>C14/C15</f>
        <v>0.22268659428519511</v>
      </c>
      <c r="F14" s="9">
        <f>D14/D15</f>
        <v>6.3142550253183979E-2</v>
      </c>
    </row>
    <row r="15" spans="1:6" x14ac:dyDescent="0.2">
      <c r="A15" s="10" t="s">
        <v>13</v>
      </c>
      <c r="B15" s="11">
        <f>SUM(B10:B14)</f>
        <v>440</v>
      </c>
      <c r="C15" s="11">
        <f>SUM(C10:C14)</f>
        <v>110065</v>
      </c>
      <c r="D15" s="11">
        <f>SUM(D10:D14)</f>
        <v>13034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275</v>
      </c>
      <c r="B24" s="5" t="s">
        <v>14</v>
      </c>
    </row>
    <row r="25" spans="1:5" ht="16" x14ac:dyDescent="0.2">
      <c r="A25" s="16" t="s">
        <v>8</v>
      </c>
      <c r="B25" s="17">
        <f>B10/B15</f>
        <v>5.909090909090909E-2</v>
      </c>
    </row>
    <row r="26" spans="1:5" ht="16" x14ac:dyDescent="0.2">
      <c r="A26" s="16" t="s">
        <v>9</v>
      </c>
      <c r="B26" s="17">
        <f>B11/B15</f>
        <v>7.4999999999999997E-2</v>
      </c>
    </row>
    <row r="27" spans="1:5" ht="16" x14ac:dyDescent="0.2">
      <c r="A27" s="16" t="s">
        <v>10</v>
      </c>
      <c r="B27" s="17">
        <f>B12/B15</f>
        <v>0.31363636363636366</v>
      </c>
    </row>
    <row r="28" spans="1:5" ht="16" x14ac:dyDescent="0.2">
      <c r="A28" s="16" t="s">
        <v>11</v>
      </c>
      <c r="B28" s="17">
        <f>B13/B15</f>
        <v>0.31136363636363634</v>
      </c>
    </row>
    <row r="29" spans="1:5" ht="16" x14ac:dyDescent="0.2">
      <c r="A29" s="16" t="s">
        <v>12</v>
      </c>
      <c r="B29" s="17">
        <f>B14/B15</f>
        <v>0.24090909090909091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276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10</v>
      </c>
      <c r="C54" s="8">
        <f>_xlfn.XLOOKUP(A1,'[1]raw data'!C2:C51,'[1]raw data'!X2:X51)</f>
        <v>2</v>
      </c>
      <c r="D54" s="8">
        <f>_xlfn.XLOOKUP(A1,'[1]raw data'!C2:C51,'[1]raw data'!AC2:AC51)</f>
        <v>14</v>
      </c>
      <c r="E54" s="44" t="s">
        <v>31</v>
      </c>
      <c r="F54" s="23">
        <f>SUM(B54:E54)</f>
        <v>26</v>
      </c>
    </row>
    <row r="55" spans="1:8" x14ac:dyDescent="0.2">
      <c r="A55" s="7" t="s">
        <v>9</v>
      </c>
      <c r="B55" s="8">
        <f>_xlfn.XLOOKUP(A1,'[1]raw data'!C2:C51,'[1]raw data'!T2:T51)</f>
        <v>7</v>
      </c>
      <c r="C55" s="8">
        <f>_xlfn.XLOOKUP(A1,'[1]raw data'!C2:C51,'[1]raw data'!Y2:Y51)</f>
        <v>7</v>
      </c>
      <c r="D55" s="8">
        <f>_xlfn.XLOOKUP(A1,'[1]raw data'!C2:C51,'[1]raw data'!AD2:AD51)</f>
        <v>19</v>
      </c>
      <c r="E55" s="45" t="s">
        <v>31</v>
      </c>
      <c r="F55" s="23">
        <f>SUM(B55:E55)</f>
        <v>33</v>
      </c>
    </row>
    <row r="56" spans="1:8" x14ac:dyDescent="0.2">
      <c r="A56" s="7" t="s">
        <v>10</v>
      </c>
      <c r="B56" s="8">
        <f>_xlfn.XLOOKUP(A1,'[1]raw data'!C2:C51,'[1]raw data'!U2:U51)</f>
        <v>55</v>
      </c>
      <c r="C56" s="8">
        <f>_xlfn.XLOOKUP(A1,'[1]raw data'!C2:C51,'[1]raw data'!Z2:Z51)</f>
        <v>11</v>
      </c>
      <c r="D56" s="8">
        <f>_xlfn.XLOOKUP(A1,'[1]raw data'!C2:C51,'[1]raw data'!AE2:AE51)</f>
        <v>72</v>
      </c>
      <c r="E56" s="45" t="s">
        <v>31</v>
      </c>
      <c r="F56" s="23">
        <f>SUM(B56:E56)</f>
        <v>138</v>
      </c>
    </row>
    <row r="57" spans="1:8" x14ac:dyDescent="0.2">
      <c r="A57" s="7" t="s">
        <v>11</v>
      </c>
      <c r="B57" s="8">
        <f>_xlfn.XLOOKUP(A1,'[1]raw data'!C2:C51,'[1]raw data'!V2:V51)</f>
        <v>89</v>
      </c>
      <c r="C57" s="8">
        <f>_xlfn.XLOOKUP(A1,'[1]raw data'!C2:C51,'[1]raw data'!AA2:AA51)</f>
        <v>9</v>
      </c>
      <c r="D57" s="8">
        <f>_xlfn.XLOOKUP(A1,'[1]raw data'!C2:C51,'[1]raw data'!AF2:AF51)</f>
        <v>39</v>
      </c>
      <c r="E57" s="45" t="s">
        <v>31</v>
      </c>
      <c r="F57" s="23">
        <f>SUM(B57:E57)</f>
        <v>137</v>
      </c>
    </row>
    <row r="58" spans="1:8" x14ac:dyDescent="0.2">
      <c r="A58" s="7" t="s">
        <v>12</v>
      </c>
      <c r="B58" s="8">
        <f>_xlfn.XLOOKUP(A1,'[1]raw data'!C2:C51,'[1]raw data'!W2:W51)</f>
        <v>86</v>
      </c>
      <c r="C58" s="8">
        <f>_xlfn.XLOOKUP(A1,'[1]raw data'!C2:C51,'[1]raw data'!AB2:AB51)</f>
        <v>9</v>
      </c>
      <c r="D58" s="8">
        <f>_xlfn.XLOOKUP(A1,'[1]raw data'!C2:C51,'[1]raw data'!AG2:AG51)</f>
        <v>11</v>
      </c>
      <c r="E58" s="45" t="s">
        <v>31</v>
      </c>
      <c r="F58" s="23">
        <f>SUM(B58:E58)</f>
        <v>106</v>
      </c>
    </row>
    <row r="59" spans="1:8" x14ac:dyDescent="0.2">
      <c r="A59" s="24" t="s">
        <v>13</v>
      </c>
      <c r="B59" s="25">
        <f>SUM(B54:B58)</f>
        <v>247</v>
      </c>
      <c r="C59" s="25">
        <f>SUM(C54:C58)</f>
        <v>38</v>
      </c>
      <c r="D59" s="25">
        <f>SUM(D54:D58)</f>
        <v>155</v>
      </c>
      <c r="E59" s="25">
        <f>SUM(E54:E58)</f>
        <v>0</v>
      </c>
      <c r="F59" s="26">
        <f>SUM(F54:F58)</f>
        <v>440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4.048582995951417E-2</v>
      </c>
      <c r="C61" s="29">
        <f>C54/C59</f>
        <v>5.2631578947368418E-2</v>
      </c>
      <c r="D61" s="29">
        <f>D54/D59</f>
        <v>9.0322580645161285E-2</v>
      </c>
      <c r="E61" s="44" t="s">
        <v>31</v>
      </c>
    </row>
    <row r="62" spans="1:8" x14ac:dyDescent="0.2">
      <c r="A62" s="7" t="s">
        <v>9</v>
      </c>
      <c r="B62" s="29">
        <f>B55/B59</f>
        <v>2.8340080971659919E-2</v>
      </c>
      <c r="C62" s="29">
        <f>C55/C59</f>
        <v>0.18421052631578946</v>
      </c>
      <c r="D62" s="29">
        <f>D55/D59</f>
        <v>0.12258064516129032</v>
      </c>
      <c r="E62" s="45" t="s">
        <v>31</v>
      </c>
    </row>
    <row r="63" spans="1:8" x14ac:dyDescent="0.2">
      <c r="A63" s="7" t="s">
        <v>10</v>
      </c>
      <c r="B63" s="29">
        <f>B56/B59</f>
        <v>0.22267206477732793</v>
      </c>
      <c r="C63" s="29">
        <f>C56/C59</f>
        <v>0.28947368421052633</v>
      </c>
      <c r="D63" s="29">
        <f>D56/D59</f>
        <v>0.46451612903225808</v>
      </c>
      <c r="E63" s="45" t="s">
        <v>31</v>
      </c>
    </row>
    <row r="64" spans="1:8" x14ac:dyDescent="0.2">
      <c r="A64" s="7" t="s">
        <v>11</v>
      </c>
      <c r="B64" s="29">
        <f>B57/B59</f>
        <v>0.36032388663967613</v>
      </c>
      <c r="C64" s="29">
        <f>C57/C59</f>
        <v>0.23684210526315788</v>
      </c>
      <c r="D64" s="29">
        <f>D57/D59</f>
        <v>0.25161290322580643</v>
      </c>
      <c r="E64" s="45" t="s">
        <v>31</v>
      </c>
    </row>
    <row r="65" spans="1:9" x14ac:dyDescent="0.2">
      <c r="A65" s="7" t="s">
        <v>12</v>
      </c>
      <c r="B65" s="29">
        <f>B58/B59</f>
        <v>0.34817813765182187</v>
      </c>
      <c r="C65" s="29">
        <f>C58/C59</f>
        <v>0.23684210526315788</v>
      </c>
      <c r="D65" s="29">
        <f>D58/D59</f>
        <v>7.0967741935483872E-2</v>
      </c>
      <c r="E65" s="45" t="s">
        <v>31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277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26</v>
      </c>
      <c r="C77" s="44" t="s">
        <v>31</v>
      </c>
      <c r="D77" s="44" t="s">
        <v>31</v>
      </c>
      <c r="E77" s="44" t="s">
        <v>31</v>
      </c>
      <c r="F77" s="23">
        <f>SUM(B77:E77)</f>
        <v>26</v>
      </c>
    </row>
    <row r="78" spans="1:9" x14ac:dyDescent="0.2">
      <c r="A78" s="33" t="s">
        <v>9</v>
      </c>
      <c r="B78" s="8">
        <f>_xlfn.XLOOKUP(A1,'[1]raw data'!C2:C51,'[1]raw data'!AN2:AN51)</f>
        <v>33</v>
      </c>
      <c r="C78" s="45" t="s">
        <v>31</v>
      </c>
      <c r="D78" s="45" t="s">
        <v>31</v>
      </c>
      <c r="E78" s="45" t="s">
        <v>31</v>
      </c>
      <c r="F78" s="23">
        <f>SUM(B78:E78)</f>
        <v>33</v>
      </c>
    </row>
    <row r="79" spans="1:9" x14ac:dyDescent="0.2">
      <c r="A79" s="33" t="s">
        <v>10</v>
      </c>
      <c r="B79" s="8">
        <f>_xlfn.XLOOKUP(A1,'[1]raw data'!C2:C51,'[1]raw data'!AO2:AO51)</f>
        <v>138</v>
      </c>
      <c r="C79" s="45" t="s">
        <v>31</v>
      </c>
      <c r="D79" s="45" t="s">
        <v>31</v>
      </c>
      <c r="E79" s="45" t="s">
        <v>31</v>
      </c>
      <c r="F79" s="23">
        <f>SUM(B79:E79)</f>
        <v>138</v>
      </c>
    </row>
    <row r="80" spans="1:9" x14ac:dyDescent="0.2">
      <c r="A80" s="33" t="s">
        <v>11</v>
      </c>
      <c r="B80" s="8">
        <f>_xlfn.XLOOKUP(A1,'[1]raw data'!C2:C51,'[1]raw data'!AP2:AP51)</f>
        <v>137</v>
      </c>
      <c r="C80" s="45" t="s">
        <v>31</v>
      </c>
      <c r="D80" s="45" t="s">
        <v>31</v>
      </c>
      <c r="E80" s="45" t="s">
        <v>31</v>
      </c>
      <c r="F80" s="23">
        <f>SUM(B80:E80)</f>
        <v>137</v>
      </c>
    </row>
    <row r="81" spans="1:6" x14ac:dyDescent="0.2">
      <c r="A81" s="33" t="s">
        <v>12</v>
      </c>
      <c r="B81" s="8">
        <f>_xlfn.XLOOKUP(A1,'[1]raw data'!C2:C51,'[1]raw data'!AQ2:AQ51)</f>
        <v>106</v>
      </c>
      <c r="C81" s="45" t="s">
        <v>31</v>
      </c>
      <c r="D81" s="45" t="s">
        <v>31</v>
      </c>
      <c r="E81" s="45" t="s">
        <v>31</v>
      </c>
      <c r="F81" s="23">
        <f>SUM(B81:E81)</f>
        <v>106</v>
      </c>
    </row>
    <row r="82" spans="1:6" x14ac:dyDescent="0.2">
      <c r="A82" s="26" t="s">
        <v>13</v>
      </c>
      <c r="B82" s="25">
        <f>SUM(B77:B81)</f>
        <v>440</v>
      </c>
      <c r="C82" s="25">
        <f>SUM(C77:C81)</f>
        <v>0</v>
      </c>
      <c r="D82" s="25">
        <f>SUM(D77:D81)</f>
        <v>0</v>
      </c>
      <c r="E82" s="25">
        <f>SUM(E77:E81)</f>
        <v>0</v>
      </c>
      <c r="F82" s="26">
        <f>SUM(F77:F81)</f>
        <v>440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5.909090909090909E-2</v>
      </c>
      <c r="C84" s="44" t="s">
        <v>31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7.4999999999999997E-2</v>
      </c>
      <c r="C85" s="45" t="s">
        <v>31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0.31363636363636366</v>
      </c>
      <c r="C86" s="45" t="s">
        <v>31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0.31136363636363634</v>
      </c>
      <c r="C87" s="45" t="s">
        <v>31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0.24090909090909091</v>
      </c>
      <c r="C88" s="45" t="s">
        <v>31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278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13</v>
      </c>
      <c r="C100" s="8">
        <f>_xlfn.XLOOKUP(A1,'[1]raw data'!C2:C51,'[1]raw data'!BL2:BL51)</f>
        <v>4</v>
      </c>
      <c r="D100" s="8">
        <f>_xlfn.XLOOKUP(A1,'[1]raw data'!C2:C51,'[1]raw data'!BQ2:BQ51)</f>
        <v>8</v>
      </c>
      <c r="E100" s="8">
        <f>_xlfn.XLOOKUP(A1,'[1]raw data'!C2:C51,'[1]raw data'!BV2:BV51)</f>
        <v>1</v>
      </c>
      <c r="F100" s="23">
        <f>SUM(B100:E100)</f>
        <v>26</v>
      </c>
    </row>
    <row r="101" spans="1:6" x14ac:dyDescent="0.2">
      <c r="A101" s="33" t="s">
        <v>9</v>
      </c>
      <c r="B101" s="8">
        <f>_xlfn.XLOOKUP(A1,'[1]raw data'!C2:C51,'[1]raw data'!BH2:BH51)</f>
        <v>3</v>
      </c>
      <c r="C101" s="8">
        <f>_xlfn.XLOOKUP(A1,'[1]raw data'!C2:C51,'[1]raw data'!BM2:BM51)</f>
        <v>6</v>
      </c>
      <c r="D101" s="8">
        <f>_xlfn.XLOOKUP(A1,'[1]raw data'!C2:C51,'[1]raw data'!BR2:BR51)</f>
        <v>18</v>
      </c>
      <c r="E101" s="8">
        <f>_xlfn.XLOOKUP(A1,'[1]raw data'!C2:C51,'[1]raw data'!BW2:BW51)</f>
        <v>6</v>
      </c>
      <c r="F101" s="23">
        <f>SUM(B101:E101)</f>
        <v>33</v>
      </c>
    </row>
    <row r="102" spans="1:6" x14ac:dyDescent="0.2">
      <c r="A102" s="33" t="s">
        <v>10</v>
      </c>
      <c r="B102" s="8">
        <f>_xlfn.XLOOKUP(A1,'[1]raw data'!C2:C51,'[1]raw data'!BI2:BI51)</f>
        <v>5</v>
      </c>
      <c r="C102" s="8">
        <f>_xlfn.XLOOKUP(A1,'[1]raw data'!C2:C51,'[1]raw data'!BN2:BN51)</f>
        <v>18</v>
      </c>
      <c r="D102" s="8">
        <f>_xlfn.XLOOKUP(A1,'[1]raw data'!C2:C51,'[1]raw data'!BS2:BS51)</f>
        <v>78</v>
      </c>
      <c r="E102" s="8">
        <f>_xlfn.XLOOKUP(A1,'[1]raw data'!C2:C51,'[1]raw data'!BX2:BX51)</f>
        <v>37</v>
      </c>
      <c r="F102" s="23">
        <f>SUM(B102:E102)</f>
        <v>138</v>
      </c>
    </row>
    <row r="103" spans="1:6" x14ac:dyDescent="0.2">
      <c r="A103" s="33" t="s">
        <v>11</v>
      </c>
      <c r="B103" s="8">
        <f>_xlfn.XLOOKUP(A1,'[1]raw data'!C2:C51,'[1]raw data'!BJ2:BJ51)</f>
        <v>2</v>
      </c>
      <c r="C103" s="8">
        <f>_xlfn.XLOOKUP(A1,'[1]raw data'!C2:C51,'[1]raw data'!BO2:BO51)</f>
        <v>7</v>
      </c>
      <c r="D103" s="8">
        <f>_xlfn.XLOOKUP(A1,'[1]raw data'!C2:C51,'[1]raw data'!BT2:BT51)</f>
        <v>69</v>
      </c>
      <c r="E103" s="8">
        <f>_xlfn.XLOOKUP(A1,'[1]raw data'!C2:C51,'[1]raw data'!BY2:BY51)</f>
        <v>59</v>
      </c>
      <c r="F103" s="23">
        <f>SUM(B103:E103)</f>
        <v>137</v>
      </c>
    </row>
    <row r="104" spans="1:6" x14ac:dyDescent="0.2">
      <c r="A104" s="33" t="s">
        <v>12</v>
      </c>
      <c r="B104" s="8">
        <f>_xlfn.XLOOKUP(A1,'[1]raw data'!C2:C51,'[1]raw data'!BK2:BK51)</f>
        <v>2</v>
      </c>
      <c r="C104" s="8">
        <f>_xlfn.XLOOKUP(A1,'[1]raw data'!C2:C51,'[1]raw data'!BP2:BP51)</f>
        <v>4</v>
      </c>
      <c r="D104" s="8">
        <f>_xlfn.XLOOKUP(A1,'[1]raw data'!C2:C51,'[1]raw data'!BU2:BU51)</f>
        <v>46</v>
      </c>
      <c r="E104" s="8">
        <f>_xlfn.XLOOKUP(A1,'[1]raw data'!C2:C51,'[1]raw data'!BZ2:BZ51)</f>
        <v>54</v>
      </c>
      <c r="F104" s="23">
        <f>SUM(B104:E104)</f>
        <v>106</v>
      </c>
    </row>
    <row r="105" spans="1:6" x14ac:dyDescent="0.2">
      <c r="A105" s="41" t="s">
        <v>13</v>
      </c>
      <c r="B105" s="25">
        <f>SUM(B100:B104)</f>
        <v>25</v>
      </c>
      <c r="C105" s="25">
        <f>SUM(C100:C104)</f>
        <v>39</v>
      </c>
      <c r="D105" s="25">
        <f>SUM(D100:D104)</f>
        <v>219</v>
      </c>
      <c r="E105" s="25">
        <f>SUM(E100:E104)</f>
        <v>157</v>
      </c>
      <c r="F105" s="26">
        <f>SUM(F100:F104)</f>
        <v>440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0.52</v>
      </c>
      <c r="C107" s="34">
        <f>C100/C105</f>
        <v>0.10256410256410256</v>
      </c>
      <c r="D107" s="34">
        <f>D100/D105</f>
        <v>3.6529680365296802E-2</v>
      </c>
      <c r="E107" s="34">
        <f>E100/E105</f>
        <v>6.369426751592357E-3</v>
      </c>
      <c r="F107" s="36"/>
    </row>
    <row r="108" spans="1:6" x14ac:dyDescent="0.2">
      <c r="A108" s="33" t="s">
        <v>9</v>
      </c>
      <c r="B108" s="34">
        <f>B101/B105</f>
        <v>0.12</v>
      </c>
      <c r="C108" s="34">
        <f>C101/C105</f>
        <v>0.15384615384615385</v>
      </c>
      <c r="D108" s="34">
        <f>D101/D105</f>
        <v>8.2191780821917804E-2</v>
      </c>
      <c r="E108" s="34">
        <f>E101/E105</f>
        <v>3.8216560509554139E-2</v>
      </c>
      <c r="F108" s="36"/>
    </row>
    <row r="109" spans="1:6" x14ac:dyDescent="0.2">
      <c r="A109" s="33" t="s">
        <v>10</v>
      </c>
      <c r="B109" s="34">
        <f>B102/B105</f>
        <v>0.2</v>
      </c>
      <c r="C109" s="34">
        <f>C102/C105</f>
        <v>0.46153846153846156</v>
      </c>
      <c r="D109" s="34">
        <f>D102/D105</f>
        <v>0.35616438356164382</v>
      </c>
      <c r="E109" s="34">
        <f>E102/E105</f>
        <v>0.2356687898089172</v>
      </c>
      <c r="F109" s="36"/>
    </row>
    <row r="110" spans="1:6" x14ac:dyDescent="0.2">
      <c r="A110" s="33" t="s">
        <v>11</v>
      </c>
      <c r="B110" s="34">
        <f>B103/B105</f>
        <v>0.08</v>
      </c>
      <c r="C110" s="34">
        <f>C103/C105</f>
        <v>0.17948717948717949</v>
      </c>
      <c r="D110" s="34">
        <f>D103/D105</f>
        <v>0.31506849315068491</v>
      </c>
      <c r="E110" s="34">
        <f>E103/E105</f>
        <v>0.37579617834394907</v>
      </c>
      <c r="F110" s="36"/>
    </row>
    <row r="111" spans="1:6" x14ac:dyDescent="0.2">
      <c r="A111" s="33" t="s">
        <v>12</v>
      </c>
      <c r="B111" s="34">
        <f>B104/B105</f>
        <v>0.08</v>
      </c>
      <c r="C111" s="34">
        <f>C104/C105</f>
        <v>0.10256410256410256</v>
      </c>
      <c r="D111" s="34">
        <f>D104/D105</f>
        <v>0.21004566210045661</v>
      </c>
      <c r="E111" s="34">
        <f>E104/E105</f>
        <v>0.34394904458598724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279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</v>
      </c>
      <c r="C123" s="8">
        <f>_xlfn.XLOOKUP(A1,'[1]raw data'!C2:C51,'[1]raw data'!CF2:CF51)</f>
        <v>0</v>
      </c>
      <c r="D123" s="8">
        <f>_xlfn.XLOOKUP(A1,'[1]raw data'!C2:C51,'[1]raw data'!CK2:CK51)</f>
        <v>2</v>
      </c>
      <c r="E123" s="8">
        <f>_xlfn.XLOOKUP(A1,'[1]raw data'!C2:C51,'[1]raw data'!CP2:CP51)</f>
        <v>23</v>
      </c>
      <c r="F123" s="23">
        <f>SUM(B123:E123)</f>
        <v>26</v>
      </c>
    </row>
    <row r="124" spans="1:6" x14ac:dyDescent="0.2">
      <c r="A124" s="33" t="s">
        <v>9</v>
      </c>
      <c r="B124" s="8">
        <f>_xlfn.XLOOKUP(A1,'[1]raw data'!C2:C51,'[1]raw data'!CB2:CB51)</f>
        <v>4</v>
      </c>
      <c r="C124" s="8">
        <f>_xlfn.XLOOKUP(A1,'[1]raw data'!C2:C51,'[1]raw data'!CG2:CG51)</f>
        <v>1</v>
      </c>
      <c r="D124" s="8">
        <f>_xlfn.XLOOKUP(A1,'[1]raw data'!C2:C51,'[1]raw data'!CL2:CL51)</f>
        <v>5</v>
      </c>
      <c r="E124" s="8">
        <f>_xlfn.XLOOKUP(A1,'[1]raw data'!C2:C51,'[1]raw data'!CQ2:CQ51)</f>
        <v>23</v>
      </c>
      <c r="F124" s="23">
        <f>SUM(B124:E124)</f>
        <v>33</v>
      </c>
    </row>
    <row r="125" spans="1:6" x14ac:dyDescent="0.2">
      <c r="A125" s="33" t="s">
        <v>10</v>
      </c>
      <c r="B125" s="8">
        <f>_xlfn.XLOOKUP(A1,'[1]raw data'!C2:C51,'[1]raw data'!CC2:CC51)</f>
        <v>21</v>
      </c>
      <c r="C125" s="8">
        <f>_xlfn.XLOOKUP(A1,'[1]raw data'!C2:C51,'[1]raw data'!CH2:CH51)</f>
        <v>5</v>
      </c>
      <c r="D125" s="8">
        <f>_xlfn.XLOOKUP(A1,'[1]raw data'!C2:C51,'[1]raw data'!CM2:CM51)</f>
        <v>24</v>
      </c>
      <c r="E125" s="8">
        <f>_xlfn.XLOOKUP(A1,'[1]raw data'!C2:C51,'[1]raw data'!CR2:CR51)</f>
        <v>88</v>
      </c>
      <c r="F125" s="23">
        <f>SUM(B125:E125)</f>
        <v>138</v>
      </c>
    </row>
    <row r="126" spans="1:6" x14ac:dyDescent="0.2">
      <c r="A126" s="33" t="s">
        <v>11</v>
      </c>
      <c r="B126" s="8">
        <f>_xlfn.XLOOKUP(A1,'[1]raw data'!C2:C51,'[1]raw data'!CD2:CD51)</f>
        <v>19</v>
      </c>
      <c r="C126" s="8">
        <f>_xlfn.XLOOKUP(A1,'[1]raw data'!C2:C51,'[1]raw data'!CI2:CI51)</f>
        <v>7</v>
      </c>
      <c r="D126" s="8">
        <f>_xlfn.XLOOKUP(A1,'[1]raw data'!C2:C51,'[1]raw data'!CN2:CN51)</f>
        <v>16</v>
      </c>
      <c r="E126" s="8">
        <f>_xlfn.XLOOKUP(A1,'[1]raw data'!C2:C51,'[1]raw data'!CS2:CS51)</f>
        <v>95</v>
      </c>
      <c r="F126" s="23">
        <f>SUM(B126:E126)</f>
        <v>137</v>
      </c>
    </row>
    <row r="127" spans="1:6" x14ac:dyDescent="0.2">
      <c r="A127" s="33" t="s">
        <v>12</v>
      </c>
      <c r="B127" s="8">
        <f>_xlfn.XLOOKUP(A1,'[1]raw data'!C2:C51,'[1]raw data'!CE2:CE51)</f>
        <v>10</v>
      </c>
      <c r="C127" s="8">
        <f>_xlfn.XLOOKUP(A1,'[1]raw data'!C2:C51,'[1]raw data'!CJ2:CJ51)</f>
        <v>9</v>
      </c>
      <c r="D127" s="8">
        <f>_xlfn.XLOOKUP(A1,'[1]raw data'!C2:C51,'[1]raw data'!CO2:CO51)</f>
        <v>11</v>
      </c>
      <c r="E127" s="8">
        <f>_xlfn.XLOOKUP(A1,'[1]raw data'!C2:C51,'[1]raw data'!CT2:CT51)</f>
        <v>76</v>
      </c>
      <c r="F127" s="23">
        <f>SUM(B127:E127)</f>
        <v>106</v>
      </c>
    </row>
    <row r="128" spans="1:6" x14ac:dyDescent="0.2">
      <c r="A128" s="41" t="s">
        <v>13</v>
      </c>
      <c r="B128" s="25">
        <f>SUM(B123:B127)</f>
        <v>55</v>
      </c>
      <c r="C128" s="25">
        <f>SUM(C123:C127)</f>
        <v>22</v>
      </c>
      <c r="D128" s="25">
        <f>SUM(D123:D127)</f>
        <v>58</v>
      </c>
      <c r="E128" s="25">
        <f>SUM(E123:E127)</f>
        <v>305</v>
      </c>
      <c r="F128" s="26">
        <f>SUM(F123:F127)</f>
        <v>440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1.8181818181818181E-2</v>
      </c>
      <c r="C130" s="34">
        <f>C123/C128</f>
        <v>0</v>
      </c>
      <c r="D130" s="34">
        <f>D123/D128</f>
        <v>3.4482758620689655E-2</v>
      </c>
      <c r="E130" s="34">
        <f>E123/E128</f>
        <v>7.5409836065573776E-2</v>
      </c>
      <c r="F130" s="36"/>
    </row>
    <row r="131" spans="1:6" x14ac:dyDescent="0.2">
      <c r="A131" s="33" t="s">
        <v>9</v>
      </c>
      <c r="B131" s="34">
        <f>B124/B128</f>
        <v>7.2727272727272724E-2</v>
      </c>
      <c r="C131" s="34">
        <f>C124/C128</f>
        <v>4.5454545454545456E-2</v>
      </c>
      <c r="D131" s="34">
        <f>D124/D128</f>
        <v>8.6206896551724144E-2</v>
      </c>
      <c r="E131" s="34">
        <f>E124/E128</f>
        <v>7.5409836065573776E-2</v>
      </c>
      <c r="F131" s="36"/>
    </row>
    <row r="132" spans="1:6" x14ac:dyDescent="0.2">
      <c r="A132" s="33" t="s">
        <v>10</v>
      </c>
      <c r="B132" s="34">
        <f>B125/B128</f>
        <v>0.38181818181818183</v>
      </c>
      <c r="C132" s="34">
        <f>C125/C128</f>
        <v>0.22727272727272727</v>
      </c>
      <c r="D132" s="34">
        <f>D125/D128</f>
        <v>0.41379310344827586</v>
      </c>
      <c r="E132" s="34">
        <f>E125/E128</f>
        <v>0.28852459016393445</v>
      </c>
      <c r="F132" s="36"/>
    </row>
    <row r="133" spans="1:6" x14ac:dyDescent="0.2">
      <c r="A133" s="33" t="s">
        <v>11</v>
      </c>
      <c r="B133" s="34">
        <f>B126/B128</f>
        <v>0.34545454545454546</v>
      </c>
      <c r="C133" s="34">
        <f>C126/C128</f>
        <v>0.31818181818181818</v>
      </c>
      <c r="D133" s="34">
        <f>D126/D128</f>
        <v>0.27586206896551724</v>
      </c>
      <c r="E133" s="34">
        <f>E126/E128</f>
        <v>0.31147540983606559</v>
      </c>
      <c r="F133" s="36"/>
    </row>
    <row r="134" spans="1:6" x14ac:dyDescent="0.2">
      <c r="A134" s="33" t="s">
        <v>12</v>
      </c>
      <c r="B134" s="34">
        <f>B127/B128</f>
        <v>0.18181818181818182</v>
      </c>
      <c r="C134" s="34">
        <f>C127/C128</f>
        <v>0.40909090909090912</v>
      </c>
      <c r="D134" s="34">
        <f>D127/D128</f>
        <v>0.18965517241379309</v>
      </c>
      <c r="E134" s="34">
        <f>E127/E128</f>
        <v>0.24918032786885247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8CDF-407F-0E40-A90C-663D9ECBF1D9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280</v>
      </c>
    </row>
    <row r="5" spans="1:6" s="3" customFormat="1" ht="24" x14ac:dyDescent="0.2">
      <c r="A5" s="2" t="s">
        <v>281</v>
      </c>
    </row>
    <row r="9" spans="1:6" ht="32" x14ac:dyDescent="0.2">
      <c r="A9" s="4" t="s">
        <v>282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663</v>
      </c>
      <c r="C10" s="8">
        <f>_xlfn.XLOOKUP(A1,'[1]raw data'!C2:C51,'[1]raw data'!I2:I51)</f>
        <v>271310</v>
      </c>
      <c r="D10" s="8">
        <f>_xlfn.XLOOKUP(A1,'[1]raw data'!C2:C51,'[1]raw data'!N2:N51)</f>
        <v>130874</v>
      </c>
      <c r="E10" s="9">
        <f>C10/C15</f>
        <v>0.16055917272168835</v>
      </c>
      <c r="F10" s="9">
        <f>D10/D15</f>
        <v>0.41676830530442233</v>
      </c>
    </row>
    <row r="11" spans="1:6" x14ac:dyDescent="0.2">
      <c r="A11" s="7" t="s">
        <v>9</v>
      </c>
      <c r="B11" s="8">
        <f>_xlfn.XLOOKUP(A1,'[1]raw data'!C2:C51,'[1]raw data'!E2:E51)</f>
        <v>484</v>
      </c>
      <c r="C11" s="8">
        <f>_xlfn.XLOOKUP(A1,'[1]raw data'!C2:C51,'[1]raw data'!J2:J51)</f>
        <v>272270</v>
      </c>
      <c r="D11" s="8">
        <f>_xlfn.XLOOKUP(A1,'[1]raw data'!C2:C51,'[1]raw data'!O2:O51)</f>
        <v>65389</v>
      </c>
      <c r="E11" s="9">
        <f>C11/C15</f>
        <v>0.16112729334316497</v>
      </c>
      <c r="F11" s="9">
        <f>D11/D15</f>
        <v>0.20823129663302772</v>
      </c>
    </row>
    <row r="12" spans="1:6" x14ac:dyDescent="0.2">
      <c r="A12" s="7" t="s">
        <v>10</v>
      </c>
      <c r="B12" s="8">
        <f>_xlfn.XLOOKUP(A1,'[1]raw data'!C2:C51,'[1]raw data'!F2:F51)</f>
        <v>1105</v>
      </c>
      <c r="C12" s="8">
        <f>_xlfn.XLOOKUP(A1,'[1]raw data'!C2:C51,'[1]raw data'!K2:K51)</f>
        <v>585023</v>
      </c>
      <c r="D12" s="8">
        <f>_xlfn.XLOOKUP(A1,'[1]raw data'!C2:C51,'[1]raw data'!P2:P51)</f>
        <v>84115</v>
      </c>
      <c r="E12" s="9">
        <f>C12/C15</f>
        <v>0.34621211493553605</v>
      </c>
      <c r="F12" s="9">
        <f>D12/D15</f>
        <v>0.26786425111696349</v>
      </c>
    </row>
    <row r="13" spans="1:6" x14ac:dyDescent="0.2">
      <c r="A13" s="7" t="s">
        <v>11</v>
      </c>
      <c r="B13" s="8">
        <f>_xlfn.XLOOKUP(A1,'[1]raw data'!C2:C51,'[1]raw data'!G2:G51)</f>
        <v>755</v>
      </c>
      <c r="C13" s="8">
        <f>_xlfn.XLOOKUP(A1,'[1]raw data'!C2:C51,'[1]raw data'!L2:L51)</f>
        <v>369095</v>
      </c>
      <c r="D13" s="8">
        <f>_xlfn.XLOOKUP(A1,'[1]raw data'!C2:C51,'[1]raw data'!Q2:Q51)</f>
        <v>27089</v>
      </c>
      <c r="E13" s="9">
        <f>C13/C15</f>
        <v>0.21842758414990809</v>
      </c>
      <c r="F13" s="9">
        <f>D13/D15</f>
        <v>8.6264931326248878E-2</v>
      </c>
    </row>
    <row r="14" spans="1:6" x14ac:dyDescent="0.2">
      <c r="A14" s="7" t="s">
        <v>12</v>
      </c>
      <c r="B14" s="8">
        <f>_xlfn.XLOOKUP(A1,'[1]raw data'!C2:C51,'[1]raw data'!H2:H51)</f>
        <v>412</v>
      </c>
      <c r="C14" s="8">
        <f>_xlfn.XLOOKUP(A1,'[1]raw data'!C2:C51,'[1]raw data'!M2:M51)</f>
        <v>192084</v>
      </c>
      <c r="D14" s="8">
        <f>_xlfn.XLOOKUP(A1,'[1]raw data'!C2:C51,'[1]raw data'!R2:R51)</f>
        <v>6554</v>
      </c>
      <c r="E14" s="9">
        <f>C14/C15</f>
        <v>0.1136738348497025</v>
      </c>
      <c r="F14" s="9">
        <f>D14/D15</f>
        <v>2.0871215619337559E-2</v>
      </c>
    </row>
    <row r="15" spans="1:6" x14ac:dyDescent="0.2">
      <c r="A15" s="10" t="s">
        <v>13</v>
      </c>
      <c r="B15" s="11">
        <f>SUM(B10:B14)</f>
        <v>3419</v>
      </c>
      <c r="C15" s="11">
        <f>SUM(C10:C14)</f>
        <v>1689782</v>
      </c>
      <c r="D15" s="11">
        <f>SUM(D10:D14)</f>
        <v>314021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282</v>
      </c>
      <c r="B24" s="5" t="s">
        <v>14</v>
      </c>
    </row>
    <row r="25" spans="1:5" ht="16" x14ac:dyDescent="0.2">
      <c r="A25" s="16" t="s">
        <v>8</v>
      </c>
      <c r="B25" s="17">
        <f>B10/B15</f>
        <v>0.19391634980988592</v>
      </c>
    </row>
    <row r="26" spans="1:5" ht="16" x14ac:dyDescent="0.2">
      <c r="A26" s="16" t="s">
        <v>9</v>
      </c>
      <c r="B26" s="17">
        <f>B11/B15</f>
        <v>0.1415618601930389</v>
      </c>
    </row>
    <row r="27" spans="1:5" ht="16" x14ac:dyDescent="0.2">
      <c r="A27" s="16" t="s">
        <v>10</v>
      </c>
      <c r="B27" s="17">
        <f>B12/B15</f>
        <v>0.32319391634980987</v>
      </c>
    </row>
    <row r="28" spans="1:5" ht="16" x14ac:dyDescent="0.2">
      <c r="A28" s="16" t="s">
        <v>11</v>
      </c>
      <c r="B28" s="17">
        <f>B13/B15</f>
        <v>0.22082480257385201</v>
      </c>
    </row>
    <row r="29" spans="1:5" ht="16" x14ac:dyDescent="0.2">
      <c r="A29" s="16" t="s">
        <v>12</v>
      </c>
      <c r="B29" s="17">
        <f>B14/B15</f>
        <v>0.12050307107341328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283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300</v>
      </c>
      <c r="C54" s="8">
        <f>_xlfn.XLOOKUP(A1,'[1]raw data'!C2:C51,'[1]raw data'!X2:X51)</f>
        <v>66</v>
      </c>
      <c r="D54" s="8">
        <f>_xlfn.XLOOKUP(A1,'[1]raw data'!C2:C51,'[1]raw data'!AC2:AC51)</f>
        <v>241</v>
      </c>
      <c r="E54" s="8">
        <f>_xlfn.XLOOKUP(A1,'[1]raw data'!C2:C51,'[1]raw data'!AH2:AH51)</f>
        <v>56</v>
      </c>
      <c r="F54" s="23">
        <f>SUM(B54:E54)</f>
        <v>663</v>
      </c>
    </row>
    <row r="55" spans="1:8" x14ac:dyDescent="0.2">
      <c r="A55" s="7" t="s">
        <v>9</v>
      </c>
      <c r="B55" s="8">
        <f>_xlfn.XLOOKUP(A1,'[1]raw data'!C2:C51,'[1]raw data'!T2:T51)</f>
        <v>211</v>
      </c>
      <c r="C55" s="8">
        <f>_xlfn.XLOOKUP(A1,'[1]raw data'!C2:C51,'[1]raw data'!Y2:Y51)</f>
        <v>94</v>
      </c>
      <c r="D55" s="8">
        <f>_xlfn.XLOOKUP(A1,'[1]raw data'!C2:C51,'[1]raw data'!AD2:AD51)</f>
        <v>168</v>
      </c>
      <c r="E55" s="8">
        <f>_xlfn.XLOOKUP(A1,'[1]raw data'!C2:C51,'[1]raw data'!AI2:AI51)</f>
        <v>11</v>
      </c>
      <c r="F55" s="23">
        <f>SUM(B55:E55)</f>
        <v>484</v>
      </c>
    </row>
    <row r="56" spans="1:8" x14ac:dyDescent="0.2">
      <c r="A56" s="7" t="s">
        <v>10</v>
      </c>
      <c r="B56" s="8">
        <f>_xlfn.XLOOKUP(A1,'[1]raw data'!C2:C51,'[1]raw data'!U2:U51)</f>
        <v>521</v>
      </c>
      <c r="C56" s="8">
        <f>_xlfn.XLOOKUP(A1,'[1]raw data'!C2:C51,'[1]raw data'!Z2:Z51)</f>
        <v>280</v>
      </c>
      <c r="D56" s="8">
        <f>_xlfn.XLOOKUP(A1,'[1]raw data'!C2:C51,'[1]raw data'!AE2:AE51)</f>
        <v>294</v>
      </c>
      <c r="E56" s="8">
        <f>_xlfn.XLOOKUP(A1,'[1]raw data'!C2:C51,'[1]raw data'!AJ2:AJ51)</f>
        <v>10</v>
      </c>
      <c r="F56" s="23">
        <f>SUM(B56:E56)</f>
        <v>1105</v>
      </c>
    </row>
    <row r="57" spans="1:8" x14ac:dyDescent="0.2">
      <c r="A57" s="7" t="s">
        <v>11</v>
      </c>
      <c r="B57" s="8">
        <f>_xlfn.XLOOKUP(A1,'[1]raw data'!C2:C51,'[1]raw data'!V2:V51)</f>
        <v>474</v>
      </c>
      <c r="C57" s="8">
        <f>_xlfn.XLOOKUP(A1,'[1]raw data'!C2:C51,'[1]raw data'!AA2:AA51)</f>
        <v>181</v>
      </c>
      <c r="D57" s="8">
        <f>_xlfn.XLOOKUP(A1,'[1]raw data'!C2:C51,'[1]raw data'!AF2:AF51)</f>
        <v>97</v>
      </c>
      <c r="E57" s="8">
        <f>_xlfn.XLOOKUP(A1,'[1]raw data'!C2:C51,'[1]raw data'!AK2:AK51)</f>
        <v>3</v>
      </c>
      <c r="F57" s="23">
        <f>SUM(B57:E57)</f>
        <v>755</v>
      </c>
    </row>
    <row r="58" spans="1:8" x14ac:dyDescent="0.2">
      <c r="A58" s="7" t="s">
        <v>12</v>
      </c>
      <c r="B58" s="8">
        <f>_xlfn.XLOOKUP(A1,'[1]raw data'!C2:C51,'[1]raw data'!W2:W51)</f>
        <v>319</v>
      </c>
      <c r="C58" s="8">
        <f>_xlfn.XLOOKUP(A1,'[1]raw data'!C2:C51,'[1]raw data'!AB2:AB51)</f>
        <v>51</v>
      </c>
      <c r="D58" s="8">
        <f>_xlfn.XLOOKUP(A1,'[1]raw data'!C2:C51,'[1]raw data'!AG2:AG51)</f>
        <v>41</v>
      </c>
      <c r="E58" s="8">
        <f>_xlfn.XLOOKUP(A1,'[1]raw data'!C2:C51,'[1]raw data'!AL2:AL51)</f>
        <v>1</v>
      </c>
      <c r="F58" s="23">
        <f>SUM(B58:E58)</f>
        <v>412</v>
      </c>
    </row>
    <row r="59" spans="1:8" x14ac:dyDescent="0.2">
      <c r="A59" s="24" t="s">
        <v>13</v>
      </c>
      <c r="B59" s="25">
        <f>SUM(B54:B58)</f>
        <v>1825</v>
      </c>
      <c r="C59" s="25">
        <f>SUM(C54:C58)</f>
        <v>672</v>
      </c>
      <c r="D59" s="25">
        <f>SUM(D54:D58)</f>
        <v>841</v>
      </c>
      <c r="E59" s="25">
        <f>SUM(E54:E58)</f>
        <v>81</v>
      </c>
      <c r="F59" s="26">
        <f>SUM(F54:F58)</f>
        <v>3419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0.16438356164383561</v>
      </c>
      <c r="C61" s="29">
        <f>C54/C59</f>
        <v>9.8214285714285712E-2</v>
      </c>
      <c r="D61" s="29">
        <f>D54/D59</f>
        <v>0.28656361474435194</v>
      </c>
      <c r="E61" s="29">
        <f>E54/E59</f>
        <v>0.69135802469135799</v>
      </c>
    </row>
    <row r="62" spans="1:8" x14ac:dyDescent="0.2">
      <c r="A62" s="7" t="s">
        <v>9</v>
      </c>
      <c r="B62" s="29">
        <f>B55/B59</f>
        <v>0.11561643835616438</v>
      </c>
      <c r="C62" s="29">
        <f>C55/C59</f>
        <v>0.13988095238095238</v>
      </c>
      <c r="D62" s="29">
        <f>D55/D59</f>
        <v>0.19976218787158145</v>
      </c>
      <c r="E62" s="29">
        <f>E55/E59</f>
        <v>0.13580246913580246</v>
      </c>
    </row>
    <row r="63" spans="1:8" x14ac:dyDescent="0.2">
      <c r="A63" s="7" t="s">
        <v>10</v>
      </c>
      <c r="B63" s="29">
        <f>B56/B59</f>
        <v>0.28547945205479452</v>
      </c>
      <c r="C63" s="29">
        <f>C56/C59</f>
        <v>0.41666666666666669</v>
      </c>
      <c r="D63" s="29">
        <f>D56/D59</f>
        <v>0.34958382877526756</v>
      </c>
      <c r="E63" s="29">
        <f>E56/E59</f>
        <v>0.12345679012345678</v>
      </c>
    </row>
    <row r="64" spans="1:8" x14ac:dyDescent="0.2">
      <c r="A64" s="7" t="s">
        <v>11</v>
      </c>
      <c r="B64" s="29">
        <f>B57/B59</f>
        <v>0.25972602739726025</v>
      </c>
      <c r="C64" s="29">
        <f>C57/C59</f>
        <v>0.26934523809523808</v>
      </c>
      <c r="D64" s="29">
        <f>D57/D59</f>
        <v>0.11533888228299644</v>
      </c>
      <c r="E64" s="29">
        <f>E57/E59</f>
        <v>3.7037037037037035E-2</v>
      </c>
    </row>
    <row r="65" spans="1:9" x14ac:dyDescent="0.2">
      <c r="A65" s="7" t="s">
        <v>12</v>
      </c>
      <c r="B65" s="29">
        <f>B58/B59</f>
        <v>0.1747945205479452</v>
      </c>
      <c r="C65" s="29">
        <f>C58/C59</f>
        <v>7.5892857142857137E-2</v>
      </c>
      <c r="D65" s="29">
        <f>D58/D59</f>
        <v>4.8751486325802618E-2</v>
      </c>
      <c r="E65" s="29">
        <f>E58/E59</f>
        <v>1.2345679012345678E-2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284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627</v>
      </c>
      <c r="C77" s="8">
        <f>_xlfn.XLOOKUP(A1,'[1]raw data'!C2:C51,'[1]raw data'!AR2:AR51)</f>
        <v>33</v>
      </c>
      <c r="D77" s="8">
        <f>_xlfn.XLOOKUP(A1,'[1]raw data'!C2:C51,'[1]raw data'!AW2:AW51)</f>
        <v>3</v>
      </c>
      <c r="E77" s="44" t="s">
        <v>31</v>
      </c>
      <c r="F77" s="23">
        <f>SUM(B77:E77)</f>
        <v>663</v>
      </c>
    </row>
    <row r="78" spans="1:9" x14ac:dyDescent="0.2">
      <c r="A78" s="33" t="s">
        <v>9</v>
      </c>
      <c r="B78" s="8">
        <f>_xlfn.XLOOKUP(A1,'[1]raw data'!C2:C51,'[1]raw data'!AN2:AN51)</f>
        <v>480</v>
      </c>
      <c r="C78" s="8">
        <f>_xlfn.XLOOKUP(A1,'[1]raw data'!C2:C51,'[1]raw data'!AS2:AS51)</f>
        <v>3</v>
      </c>
      <c r="D78" s="8">
        <f>_xlfn.XLOOKUP(A1,'[1]raw data'!C2:C51,'[1]raw data'!AX2:AX51)</f>
        <v>1</v>
      </c>
      <c r="E78" s="45" t="s">
        <v>31</v>
      </c>
      <c r="F78" s="23">
        <f>SUM(B78:E78)</f>
        <v>484</v>
      </c>
    </row>
    <row r="79" spans="1:9" x14ac:dyDescent="0.2">
      <c r="A79" s="33" t="s">
        <v>10</v>
      </c>
      <c r="B79" s="8">
        <f>_xlfn.XLOOKUP(A1,'[1]raw data'!C2:C51,'[1]raw data'!AO2:AO51)</f>
        <v>1102</v>
      </c>
      <c r="C79" s="8">
        <f>_xlfn.XLOOKUP(A1,'[1]raw data'!C2:C51,'[1]raw data'!AT2:AT51)</f>
        <v>1</v>
      </c>
      <c r="D79" s="8">
        <f>_xlfn.XLOOKUP(A1,'[1]raw data'!C2:C51,'[1]raw data'!AY2:AY51)</f>
        <v>2</v>
      </c>
      <c r="E79" s="45" t="s">
        <v>31</v>
      </c>
      <c r="F79" s="23">
        <f>SUM(B79:E79)</f>
        <v>1105</v>
      </c>
    </row>
    <row r="80" spans="1:9" x14ac:dyDescent="0.2">
      <c r="A80" s="33" t="s">
        <v>11</v>
      </c>
      <c r="B80" s="8">
        <f>_xlfn.XLOOKUP(A1,'[1]raw data'!C2:C51,'[1]raw data'!AP2:AP51)</f>
        <v>754</v>
      </c>
      <c r="C80" s="8">
        <f>_xlfn.XLOOKUP(A1,'[1]raw data'!C2:C51,'[1]raw data'!AU2:AU51)</f>
        <v>1</v>
      </c>
      <c r="D80" s="8">
        <f>_xlfn.XLOOKUP(A1,'[1]raw data'!C2:C51,'[1]raw data'!AZ2:AZ51)</f>
        <v>0</v>
      </c>
      <c r="E80" s="45" t="s">
        <v>31</v>
      </c>
      <c r="F80" s="23">
        <f>SUM(B80:E80)</f>
        <v>755</v>
      </c>
    </row>
    <row r="81" spans="1:6" x14ac:dyDescent="0.2">
      <c r="A81" s="33" t="s">
        <v>12</v>
      </c>
      <c r="B81" s="8">
        <f>_xlfn.XLOOKUP(A1,'[1]raw data'!C2:C51,'[1]raw data'!AQ2:AQ51)</f>
        <v>412</v>
      </c>
      <c r="C81" s="8">
        <f>_xlfn.XLOOKUP(A1,'[1]raw data'!C2:C51,'[1]raw data'!AV2:AV51)</f>
        <v>0</v>
      </c>
      <c r="D81" s="8">
        <f>_xlfn.XLOOKUP(A1,'[1]raw data'!C2:C51,'[1]raw data'!BA2:BA51)</f>
        <v>0</v>
      </c>
      <c r="E81" s="45" t="s">
        <v>31</v>
      </c>
      <c r="F81" s="23">
        <f>SUM(B81:E81)</f>
        <v>412</v>
      </c>
    </row>
    <row r="82" spans="1:6" x14ac:dyDescent="0.2">
      <c r="A82" s="26" t="s">
        <v>13</v>
      </c>
      <c r="B82" s="25">
        <f>SUM(B77:B81)</f>
        <v>3375</v>
      </c>
      <c r="C82" s="25">
        <f>SUM(C77:C81)</f>
        <v>38</v>
      </c>
      <c r="D82" s="25">
        <f>SUM(D77:D81)</f>
        <v>6</v>
      </c>
      <c r="E82" s="25">
        <f>SUM(E77:E81)</f>
        <v>0</v>
      </c>
      <c r="F82" s="26">
        <f>SUM(F77:F81)</f>
        <v>3419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0.18577777777777776</v>
      </c>
      <c r="C84" s="34">
        <f>C77/C82</f>
        <v>0.86842105263157898</v>
      </c>
      <c r="D84" s="34">
        <f>D77/D82</f>
        <v>0.5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0.14222222222222222</v>
      </c>
      <c r="C85" s="34">
        <f>C78/C82</f>
        <v>7.8947368421052627E-2</v>
      </c>
      <c r="D85" s="34">
        <f>D78/D82</f>
        <v>0.16666666666666666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0.32651851851851854</v>
      </c>
      <c r="C86" s="34">
        <f>C79/C82</f>
        <v>2.6315789473684209E-2</v>
      </c>
      <c r="D86" s="34">
        <f>D79/D82</f>
        <v>0.33333333333333331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0.22340740740740742</v>
      </c>
      <c r="C87" s="34">
        <f>C80/C82</f>
        <v>2.6315789473684209E-2</v>
      </c>
      <c r="D87" s="34">
        <f>D80/D82</f>
        <v>0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0.12207407407407407</v>
      </c>
      <c r="C88" s="34">
        <f>C81/C82</f>
        <v>0</v>
      </c>
      <c r="D88" s="34">
        <f>D81/D82</f>
        <v>0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285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43</v>
      </c>
      <c r="C100" s="8">
        <f>_xlfn.XLOOKUP(A1,'[1]raw data'!C2:C51,'[1]raw data'!BL2:BL51)</f>
        <v>46</v>
      </c>
      <c r="D100" s="8">
        <f>_xlfn.XLOOKUP(A1,'[1]raw data'!C2:C51,'[1]raw data'!BQ2:BQ51)</f>
        <v>14</v>
      </c>
      <c r="E100" s="8">
        <f>_xlfn.XLOOKUP(A1,'[1]raw data'!C2:C51,'[1]raw data'!BV2:BV51)</f>
        <v>4</v>
      </c>
      <c r="F100" s="23">
        <f>SUM(B100:E100)</f>
        <v>107</v>
      </c>
    </row>
    <row r="101" spans="1:6" x14ac:dyDescent="0.2">
      <c r="A101" s="33" t="s">
        <v>9</v>
      </c>
      <c r="B101" s="8">
        <f>_xlfn.XLOOKUP(A1,'[1]raw data'!C2:C51,'[1]raw data'!BH2:BH51)</f>
        <v>41</v>
      </c>
      <c r="C101" s="8">
        <f>_xlfn.XLOOKUP(A1,'[1]raw data'!C2:C51,'[1]raw data'!BM2:BM51)</f>
        <v>106</v>
      </c>
      <c r="D101" s="8">
        <f>_xlfn.XLOOKUP(A1,'[1]raw data'!C2:C51,'[1]raw data'!BR2:BR51)</f>
        <v>91</v>
      </c>
      <c r="E101" s="8">
        <f>_xlfn.XLOOKUP(A1,'[1]raw data'!C2:C51,'[1]raw data'!BW2:BW51)</f>
        <v>8</v>
      </c>
      <c r="F101" s="23">
        <f>SUM(B101:E101)</f>
        <v>246</v>
      </c>
    </row>
    <row r="102" spans="1:6" x14ac:dyDescent="0.2">
      <c r="A102" s="33" t="s">
        <v>10</v>
      </c>
      <c r="B102" s="8">
        <f>_xlfn.XLOOKUP(A1,'[1]raw data'!C2:C51,'[1]raw data'!BI2:BI51)</f>
        <v>68</v>
      </c>
      <c r="C102" s="8">
        <f>_xlfn.XLOOKUP(A1,'[1]raw data'!C2:C51,'[1]raw data'!BN2:BN51)</f>
        <v>255</v>
      </c>
      <c r="D102" s="8">
        <f>_xlfn.XLOOKUP(A1,'[1]raw data'!C2:C51,'[1]raw data'!BS2:BS51)</f>
        <v>369</v>
      </c>
      <c r="E102" s="8">
        <f>_xlfn.XLOOKUP(A1,'[1]raw data'!C2:C51,'[1]raw data'!BX2:BX51)</f>
        <v>112</v>
      </c>
      <c r="F102" s="23">
        <f>SUM(B102:E102)</f>
        <v>804</v>
      </c>
    </row>
    <row r="103" spans="1:6" x14ac:dyDescent="0.2">
      <c r="A103" s="33" t="s">
        <v>11</v>
      </c>
      <c r="B103" s="8">
        <f>_xlfn.XLOOKUP(A1,'[1]raw data'!C2:C51,'[1]raw data'!BJ2:BJ51)</f>
        <v>22</v>
      </c>
      <c r="C103" s="8">
        <f>_xlfn.XLOOKUP(A1,'[1]raw data'!C2:C51,'[1]raw data'!BO2:BO51)</f>
        <v>84</v>
      </c>
      <c r="D103" s="8">
        <f>_xlfn.XLOOKUP(A1,'[1]raw data'!C2:C51,'[1]raw data'!BT2:BT51)</f>
        <v>309</v>
      </c>
      <c r="E103" s="8">
        <f>_xlfn.XLOOKUP(A1,'[1]raw data'!C2:C51,'[1]raw data'!BY2:BY51)</f>
        <v>207</v>
      </c>
      <c r="F103" s="23">
        <f>SUM(B103:E103)</f>
        <v>622</v>
      </c>
    </row>
    <row r="104" spans="1:6" x14ac:dyDescent="0.2">
      <c r="A104" s="33" t="s">
        <v>12</v>
      </c>
      <c r="B104" s="8">
        <f>_xlfn.XLOOKUP(A1,'[1]raw data'!C2:C51,'[1]raw data'!BK2:BK51)</f>
        <v>4</v>
      </c>
      <c r="C104" s="8">
        <f>_xlfn.XLOOKUP(A1,'[1]raw data'!C2:C51,'[1]raw data'!BP2:BP51)</f>
        <v>25</v>
      </c>
      <c r="D104" s="8">
        <f>_xlfn.XLOOKUP(A1,'[1]raw data'!C2:C51,'[1]raw data'!BU2:BU51)</f>
        <v>88</v>
      </c>
      <c r="E104" s="8">
        <f>_xlfn.XLOOKUP(A1,'[1]raw data'!C2:C51,'[1]raw data'!BZ2:BZ51)</f>
        <v>231</v>
      </c>
      <c r="F104" s="23">
        <f>SUM(B104:E104)</f>
        <v>348</v>
      </c>
    </row>
    <row r="105" spans="1:6" x14ac:dyDescent="0.2">
      <c r="A105" s="41" t="s">
        <v>13</v>
      </c>
      <c r="B105" s="25">
        <f>SUM(B100:B104)</f>
        <v>178</v>
      </c>
      <c r="C105" s="25">
        <f>SUM(C100:C104)</f>
        <v>516</v>
      </c>
      <c r="D105" s="25">
        <f>SUM(D100:D104)</f>
        <v>871</v>
      </c>
      <c r="E105" s="25">
        <f>SUM(E100:E104)</f>
        <v>562</v>
      </c>
      <c r="F105" s="26">
        <f>SUM(F100:F104)</f>
        <v>2127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0.24157303370786518</v>
      </c>
      <c r="C107" s="34">
        <f>C100/C105</f>
        <v>8.9147286821705432E-2</v>
      </c>
      <c r="D107" s="34">
        <f>D100/D105</f>
        <v>1.6073478760045924E-2</v>
      </c>
      <c r="E107" s="34">
        <f>E100/E105</f>
        <v>7.1174377224199285E-3</v>
      </c>
      <c r="F107" s="36"/>
    </row>
    <row r="108" spans="1:6" x14ac:dyDescent="0.2">
      <c r="A108" s="33" t="s">
        <v>9</v>
      </c>
      <c r="B108" s="34">
        <f>B101/B105</f>
        <v>0.2303370786516854</v>
      </c>
      <c r="C108" s="34">
        <f>C101/C105</f>
        <v>0.20542635658914729</v>
      </c>
      <c r="D108" s="34">
        <f>D101/D105</f>
        <v>0.1044776119402985</v>
      </c>
      <c r="E108" s="34">
        <f>E101/E105</f>
        <v>1.4234875444839857E-2</v>
      </c>
      <c r="F108" s="36"/>
    </row>
    <row r="109" spans="1:6" x14ac:dyDescent="0.2">
      <c r="A109" s="33" t="s">
        <v>10</v>
      </c>
      <c r="B109" s="34">
        <f>B102/B105</f>
        <v>0.38202247191011235</v>
      </c>
      <c r="C109" s="34">
        <f>C102/C105</f>
        <v>0.4941860465116279</v>
      </c>
      <c r="D109" s="34">
        <f>D102/D105</f>
        <v>0.42365097588978184</v>
      </c>
      <c r="E109" s="34">
        <f>E102/E105</f>
        <v>0.199288256227758</v>
      </c>
      <c r="F109" s="36"/>
    </row>
    <row r="110" spans="1:6" x14ac:dyDescent="0.2">
      <c r="A110" s="33" t="s">
        <v>11</v>
      </c>
      <c r="B110" s="34">
        <f>B103/B105</f>
        <v>0.12359550561797752</v>
      </c>
      <c r="C110" s="34">
        <f>C103/C105</f>
        <v>0.16279069767441862</v>
      </c>
      <c r="D110" s="34">
        <f>D103/D105</f>
        <v>0.35476463834672789</v>
      </c>
      <c r="E110" s="34">
        <f>E103/E105</f>
        <v>0.3683274021352313</v>
      </c>
      <c r="F110" s="36"/>
    </row>
    <row r="111" spans="1:6" x14ac:dyDescent="0.2">
      <c r="A111" s="33" t="s">
        <v>12</v>
      </c>
      <c r="B111" s="34">
        <f>B104/B105</f>
        <v>2.247191011235955E-2</v>
      </c>
      <c r="C111" s="34">
        <f>C104/C105</f>
        <v>4.8449612403100778E-2</v>
      </c>
      <c r="D111" s="34">
        <f>D104/D105</f>
        <v>0.1010332950631458</v>
      </c>
      <c r="E111" s="34">
        <f>E104/E105</f>
        <v>0.4110320284697509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286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469</v>
      </c>
      <c r="C123" s="8">
        <f>_xlfn.XLOOKUP(A1,'[1]raw data'!C2:C51,'[1]raw data'!CF2:CF51)</f>
        <v>137</v>
      </c>
      <c r="D123" s="8">
        <f>_xlfn.XLOOKUP(A1,'[1]raw data'!C2:C51,'[1]raw data'!CK2:CK51)</f>
        <v>37</v>
      </c>
      <c r="E123" s="8">
        <f>_xlfn.XLOOKUP(A1,'[1]raw data'!C2:C51,'[1]raw data'!CP2:CP51)</f>
        <v>20</v>
      </c>
      <c r="F123" s="23">
        <f>SUM(B123:E123)</f>
        <v>663</v>
      </c>
    </row>
    <row r="124" spans="1:6" x14ac:dyDescent="0.2">
      <c r="A124" s="33" t="s">
        <v>9</v>
      </c>
      <c r="B124" s="8">
        <f>_xlfn.XLOOKUP(A1,'[1]raw data'!C2:C51,'[1]raw data'!CB2:CB51)</f>
        <v>129</v>
      </c>
      <c r="C124" s="8">
        <f>_xlfn.XLOOKUP(A1,'[1]raw data'!C2:C51,'[1]raw data'!CG2:CG51)</f>
        <v>166</v>
      </c>
      <c r="D124" s="8">
        <f>_xlfn.XLOOKUP(A1,'[1]raw data'!C2:C51,'[1]raw data'!CL2:CL51)</f>
        <v>85</v>
      </c>
      <c r="E124" s="8">
        <f>_xlfn.XLOOKUP(A1,'[1]raw data'!C2:C51,'[1]raw data'!CQ2:CQ51)</f>
        <v>104</v>
      </c>
      <c r="F124" s="23">
        <f>SUM(B124:E124)</f>
        <v>484</v>
      </c>
    </row>
    <row r="125" spans="1:6" x14ac:dyDescent="0.2">
      <c r="A125" s="33" t="s">
        <v>10</v>
      </c>
      <c r="B125" s="8">
        <f>_xlfn.XLOOKUP(A1,'[1]raw data'!C2:C51,'[1]raw data'!CC2:CC51)</f>
        <v>117</v>
      </c>
      <c r="C125" s="8">
        <f>_xlfn.XLOOKUP(A1,'[1]raw data'!C2:C51,'[1]raw data'!CH2:CH51)</f>
        <v>401</v>
      </c>
      <c r="D125" s="8">
        <f>_xlfn.XLOOKUP(A1,'[1]raw data'!C2:C51,'[1]raw data'!CM2:CM51)</f>
        <v>189</v>
      </c>
      <c r="E125" s="8">
        <f>_xlfn.XLOOKUP(A1,'[1]raw data'!C2:C51,'[1]raw data'!CR2:CR51)</f>
        <v>398</v>
      </c>
      <c r="F125" s="23">
        <f>SUM(B125:E125)</f>
        <v>1105</v>
      </c>
    </row>
    <row r="126" spans="1:6" x14ac:dyDescent="0.2">
      <c r="A126" s="33" t="s">
        <v>11</v>
      </c>
      <c r="B126" s="8">
        <f>_xlfn.XLOOKUP(A1,'[1]raw data'!C2:C51,'[1]raw data'!CD2:CD51)</f>
        <v>40</v>
      </c>
      <c r="C126" s="8">
        <f>_xlfn.XLOOKUP(A1,'[1]raw data'!C2:C51,'[1]raw data'!CI2:CI51)</f>
        <v>323</v>
      </c>
      <c r="D126" s="8">
        <f>_xlfn.XLOOKUP(A1,'[1]raw data'!C2:C51,'[1]raw data'!CN2:CN51)</f>
        <v>110</v>
      </c>
      <c r="E126" s="8">
        <f>_xlfn.XLOOKUP(A1,'[1]raw data'!C2:C51,'[1]raw data'!CS2:CS51)</f>
        <v>282</v>
      </c>
      <c r="F126" s="23">
        <f>SUM(B126:E126)</f>
        <v>755</v>
      </c>
    </row>
    <row r="127" spans="1:6" x14ac:dyDescent="0.2">
      <c r="A127" s="33" t="s">
        <v>12</v>
      </c>
      <c r="B127" s="8">
        <f>_xlfn.XLOOKUP(A1,'[1]raw data'!C2:C51,'[1]raw data'!CE2:CE51)</f>
        <v>18</v>
      </c>
      <c r="C127" s="8">
        <f>_xlfn.XLOOKUP(A1,'[1]raw data'!C2:C51,'[1]raw data'!CJ2:CJ51)</f>
        <v>226</v>
      </c>
      <c r="D127" s="8">
        <f>_xlfn.XLOOKUP(A1,'[1]raw data'!C2:C51,'[1]raw data'!CO2:CO51)</f>
        <v>43</v>
      </c>
      <c r="E127" s="8">
        <f>_xlfn.XLOOKUP(A1,'[1]raw data'!C2:C51,'[1]raw data'!CT2:CT51)</f>
        <v>125</v>
      </c>
      <c r="F127" s="23">
        <f>SUM(B127:E127)</f>
        <v>412</v>
      </c>
    </row>
    <row r="128" spans="1:6" x14ac:dyDescent="0.2">
      <c r="A128" s="41" t="s">
        <v>13</v>
      </c>
      <c r="B128" s="25">
        <f>SUM(B123:B127)</f>
        <v>773</v>
      </c>
      <c r="C128" s="25">
        <f>SUM(C123:C127)</f>
        <v>1253</v>
      </c>
      <c r="D128" s="25">
        <f>SUM(D123:D127)</f>
        <v>464</v>
      </c>
      <c r="E128" s="25">
        <f>SUM(E123:E127)</f>
        <v>929</v>
      </c>
      <c r="F128" s="26">
        <f>SUM(F123:F127)</f>
        <v>3419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0.60672703751617074</v>
      </c>
      <c r="C130" s="34">
        <f>C123/C128</f>
        <v>0.10933758978451716</v>
      </c>
      <c r="D130" s="34">
        <f>D123/D128</f>
        <v>7.9741379310344834E-2</v>
      </c>
      <c r="E130" s="34">
        <f>E123/E128</f>
        <v>2.1528525296017224E-2</v>
      </c>
      <c r="F130" s="36"/>
    </row>
    <row r="131" spans="1:6" x14ac:dyDescent="0.2">
      <c r="A131" s="33" t="s">
        <v>9</v>
      </c>
      <c r="B131" s="34">
        <f>B124/B128</f>
        <v>0.16688227684346701</v>
      </c>
      <c r="C131" s="34">
        <f>C124/C128</f>
        <v>0.13248204309656825</v>
      </c>
      <c r="D131" s="34">
        <f>D124/D128</f>
        <v>0.18318965517241378</v>
      </c>
      <c r="E131" s="34">
        <f>E124/E128</f>
        <v>0.11194833153928956</v>
      </c>
      <c r="F131" s="36"/>
    </row>
    <row r="132" spans="1:6" x14ac:dyDescent="0.2">
      <c r="A132" s="33" t="s">
        <v>10</v>
      </c>
      <c r="B132" s="34">
        <f>B125/B128</f>
        <v>0.15135834411384216</v>
      </c>
      <c r="C132" s="34">
        <f>C125/C128</f>
        <v>0.3200319233838787</v>
      </c>
      <c r="D132" s="34">
        <f>D125/D128</f>
        <v>0.40732758620689657</v>
      </c>
      <c r="E132" s="34">
        <f>E125/E128</f>
        <v>0.42841765339074273</v>
      </c>
      <c r="F132" s="36"/>
    </row>
    <row r="133" spans="1:6" x14ac:dyDescent="0.2">
      <c r="A133" s="33" t="s">
        <v>11</v>
      </c>
      <c r="B133" s="34">
        <f>B126/B128</f>
        <v>5.1746442432082797E-2</v>
      </c>
      <c r="C133" s="34">
        <f>C126/C128</f>
        <v>0.25778132482043098</v>
      </c>
      <c r="D133" s="34">
        <f>D126/D128</f>
        <v>0.23706896551724138</v>
      </c>
      <c r="E133" s="34">
        <f>E126/E128</f>
        <v>0.30355220667384286</v>
      </c>
      <c r="F133" s="36"/>
    </row>
    <row r="134" spans="1:6" x14ac:dyDescent="0.2">
      <c r="A134" s="33" t="s">
        <v>12</v>
      </c>
      <c r="B134" s="34">
        <f>B127/B128</f>
        <v>2.3285899094437259E-2</v>
      </c>
      <c r="C134" s="34">
        <f>C127/C128</f>
        <v>0.18036711891460494</v>
      </c>
      <c r="D134" s="34">
        <f>D127/D128</f>
        <v>9.2672413793103453E-2</v>
      </c>
      <c r="E134" s="34">
        <f>E127/E128</f>
        <v>0.13455328310010764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F9056B-9704-504B-9469-56CCF49013B2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287</v>
      </c>
    </row>
    <row r="5" spans="1:6" s="3" customFormat="1" ht="24" x14ac:dyDescent="0.2">
      <c r="A5" s="2" t="s">
        <v>288</v>
      </c>
    </row>
    <row r="9" spans="1:6" ht="34" x14ac:dyDescent="0.2">
      <c r="A9" s="4" t="s">
        <v>289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171</v>
      </c>
      <c r="C10" s="8">
        <f>_xlfn.XLOOKUP(A1,'[1]raw data'!C2:C51,'[1]raw data'!I2:I51)</f>
        <v>76249</v>
      </c>
      <c r="D10" s="8">
        <f>_xlfn.XLOOKUP(A1,'[1]raw data'!C2:C51,'[1]raw data'!N2:N51)</f>
        <v>31706</v>
      </c>
      <c r="E10" s="9">
        <f>C10/C15</f>
        <v>0.11002852842669407</v>
      </c>
      <c r="F10" s="9">
        <f>D10/D15</f>
        <v>0.24497774755841267</v>
      </c>
    </row>
    <row r="11" spans="1:6" x14ac:dyDescent="0.2">
      <c r="A11" s="7" t="s">
        <v>9</v>
      </c>
      <c r="B11" s="8">
        <f>_xlfn.XLOOKUP(A1,'[1]raw data'!C2:C51,'[1]raw data'!E2:E51)</f>
        <v>390</v>
      </c>
      <c r="C11" s="8">
        <f>_xlfn.XLOOKUP(A1,'[1]raw data'!C2:C51,'[1]raw data'!J2:J51)</f>
        <v>168325</v>
      </c>
      <c r="D11" s="8">
        <f>_xlfn.XLOOKUP(A1,'[1]raw data'!C2:C51,'[1]raw data'!O2:O51)</f>
        <v>40251</v>
      </c>
      <c r="E11" s="9">
        <f>C11/C15</f>
        <v>0.24289567138484805</v>
      </c>
      <c r="F11" s="9">
        <f>D11/D15</f>
        <v>0.31100105080974161</v>
      </c>
    </row>
    <row r="12" spans="1:6" x14ac:dyDescent="0.2">
      <c r="A12" s="7" t="s">
        <v>10</v>
      </c>
      <c r="B12" s="8">
        <f>_xlfn.XLOOKUP(A1,'[1]raw data'!C2:C51,'[1]raw data'!F2:F51)</f>
        <v>845</v>
      </c>
      <c r="C12" s="8">
        <f>_xlfn.XLOOKUP(A1,'[1]raw data'!C2:C51,'[1]raw data'!K2:K51)</f>
        <v>329107</v>
      </c>
      <c r="D12" s="8">
        <f>_xlfn.XLOOKUP(A1,'[1]raw data'!C2:C51,'[1]raw data'!P2:P51)</f>
        <v>49124</v>
      </c>
      <c r="E12" s="9">
        <f>C12/C15</f>
        <v>0.47490667293897632</v>
      </c>
      <c r="F12" s="9">
        <f>D12/D15</f>
        <v>0.37955865990851773</v>
      </c>
    </row>
    <row r="13" spans="1:6" x14ac:dyDescent="0.2">
      <c r="A13" s="7" t="s">
        <v>11</v>
      </c>
      <c r="B13" s="8">
        <f>_xlfn.XLOOKUP(A1,'[1]raw data'!C2:C51,'[1]raw data'!G2:G51)</f>
        <v>285</v>
      </c>
      <c r="C13" s="8">
        <f>_xlfn.XLOOKUP(A1,'[1]raw data'!C2:C51,'[1]raw data'!L2:L51)</f>
        <v>95393</v>
      </c>
      <c r="D13" s="8">
        <f>_xlfn.XLOOKUP(A1,'[1]raw data'!C2:C51,'[1]raw data'!Q2:Q51)</f>
        <v>7548</v>
      </c>
      <c r="E13" s="9">
        <f>C13/C15</f>
        <v>0.13765362709291437</v>
      </c>
      <c r="F13" s="9">
        <f>D13/D15</f>
        <v>5.8319940660155764E-2</v>
      </c>
    </row>
    <row r="14" spans="1:6" x14ac:dyDescent="0.2">
      <c r="A14" s="7" t="s">
        <v>12</v>
      </c>
      <c r="B14" s="8">
        <f>_xlfn.XLOOKUP(A1,'[1]raw data'!C2:C51,'[1]raw data'!H2:H51)</f>
        <v>89</v>
      </c>
      <c r="C14" s="8">
        <f>_xlfn.XLOOKUP(A1,'[1]raw data'!C2:C51,'[1]raw data'!M2:M51)</f>
        <v>23919</v>
      </c>
      <c r="D14" s="8">
        <f>_xlfn.XLOOKUP(A1,'[1]raw data'!C2:C51,'[1]raw data'!R2:R51)</f>
        <v>795</v>
      </c>
      <c r="E14" s="9">
        <f>C14/C15</f>
        <v>3.4515500156567236E-2</v>
      </c>
      <c r="F14" s="9">
        <f>D14/D15</f>
        <v>6.1426010631722089E-3</v>
      </c>
    </row>
    <row r="15" spans="1:6" x14ac:dyDescent="0.2">
      <c r="A15" s="10" t="s">
        <v>13</v>
      </c>
      <c r="B15" s="11">
        <f>SUM(B10:B14)</f>
        <v>1780</v>
      </c>
      <c r="C15" s="11">
        <f>SUM(C10:C14)</f>
        <v>692993</v>
      </c>
      <c r="D15" s="11">
        <f>SUM(D10:D14)</f>
        <v>129424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289</v>
      </c>
      <c r="B24" s="5" t="s">
        <v>14</v>
      </c>
    </row>
    <row r="25" spans="1:5" ht="16" x14ac:dyDescent="0.2">
      <c r="A25" s="16" t="s">
        <v>8</v>
      </c>
      <c r="B25" s="17">
        <f>B10/B15</f>
        <v>9.6067415730337072E-2</v>
      </c>
    </row>
    <row r="26" spans="1:5" ht="16" x14ac:dyDescent="0.2">
      <c r="A26" s="16" t="s">
        <v>9</v>
      </c>
      <c r="B26" s="17">
        <f>B11/B15</f>
        <v>0.21910112359550563</v>
      </c>
    </row>
    <row r="27" spans="1:5" ht="16" x14ac:dyDescent="0.2">
      <c r="A27" s="16" t="s">
        <v>10</v>
      </c>
      <c r="B27" s="17">
        <f>B12/B15</f>
        <v>0.4747191011235955</v>
      </c>
    </row>
    <row r="28" spans="1:5" ht="16" x14ac:dyDescent="0.2">
      <c r="A28" s="16" t="s">
        <v>11</v>
      </c>
      <c r="B28" s="17">
        <f>B13/B15</f>
        <v>0.1601123595505618</v>
      </c>
    </row>
    <row r="29" spans="1:5" ht="16" x14ac:dyDescent="0.2">
      <c r="A29" s="16" t="s">
        <v>12</v>
      </c>
      <c r="B29" s="17">
        <f>B14/B15</f>
        <v>0.05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290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74</v>
      </c>
      <c r="C54" s="8">
        <f>_xlfn.XLOOKUP(A1,'[1]raw data'!C2:C51,'[1]raw data'!X2:X51)</f>
        <v>22</v>
      </c>
      <c r="D54" s="8">
        <f>_xlfn.XLOOKUP(A1,'[1]raw data'!C2:C51,'[1]raw data'!AC2:AC51)</f>
        <v>75</v>
      </c>
      <c r="E54" s="8">
        <f>_xlfn.XLOOKUP(A1,'[1]raw data'!C2:C51,'[1]raw data'!AH2:AH51)</f>
        <v>0</v>
      </c>
      <c r="F54" s="23">
        <f>SUM(B54:E54)</f>
        <v>171</v>
      </c>
    </row>
    <row r="55" spans="1:8" x14ac:dyDescent="0.2">
      <c r="A55" s="7" t="s">
        <v>9</v>
      </c>
      <c r="B55" s="8">
        <f>_xlfn.XLOOKUP(A1,'[1]raw data'!C2:C51,'[1]raw data'!T2:T51)</f>
        <v>211</v>
      </c>
      <c r="C55" s="8">
        <f>_xlfn.XLOOKUP(A1,'[1]raw data'!C2:C51,'[1]raw data'!Y2:Y51)</f>
        <v>63</v>
      </c>
      <c r="D55" s="8">
        <f>_xlfn.XLOOKUP(A1,'[1]raw data'!C2:C51,'[1]raw data'!AD2:AD51)</f>
        <v>116</v>
      </c>
      <c r="E55" s="8">
        <f>_xlfn.XLOOKUP(A1,'[1]raw data'!C2:C51,'[1]raw data'!AI2:AI51)</f>
        <v>0</v>
      </c>
      <c r="F55" s="23">
        <f>SUM(B55:E55)</f>
        <v>390</v>
      </c>
    </row>
    <row r="56" spans="1:8" x14ac:dyDescent="0.2">
      <c r="A56" s="7" t="s">
        <v>10</v>
      </c>
      <c r="B56" s="8">
        <f>_xlfn.XLOOKUP(A1,'[1]raw data'!C2:C51,'[1]raw data'!U2:U51)</f>
        <v>466</v>
      </c>
      <c r="C56" s="8">
        <f>_xlfn.XLOOKUP(A1,'[1]raw data'!C2:C51,'[1]raw data'!Z2:Z51)</f>
        <v>185</v>
      </c>
      <c r="D56" s="8">
        <f>_xlfn.XLOOKUP(A1,'[1]raw data'!C2:C51,'[1]raw data'!AE2:AE51)</f>
        <v>193</v>
      </c>
      <c r="E56" s="8">
        <f>_xlfn.XLOOKUP(A1,'[1]raw data'!C2:C51,'[1]raw data'!AJ2:AJ51)</f>
        <v>1</v>
      </c>
      <c r="F56" s="23">
        <f>SUM(B56:E56)</f>
        <v>845</v>
      </c>
    </row>
    <row r="57" spans="1:8" x14ac:dyDescent="0.2">
      <c r="A57" s="7" t="s">
        <v>11</v>
      </c>
      <c r="B57" s="8">
        <f>_xlfn.XLOOKUP(A1,'[1]raw data'!C2:C51,'[1]raw data'!V2:V51)</f>
        <v>169</v>
      </c>
      <c r="C57" s="8">
        <f>_xlfn.XLOOKUP(A1,'[1]raw data'!C2:C51,'[1]raw data'!AA2:AA51)</f>
        <v>59</v>
      </c>
      <c r="D57" s="8">
        <f>_xlfn.XLOOKUP(A1,'[1]raw data'!C2:C51,'[1]raw data'!AF2:AF51)</f>
        <v>57</v>
      </c>
      <c r="E57" s="8">
        <f>_xlfn.XLOOKUP(A1,'[1]raw data'!C2:C51,'[1]raw data'!AK2:AK51)</f>
        <v>0</v>
      </c>
      <c r="F57" s="23">
        <f>SUM(B57:E57)</f>
        <v>285</v>
      </c>
    </row>
    <row r="58" spans="1:8" x14ac:dyDescent="0.2">
      <c r="A58" s="7" t="s">
        <v>12</v>
      </c>
      <c r="B58" s="8">
        <f>_xlfn.XLOOKUP(A1,'[1]raw data'!C2:C51,'[1]raw data'!W2:W51)</f>
        <v>44</v>
      </c>
      <c r="C58" s="8">
        <f>_xlfn.XLOOKUP(A1,'[1]raw data'!C2:C51,'[1]raw data'!AB2:AB51)</f>
        <v>15</v>
      </c>
      <c r="D58" s="8">
        <f>_xlfn.XLOOKUP(A1,'[1]raw data'!C2:C51,'[1]raw data'!AG2:AG51)</f>
        <v>30</v>
      </c>
      <c r="E58" s="8">
        <f>_xlfn.XLOOKUP(A1,'[1]raw data'!C2:C51,'[1]raw data'!AL2:AL51)</f>
        <v>0</v>
      </c>
      <c r="F58" s="23">
        <f>SUM(B58:E58)</f>
        <v>89</v>
      </c>
    </row>
    <row r="59" spans="1:8" x14ac:dyDescent="0.2">
      <c r="A59" s="24" t="s">
        <v>13</v>
      </c>
      <c r="B59" s="25">
        <f>SUM(B54:B58)</f>
        <v>964</v>
      </c>
      <c r="C59" s="25">
        <f>SUM(C54:C58)</f>
        <v>344</v>
      </c>
      <c r="D59" s="25">
        <f>SUM(D54:D58)</f>
        <v>471</v>
      </c>
      <c r="E59" s="25">
        <f>SUM(E54:E58)</f>
        <v>1</v>
      </c>
      <c r="F59" s="26">
        <f>SUM(F54:F58)</f>
        <v>1780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7.6763485477178428E-2</v>
      </c>
      <c r="C61" s="29">
        <f>C54/C59</f>
        <v>6.3953488372093026E-2</v>
      </c>
      <c r="D61" s="29">
        <f>D54/D59</f>
        <v>0.15923566878980891</v>
      </c>
      <c r="E61" s="29">
        <f>E54/E59</f>
        <v>0</v>
      </c>
    </row>
    <row r="62" spans="1:8" x14ac:dyDescent="0.2">
      <c r="A62" s="7" t="s">
        <v>9</v>
      </c>
      <c r="B62" s="29">
        <f>B55/B59</f>
        <v>0.21887966804979253</v>
      </c>
      <c r="C62" s="29">
        <f>C55/C59</f>
        <v>0.18313953488372092</v>
      </c>
      <c r="D62" s="29">
        <f>D55/D59</f>
        <v>0.24628450106157113</v>
      </c>
      <c r="E62" s="29">
        <f>E55/E59</f>
        <v>0</v>
      </c>
    </row>
    <row r="63" spans="1:8" x14ac:dyDescent="0.2">
      <c r="A63" s="7" t="s">
        <v>10</v>
      </c>
      <c r="B63" s="29">
        <f>B56/B59</f>
        <v>0.48340248962655602</v>
      </c>
      <c r="C63" s="29">
        <f>C56/C59</f>
        <v>0.53779069767441856</v>
      </c>
      <c r="D63" s="29">
        <f>D56/D59</f>
        <v>0.40976645435244163</v>
      </c>
      <c r="E63" s="29">
        <f>E56/E59</f>
        <v>1</v>
      </c>
    </row>
    <row r="64" spans="1:8" x14ac:dyDescent="0.2">
      <c r="A64" s="7" t="s">
        <v>11</v>
      </c>
      <c r="B64" s="29">
        <f>B57/B59</f>
        <v>0.17531120331950206</v>
      </c>
      <c r="C64" s="29">
        <f>C57/C59</f>
        <v>0.17151162790697674</v>
      </c>
      <c r="D64" s="29">
        <f>D57/D59</f>
        <v>0.12101910828025478</v>
      </c>
      <c r="E64" s="29">
        <f>E57/E59</f>
        <v>0</v>
      </c>
    </row>
    <row r="65" spans="1:9" x14ac:dyDescent="0.2">
      <c r="A65" s="7" t="s">
        <v>12</v>
      </c>
      <c r="B65" s="29">
        <f>B58/B59</f>
        <v>4.5643153526970952E-2</v>
      </c>
      <c r="C65" s="29">
        <f>C58/C59</f>
        <v>4.3604651162790699E-2</v>
      </c>
      <c r="D65" s="29">
        <f>D58/D59</f>
        <v>6.3694267515923567E-2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291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171</v>
      </c>
      <c r="C77" s="8">
        <f>_xlfn.XLOOKUP(A1,'[1]raw data'!C2:C51,'[1]raw data'!AR2:AR51)</f>
        <v>0</v>
      </c>
      <c r="D77" s="44" t="s">
        <v>31</v>
      </c>
      <c r="E77" s="8">
        <f>_xlfn.XLOOKUP(A1,'[1]raw data'!C2:C51,'[1]raw data'!BB2:BB51)</f>
        <v>0</v>
      </c>
      <c r="F77" s="23">
        <f>SUM(B77:E77)</f>
        <v>171</v>
      </c>
    </row>
    <row r="78" spans="1:9" x14ac:dyDescent="0.2">
      <c r="A78" s="33" t="s">
        <v>9</v>
      </c>
      <c r="B78" s="8">
        <f>_xlfn.XLOOKUP(A1,'[1]raw data'!C2:C51,'[1]raw data'!AN2:AN51)</f>
        <v>388</v>
      </c>
      <c r="C78" s="8">
        <f>_xlfn.XLOOKUP(A1,'[1]raw data'!C2:C51,'[1]raw data'!AS2:AS51)</f>
        <v>2</v>
      </c>
      <c r="D78" s="45" t="s">
        <v>31</v>
      </c>
      <c r="E78" s="8">
        <f>_xlfn.XLOOKUP(A1,'[1]raw data'!C2:C51,'[1]raw data'!BC2:BC51)</f>
        <v>0</v>
      </c>
      <c r="F78" s="23">
        <f>SUM(B78:E78)</f>
        <v>390</v>
      </c>
    </row>
    <row r="79" spans="1:9" x14ac:dyDescent="0.2">
      <c r="A79" s="33" t="s">
        <v>10</v>
      </c>
      <c r="B79" s="8">
        <f>_xlfn.XLOOKUP(A1,'[1]raw data'!C2:C51,'[1]raw data'!AO2:AO51)</f>
        <v>844</v>
      </c>
      <c r="C79" s="8">
        <f>_xlfn.XLOOKUP(A1,'[1]raw data'!C2:C51,'[1]raw data'!AT2:AT51)</f>
        <v>0</v>
      </c>
      <c r="D79" s="45" t="s">
        <v>31</v>
      </c>
      <c r="E79" s="8">
        <f>_xlfn.XLOOKUP(A1,'[1]raw data'!C2:C51,'[1]raw data'!BD2:BD51)</f>
        <v>1</v>
      </c>
      <c r="F79" s="23">
        <f>SUM(B79:E79)</f>
        <v>845</v>
      </c>
    </row>
    <row r="80" spans="1:9" x14ac:dyDescent="0.2">
      <c r="A80" s="33" t="s">
        <v>11</v>
      </c>
      <c r="B80" s="8">
        <f>_xlfn.XLOOKUP(A1,'[1]raw data'!C2:C51,'[1]raw data'!AP2:AP51)</f>
        <v>285</v>
      </c>
      <c r="C80" s="8">
        <f>_xlfn.XLOOKUP(A1,'[1]raw data'!C2:C51,'[1]raw data'!AU2:AU51)</f>
        <v>0</v>
      </c>
      <c r="D80" s="45" t="s">
        <v>31</v>
      </c>
      <c r="E80" s="8">
        <f>_xlfn.XLOOKUP(A1,'[1]raw data'!C2:C51,'[1]raw data'!BE2:BE51)</f>
        <v>0</v>
      </c>
      <c r="F80" s="23">
        <f>SUM(B80:E80)</f>
        <v>285</v>
      </c>
    </row>
    <row r="81" spans="1:6" x14ac:dyDescent="0.2">
      <c r="A81" s="33" t="s">
        <v>12</v>
      </c>
      <c r="B81" s="8">
        <f>_xlfn.XLOOKUP(A1,'[1]raw data'!C2:C51,'[1]raw data'!AQ2:AQ51)</f>
        <v>88</v>
      </c>
      <c r="C81" s="8">
        <f>_xlfn.XLOOKUP(A1,'[1]raw data'!C2:C51,'[1]raw data'!AV2:AV51)</f>
        <v>0</v>
      </c>
      <c r="D81" s="45" t="s">
        <v>31</v>
      </c>
      <c r="E81" s="8">
        <f>_xlfn.XLOOKUP(A1,'[1]raw data'!C2:C51,'[1]raw data'!BF2:BF51)</f>
        <v>1</v>
      </c>
      <c r="F81" s="23">
        <f>SUM(B81:E81)</f>
        <v>89</v>
      </c>
    </row>
    <row r="82" spans="1:6" x14ac:dyDescent="0.2">
      <c r="A82" s="26" t="s">
        <v>13</v>
      </c>
      <c r="B82" s="25">
        <f>SUM(B77:B81)</f>
        <v>1776</v>
      </c>
      <c r="C82" s="25">
        <f>SUM(C77:C81)</f>
        <v>2</v>
      </c>
      <c r="D82" s="25">
        <f>SUM(D77:D81)</f>
        <v>0</v>
      </c>
      <c r="E82" s="25">
        <f>SUM(E77:E81)</f>
        <v>2</v>
      </c>
      <c r="F82" s="26">
        <f>SUM(F77:F81)</f>
        <v>1780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9.6283783783783786E-2</v>
      </c>
      <c r="C84" s="34">
        <f>C77/C82</f>
        <v>0</v>
      </c>
      <c r="D84" s="44" t="s">
        <v>31</v>
      </c>
      <c r="E84" s="34">
        <f>E77/E82</f>
        <v>0</v>
      </c>
      <c r="F84" s="36"/>
    </row>
    <row r="85" spans="1:6" x14ac:dyDescent="0.2">
      <c r="A85" s="33" t="s">
        <v>9</v>
      </c>
      <c r="B85" s="34">
        <f>B78/B82</f>
        <v>0.21846846846846846</v>
      </c>
      <c r="C85" s="34">
        <f>C78/C82</f>
        <v>1</v>
      </c>
      <c r="D85" s="45" t="s">
        <v>31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0.4752252252252252</v>
      </c>
      <c r="C86" s="34">
        <f>C79/C82</f>
        <v>0</v>
      </c>
      <c r="D86" s="45" t="s">
        <v>31</v>
      </c>
      <c r="E86" s="34">
        <f>E79/E82</f>
        <v>0.5</v>
      </c>
      <c r="F86" s="36"/>
    </row>
    <row r="87" spans="1:6" x14ac:dyDescent="0.2">
      <c r="A87" s="33" t="s">
        <v>11</v>
      </c>
      <c r="B87" s="34">
        <f>B80/B82</f>
        <v>0.16047297297297297</v>
      </c>
      <c r="C87" s="34">
        <f>C80/C82</f>
        <v>0</v>
      </c>
      <c r="D87" s="45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4.954954954954955E-2</v>
      </c>
      <c r="C88" s="34">
        <f>C81/C82</f>
        <v>0</v>
      </c>
      <c r="D88" s="45" t="s">
        <v>31</v>
      </c>
      <c r="E88" s="34">
        <f>E81/E82</f>
        <v>0.5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292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129</v>
      </c>
      <c r="C100" s="8">
        <f>_xlfn.XLOOKUP(A1,'[1]raw data'!C2:C51,'[1]raw data'!BL2:BL51)</f>
        <v>28</v>
      </c>
      <c r="D100" s="8">
        <f>_xlfn.XLOOKUP(A1,'[1]raw data'!C2:C51,'[1]raw data'!BQ2:BQ51)</f>
        <v>11</v>
      </c>
      <c r="E100" s="8">
        <f>_xlfn.XLOOKUP(A1,'[1]raw data'!C2:C51,'[1]raw data'!BV2:BV51)</f>
        <v>2</v>
      </c>
      <c r="F100" s="23">
        <f>SUM(B100:E100)</f>
        <v>170</v>
      </c>
    </row>
    <row r="101" spans="1:6" x14ac:dyDescent="0.2">
      <c r="A101" s="33" t="s">
        <v>9</v>
      </c>
      <c r="B101" s="8">
        <f>_xlfn.XLOOKUP(A1,'[1]raw data'!C2:C51,'[1]raw data'!BH2:BH51)</f>
        <v>197</v>
      </c>
      <c r="C101" s="8">
        <f>_xlfn.XLOOKUP(A1,'[1]raw data'!C2:C51,'[1]raw data'!BM2:BM51)</f>
        <v>137</v>
      </c>
      <c r="D101" s="8">
        <f>_xlfn.XLOOKUP(A1,'[1]raw data'!C2:C51,'[1]raw data'!BR2:BR51)</f>
        <v>51</v>
      </c>
      <c r="E101" s="8">
        <f>_xlfn.XLOOKUP(A1,'[1]raw data'!C2:C51,'[1]raw data'!BW2:BW51)</f>
        <v>5</v>
      </c>
      <c r="F101" s="23">
        <f>SUM(B101:E101)</f>
        <v>390</v>
      </c>
    </row>
    <row r="102" spans="1:6" x14ac:dyDescent="0.2">
      <c r="A102" s="33" t="s">
        <v>10</v>
      </c>
      <c r="B102" s="8">
        <f>_xlfn.XLOOKUP(A1,'[1]raw data'!C2:C51,'[1]raw data'!BI2:BI51)</f>
        <v>218</v>
      </c>
      <c r="C102" s="8">
        <f>_xlfn.XLOOKUP(A1,'[1]raw data'!C2:C51,'[1]raw data'!BN2:BN51)</f>
        <v>370</v>
      </c>
      <c r="D102" s="8">
        <f>_xlfn.XLOOKUP(A1,'[1]raw data'!C2:C51,'[1]raw data'!BS2:BS51)</f>
        <v>221</v>
      </c>
      <c r="E102" s="8">
        <f>_xlfn.XLOOKUP(A1,'[1]raw data'!C2:C51,'[1]raw data'!BX2:BX51)</f>
        <v>35</v>
      </c>
      <c r="F102" s="23">
        <f>SUM(B102:E102)</f>
        <v>844</v>
      </c>
    </row>
    <row r="103" spans="1:6" x14ac:dyDescent="0.2">
      <c r="A103" s="33" t="s">
        <v>11</v>
      </c>
      <c r="B103" s="8">
        <f>_xlfn.XLOOKUP(A1,'[1]raw data'!C2:C51,'[1]raw data'!BJ2:BJ51)</f>
        <v>74</v>
      </c>
      <c r="C103" s="8">
        <f>_xlfn.XLOOKUP(A1,'[1]raw data'!C2:C51,'[1]raw data'!BO2:BO51)</f>
        <v>102</v>
      </c>
      <c r="D103" s="8">
        <f>_xlfn.XLOOKUP(A1,'[1]raw data'!C2:C51,'[1]raw data'!BT2:BT51)</f>
        <v>86</v>
      </c>
      <c r="E103" s="8">
        <f>_xlfn.XLOOKUP(A1,'[1]raw data'!C2:C51,'[1]raw data'!BY2:BY51)</f>
        <v>23</v>
      </c>
      <c r="F103" s="23">
        <f>SUM(B103:E103)</f>
        <v>285</v>
      </c>
    </row>
    <row r="104" spans="1:6" x14ac:dyDescent="0.2">
      <c r="A104" s="33" t="s">
        <v>12</v>
      </c>
      <c r="B104" s="8">
        <f>_xlfn.XLOOKUP(A1,'[1]raw data'!C2:C51,'[1]raw data'!BK2:BK51)</f>
        <v>33</v>
      </c>
      <c r="C104" s="8">
        <f>_xlfn.XLOOKUP(A1,'[1]raw data'!C2:C51,'[1]raw data'!BP2:BP51)</f>
        <v>19</v>
      </c>
      <c r="D104" s="8">
        <f>_xlfn.XLOOKUP(A1,'[1]raw data'!C2:C51,'[1]raw data'!BU2:BU51)</f>
        <v>27</v>
      </c>
      <c r="E104" s="8">
        <f>_xlfn.XLOOKUP(A1,'[1]raw data'!C2:C51,'[1]raw data'!BZ2:BZ51)</f>
        <v>10</v>
      </c>
      <c r="F104" s="23">
        <f>SUM(B104:E104)</f>
        <v>89</v>
      </c>
    </row>
    <row r="105" spans="1:6" x14ac:dyDescent="0.2">
      <c r="A105" s="41" t="s">
        <v>13</v>
      </c>
      <c r="B105" s="25">
        <f>SUM(B100:B104)</f>
        <v>651</v>
      </c>
      <c r="C105" s="25">
        <f>SUM(C100:C104)</f>
        <v>656</v>
      </c>
      <c r="D105" s="25">
        <f>SUM(D100:D104)</f>
        <v>396</v>
      </c>
      <c r="E105" s="25">
        <f>SUM(E100:E104)</f>
        <v>75</v>
      </c>
      <c r="F105" s="26">
        <f>SUM(F100:F104)</f>
        <v>1778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0.19815668202764977</v>
      </c>
      <c r="C107" s="34">
        <f>C100/C105</f>
        <v>4.2682926829268296E-2</v>
      </c>
      <c r="D107" s="34">
        <f>D100/D105</f>
        <v>2.7777777777777776E-2</v>
      </c>
      <c r="E107" s="34">
        <f>E100/E105</f>
        <v>2.6666666666666668E-2</v>
      </c>
      <c r="F107" s="36"/>
    </row>
    <row r="108" spans="1:6" x14ac:dyDescent="0.2">
      <c r="A108" s="33" t="s">
        <v>9</v>
      </c>
      <c r="B108" s="34">
        <f>B101/B105</f>
        <v>0.30261136712749614</v>
      </c>
      <c r="C108" s="34">
        <f>C101/C105</f>
        <v>0.20884146341463414</v>
      </c>
      <c r="D108" s="34">
        <f>D101/D105</f>
        <v>0.12878787878787878</v>
      </c>
      <c r="E108" s="34">
        <f>E101/E105</f>
        <v>6.6666666666666666E-2</v>
      </c>
      <c r="F108" s="36"/>
    </row>
    <row r="109" spans="1:6" x14ac:dyDescent="0.2">
      <c r="A109" s="33" t="s">
        <v>10</v>
      </c>
      <c r="B109" s="34">
        <f>B102/B105</f>
        <v>0.3348694316436252</v>
      </c>
      <c r="C109" s="34">
        <f>C102/C105</f>
        <v>0.56402439024390238</v>
      </c>
      <c r="D109" s="34">
        <f>D102/D105</f>
        <v>0.55808080808080807</v>
      </c>
      <c r="E109" s="34">
        <f>E102/E105</f>
        <v>0.46666666666666667</v>
      </c>
      <c r="F109" s="36"/>
    </row>
    <row r="110" spans="1:6" x14ac:dyDescent="0.2">
      <c r="A110" s="33" t="s">
        <v>11</v>
      </c>
      <c r="B110" s="34">
        <f>B103/B105</f>
        <v>0.11367127496159754</v>
      </c>
      <c r="C110" s="34">
        <f>C103/C105</f>
        <v>0.15548780487804878</v>
      </c>
      <c r="D110" s="34">
        <f>D103/D105</f>
        <v>0.21717171717171718</v>
      </c>
      <c r="E110" s="34">
        <f>E103/E105</f>
        <v>0.30666666666666664</v>
      </c>
      <c r="F110" s="36"/>
    </row>
    <row r="111" spans="1:6" x14ac:dyDescent="0.2">
      <c r="A111" s="33" t="s">
        <v>12</v>
      </c>
      <c r="B111" s="34">
        <f>B104/B105</f>
        <v>5.0691244239631339E-2</v>
      </c>
      <c r="C111" s="34">
        <f>C104/C105</f>
        <v>2.8963414634146343E-2</v>
      </c>
      <c r="D111" s="34">
        <f>D104/D105</f>
        <v>6.8181818181818177E-2</v>
      </c>
      <c r="E111" s="34">
        <f>E104/E105</f>
        <v>0.13333333333333333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293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69</v>
      </c>
      <c r="C123" s="8">
        <f>_xlfn.XLOOKUP(A1,'[1]raw data'!C2:C51,'[1]raw data'!CF2:CF51)</f>
        <v>12</v>
      </c>
      <c r="D123" s="8">
        <f>_xlfn.XLOOKUP(A1,'[1]raw data'!C2:C51,'[1]raw data'!CK2:CK51)</f>
        <v>31</v>
      </c>
      <c r="E123" s="8">
        <f>_xlfn.XLOOKUP(A1,'[1]raw data'!C2:C51,'[1]raw data'!CP2:CP51)</f>
        <v>59</v>
      </c>
      <c r="F123" s="23">
        <f>SUM(B123:E123)</f>
        <v>171</v>
      </c>
    </row>
    <row r="124" spans="1:6" x14ac:dyDescent="0.2">
      <c r="A124" s="33" t="s">
        <v>9</v>
      </c>
      <c r="B124" s="8">
        <f>_xlfn.XLOOKUP(A1,'[1]raw data'!C2:C51,'[1]raw data'!CB2:CB51)</f>
        <v>68</v>
      </c>
      <c r="C124" s="8">
        <f>_xlfn.XLOOKUP(A1,'[1]raw data'!C2:C51,'[1]raw data'!CG2:CG51)</f>
        <v>53</v>
      </c>
      <c r="D124" s="8">
        <f>_xlfn.XLOOKUP(A1,'[1]raw data'!C2:C51,'[1]raw data'!CL2:CL51)</f>
        <v>106</v>
      </c>
      <c r="E124" s="8">
        <f>_xlfn.XLOOKUP(A1,'[1]raw data'!C2:C51,'[1]raw data'!CQ2:CQ51)</f>
        <v>163</v>
      </c>
      <c r="F124" s="23">
        <f>SUM(B124:E124)</f>
        <v>390</v>
      </c>
    </row>
    <row r="125" spans="1:6" x14ac:dyDescent="0.2">
      <c r="A125" s="33" t="s">
        <v>10</v>
      </c>
      <c r="B125" s="8">
        <f>_xlfn.XLOOKUP(A1,'[1]raw data'!C2:C51,'[1]raw data'!CC2:CC51)</f>
        <v>94</v>
      </c>
      <c r="C125" s="8">
        <f>_xlfn.XLOOKUP(A1,'[1]raw data'!C2:C51,'[1]raw data'!CH2:CH51)</f>
        <v>123</v>
      </c>
      <c r="D125" s="8">
        <f>_xlfn.XLOOKUP(A1,'[1]raw data'!C2:C51,'[1]raw data'!CM2:CM51)</f>
        <v>182</v>
      </c>
      <c r="E125" s="8">
        <f>_xlfn.XLOOKUP(A1,'[1]raw data'!C2:C51,'[1]raw data'!CR2:CR51)</f>
        <v>446</v>
      </c>
      <c r="F125" s="23">
        <f>SUM(B125:E125)</f>
        <v>845</v>
      </c>
    </row>
    <row r="126" spans="1:6" x14ac:dyDescent="0.2">
      <c r="A126" s="33" t="s">
        <v>11</v>
      </c>
      <c r="B126" s="8">
        <f>_xlfn.XLOOKUP(A1,'[1]raw data'!C2:C51,'[1]raw data'!CD2:CD51)</f>
        <v>28</v>
      </c>
      <c r="C126" s="8">
        <f>_xlfn.XLOOKUP(A1,'[1]raw data'!C2:C51,'[1]raw data'!CI2:CI51)</f>
        <v>31</v>
      </c>
      <c r="D126" s="8">
        <f>_xlfn.XLOOKUP(A1,'[1]raw data'!C2:C51,'[1]raw data'!CN2:CN51)</f>
        <v>48</v>
      </c>
      <c r="E126" s="8">
        <f>_xlfn.XLOOKUP(A1,'[1]raw data'!C2:C51,'[1]raw data'!CS2:CS51)</f>
        <v>178</v>
      </c>
      <c r="F126" s="23">
        <f>SUM(B126:E126)</f>
        <v>285</v>
      </c>
    </row>
    <row r="127" spans="1:6" x14ac:dyDescent="0.2">
      <c r="A127" s="33" t="s">
        <v>12</v>
      </c>
      <c r="B127" s="8">
        <f>_xlfn.XLOOKUP(A1,'[1]raw data'!C2:C51,'[1]raw data'!CE2:CE51)</f>
        <v>16</v>
      </c>
      <c r="C127" s="8">
        <f>_xlfn.XLOOKUP(A1,'[1]raw data'!C2:C51,'[1]raw data'!CJ2:CJ51)</f>
        <v>2</v>
      </c>
      <c r="D127" s="8">
        <f>_xlfn.XLOOKUP(A1,'[1]raw data'!C2:C51,'[1]raw data'!CO2:CO51)</f>
        <v>12</v>
      </c>
      <c r="E127" s="8">
        <f>_xlfn.XLOOKUP(A1,'[1]raw data'!C2:C51,'[1]raw data'!CT2:CT51)</f>
        <v>59</v>
      </c>
      <c r="F127" s="23">
        <f>SUM(B127:E127)</f>
        <v>89</v>
      </c>
    </row>
    <row r="128" spans="1:6" x14ac:dyDescent="0.2">
      <c r="A128" s="41" t="s">
        <v>13</v>
      </c>
      <c r="B128" s="25">
        <f>SUM(B123:B127)</f>
        <v>275</v>
      </c>
      <c r="C128" s="25">
        <f>SUM(C123:C127)</f>
        <v>221</v>
      </c>
      <c r="D128" s="25">
        <f>SUM(D123:D127)</f>
        <v>379</v>
      </c>
      <c r="E128" s="25">
        <f>SUM(E123:E127)</f>
        <v>905</v>
      </c>
      <c r="F128" s="26">
        <f>SUM(F123:F127)</f>
        <v>1780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0.25090909090909091</v>
      </c>
      <c r="C130" s="34">
        <f>C123/C128</f>
        <v>5.4298642533936653E-2</v>
      </c>
      <c r="D130" s="34">
        <f>D123/D128</f>
        <v>8.1794195250659632E-2</v>
      </c>
      <c r="E130" s="34">
        <f>E123/E128</f>
        <v>6.5193370165745862E-2</v>
      </c>
      <c r="F130" s="36"/>
    </row>
    <row r="131" spans="1:6" x14ac:dyDescent="0.2">
      <c r="A131" s="33" t="s">
        <v>9</v>
      </c>
      <c r="B131" s="34">
        <f>B124/B128</f>
        <v>0.24727272727272728</v>
      </c>
      <c r="C131" s="34">
        <f>C124/C128</f>
        <v>0.23981900452488689</v>
      </c>
      <c r="D131" s="34">
        <f>D124/D128</f>
        <v>0.27968337730870713</v>
      </c>
      <c r="E131" s="34">
        <f>E124/E128</f>
        <v>0.18011049723756906</v>
      </c>
      <c r="F131" s="36"/>
    </row>
    <row r="132" spans="1:6" x14ac:dyDescent="0.2">
      <c r="A132" s="33" t="s">
        <v>10</v>
      </c>
      <c r="B132" s="34">
        <f>B125/B128</f>
        <v>0.3418181818181818</v>
      </c>
      <c r="C132" s="34">
        <f>C125/C128</f>
        <v>0.5565610859728507</v>
      </c>
      <c r="D132" s="34">
        <f>D125/D128</f>
        <v>0.48021108179419525</v>
      </c>
      <c r="E132" s="34">
        <f>E125/E128</f>
        <v>0.49281767955801103</v>
      </c>
      <c r="F132" s="36"/>
    </row>
    <row r="133" spans="1:6" x14ac:dyDescent="0.2">
      <c r="A133" s="33" t="s">
        <v>11</v>
      </c>
      <c r="B133" s="34">
        <f>B126/B128</f>
        <v>0.10181818181818182</v>
      </c>
      <c r="C133" s="34">
        <f>C126/C128</f>
        <v>0.14027149321266968</v>
      </c>
      <c r="D133" s="34">
        <f>D126/D128</f>
        <v>0.12664907651715041</v>
      </c>
      <c r="E133" s="34">
        <f>E126/E128</f>
        <v>0.19668508287292819</v>
      </c>
      <c r="F133" s="36"/>
    </row>
    <row r="134" spans="1:6" x14ac:dyDescent="0.2">
      <c r="A134" s="33" t="s">
        <v>12</v>
      </c>
      <c r="B134" s="34">
        <f>B127/B128</f>
        <v>5.8181818181818182E-2</v>
      </c>
      <c r="C134" s="34">
        <f>C127/C128</f>
        <v>9.0497737556561094E-3</v>
      </c>
      <c r="D134" s="34">
        <f>D127/D128</f>
        <v>3.1662269129287601E-2</v>
      </c>
      <c r="E134" s="34">
        <f>E127/E128</f>
        <v>6.5193370165745862E-2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5D725-E755-0942-848B-B0ABB60306AC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294</v>
      </c>
    </row>
    <row r="5" spans="1:6" s="3" customFormat="1" ht="24" x14ac:dyDescent="0.2">
      <c r="A5" s="2" t="s">
        <v>295</v>
      </c>
    </row>
    <row r="9" spans="1:6" ht="32" x14ac:dyDescent="0.2">
      <c r="A9" s="4" t="s">
        <v>296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300</v>
      </c>
      <c r="C10" s="8">
        <f>_xlfn.XLOOKUP(A1,'[1]raw data'!C2:C51,'[1]raw data'!I2:I51)</f>
        <v>159260</v>
      </c>
      <c r="D10" s="8">
        <f>_xlfn.XLOOKUP(A1,'[1]raw data'!C2:C51,'[1]raw data'!N2:N51)</f>
        <v>65906</v>
      </c>
      <c r="E10" s="9">
        <f>C10/C15</f>
        <v>0.27938243255333367</v>
      </c>
      <c r="F10" s="9">
        <f>D10/D15</f>
        <v>0.45301512891540591</v>
      </c>
    </row>
    <row r="11" spans="1:6" x14ac:dyDescent="0.2">
      <c r="A11" s="7" t="s">
        <v>9</v>
      </c>
      <c r="B11" s="8">
        <f>_xlfn.XLOOKUP(A1,'[1]raw data'!C2:C51,'[1]raw data'!E2:E51)</f>
        <v>427</v>
      </c>
      <c r="C11" s="8">
        <f>_xlfn.XLOOKUP(A1,'[1]raw data'!C2:C51,'[1]raw data'!J2:J51)</f>
        <v>195439</v>
      </c>
      <c r="D11" s="8">
        <f>_xlfn.XLOOKUP(A1,'[1]raw data'!C2:C51,'[1]raw data'!O2:O51)</f>
        <v>48449</v>
      </c>
      <c r="E11" s="9">
        <f>C11/C15</f>
        <v>0.34284957450578291</v>
      </c>
      <c r="F11" s="9">
        <f>D11/D15</f>
        <v>0.33302172762453347</v>
      </c>
    </row>
    <row r="12" spans="1:6" x14ac:dyDescent="0.2">
      <c r="A12" s="7" t="s">
        <v>10</v>
      </c>
      <c r="B12" s="8">
        <f>_xlfn.XLOOKUP(A1,'[1]raw data'!C2:C51,'[1]raw data'!F2:F51)</f>
        <v>411</v>
      </c>
      <c r="C12" s="8">
        <f>_xlfn.XLOOKUP(A1,'[1]raw data'!C2:C51,'[1]raw data'!K2:K51)</f>
        <v>179990</v>
      </c>
      <c r="D12" s="8">
        <f>_xlfn.XLOOKUP(A1,'[1]raw data'!C2:C51,'[1]raw data'!P2:P51)</f>
        <v>28399</v>
      </c>
      <c r="E12" s="9">
        <f>C12/C15</f>
        <v>0.31574811023028088</v>
      </c>
      <c r="F12" s="9">
        <f>D12/D15</f>
        <v>0.19520493803399711</v>
      </c>
    </row>
    <row r="13" spans="1:6" x14ac:dyDescent="0.2">
      <c r="A13" s="7" t="s">
        <v>11</v>
      </c>
      <c r="B13" s="8">
        <f>_xlfn.XLOOKUP(A1,'[1]raw data'!C2:C51,'[1]raw data'!G2:G51)</f>
        <v>76</v>
      </c>
      <c r="C13" s="8">
        <f>_xlfn.XLOOKUP(A1,'[1]raw data'!C2:C51,'[1]raw data'!L2:L51)</f>
        <v>32396</v>
      </c>
      <c r="D13" s="8">
        <f>_xlfn.XLOOKUP(A1,'[1]raw data'!C2:C51,'[1]raw data'!Q2:Q51)</f>
        <v>2637</v>
      </c>
      <c r="E13" s="9">
        <f>C13/C15</f>
        <v>5.6830800483472298E-2</v>
      </c>
      <c r="F13" s="9">
        <f>D13/D15</f>
        <v>1.8125829134675531E-2</v>
      </c>
    </row>
    <row r="14" spans="1:6" x14ac:dyDescent="0.2">
      <c r="A14" s="7" t="s">
        <v>12</v>
      </c>
      <c r="B14" s="8">
        <f>_xlfn.XLOOKUP(A1,'[1]raw data'!C2:C51,'[1]raw data'!H2:H51)</f>
        <v>11</v>
      </c>
      <c r="C14" s="8">
        <f>_xlfn.XLOOKUP(A1,'[1]raw data'!C2:C51,'[1]raw data'!M2:M51)</f>
        <v>2958</v>
      </c>
      <c r="D14" s="8">
        <f>_xlfn.XLOOKUP(A1,'[1]raw data'!C2:C51,'[1]raw data'!R2:R51)</f>
        <v>92</v>
      </c>
      <c r="E14" s="9">
        <f>C14/C15</f>
        <v>5.1890822271302341E-3</v>
      </c>
      <c r="F14" s="9">
        <f>D14/D15</f>
        <v>6.323762913879972E-4</v>
      </c>
    </row>
    <row r="15" spans="1:6" x14ac:dyDescent="0.2">
      <c r="A15" s="10" t="s">
        <v>13</v>
      </c>
      <c r="B15" s="11">
        <f>SUM(B10:B14)</f>
        <v>1225</v>
      </c>
      <c r="C15" s="11">
        <f>SUM(C10:C14)</f>
        <v>570043</v>
      </c>
      <c r="D15" s="11">
        <f>SUM(D10:D14)</f>
        <v>145483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296</v>
      </c>
      <c r="B24" s="5" t="s">
        <v>14</v>
      </c>
    </row>
    <row r="25" spans="1:5" ht="16" x14ac:dyDescent="0.2">
      <c r="A25" s="16" t="s">
        <v>8</v>
      </c>
      <c r="B25" s="17">
        <f>B10/B15</f>
        <v>0.24489795918367346</v>
      </c>
    </row>
    <row r="26" spans="1:5" ht="16" x14ac:dyDescent="0.2">
      <c r="A26" s="16" t="s">
        <v>9</v>
      </c>
      <c r="B26" s="17">
        <f>B11/B15</f>
        <v>0.34857142857142859</v>
      </c>
    </row>
    <row r="27" spans="1:5" ht="16" x14ac:dyDescent="0.2">
      <c r="A27" s="16" t="s">
        <v>10</v>
      </c>
      <c r="B27" s="17">
        <f>B12/B15</f>
        <v>0.33551020408163268</v>
      </c>
    </row>
    <row r="28" spans="1:5" ht="16" x14ac:dyDescent="0.2">
      <c r="A28" s="16" t="s">
        <v>11</v>
      </c>
      <c r="B28" s="17">
        <f>B13/B15</f>
        <v>6.2040816326530614E-2</v>
      </c>
    </row>
    <row r="29" spans="1:5" ht="16" x14ac:dyDescent="0.2">
      <c r="A29" s="16" t="s">
        <v>12</v>
      </c>
      <c r="B29" s="17">
        <f>B14/B15</f>
        <v>8.979591836734694E-3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297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71</v>
      </c>
      <c r="C54" s="8">
        <f>_xlfn.XLOOKUP(A1,'[1]raw data'!C2:C51,'[1]raw data'!X2:X51)</f>
        <v>36</v>
      </c>
      <c r="D54" s="8">
        <f>_xlfn.XLOOKUP(A1,'[1]raw data'!C2:C51,'[1]raw data'!AC2:AC51)</f>
        <v>173</v>
      </c>
      <c r="E54" s="8">
        <f>_xlfn.XLOOKUP(A1,'[1]raw data'!C2:C51,'[1]raw data'!AH2:AH51)</f>
        <v>20</v>
      </c>
      <c r="F54" s="23">
        <f>SUM(B54:E54)</f>
        <v>300</v>
      </c>
    </row>
    <row r="55" spans="1:8" x14ac:dyDescent="0.2">
      <c r="A55" s="7" t="s">
        <v>9</v>
      </c>
      <c r="B55" s="8">
        <f>_xlfn.XLOOKUP(A1,'[1]raw data'!C2:C51,'[1]raw data'!T2:T51)</f>
        <v>247</v>
      </c>
      <c r="C55" s="8">
        <f>_xlfn.XLOOKUP(A1,'[1]raw data'!C2:C51,'[1]raw data'!Y2:Y51)</f>
        <v>99</v>
      </c>
      <c r="D55" s="8">
        <f>_xlfn.XLOOKUP(A1,'[1]raw data'!C2:C51,'[1]raw data'!AD2:AD51)</f>
        <v>67</v>
      </c>
      <c r="E55" s="8">
        <f>_xlfn.XLOOKUP(A1,'[1]raw data'!C2:C51,'[1]raw data'!AI2:AI51)</f>
        <v>14</v>
      </c>
      <c r="F55" s="23">
        <f>SUM(B55:E55)</f>
        <v>427</v>
      </c>
    </row>
    <row r="56" spans="1:8" x14ac:dyDescent="0.2">
      <c r="A56" s="7" t="s">
        <v>10</v>
      </c>
      <c r="B56" s="8">
        <f>_xlfn.XLOOKUP(A1,'[1]raw data'!C2:C51,'[1]raw data'!U2:U51)</f>
        <v>316</v>
      </c>
      <c r="C56" s="8">
        <f>_xlfn.XLOOKUP(A1,'[1]raw data'!C2:C51,'[1]raw data'!Z2:Z51)</f>
        <v>66</v>
      </c>
      <c r="D56" s="8">
        <f>_xlfn.XLOOKUP(A1,'[1]raw data'!C2:C51,'[1]raw data'!AE2:AE51)</f>
        <v>12</v>
      </c>
      <c r="E56" s="8">
        <f>_xlfn.XLOOKUP(A1,'[1]raw data'!C2:C51,'[1]raw data'!AJ2:AJ51)</f>
        <v>17</v>
      </c>
      <c r="F56" s="23">
        <f>SUM(B56:E56)</f>
        <v>411</v>
      </c>
    </row>
    <row r="57" spans="1:8" x14ac:dyDescent="0.2">
      <c r="A57" s="7" t="s">
        <v>11</v>
      </c>
      <c r="B57" s="8">
        <f>_xlfn.XLOOKUP(A1,'[1]raw data'!C2:C51,'[1]raw data'!V2:V51)</f>
        <v>64</v>
      </c>
      <c r="C57" s="8">
        <f>_xlfn.XLOOKUP(A1,'[1]raw data'!C2:C51,'[1]raw data'!AA2:AA51)</f>
        <v>3</v>
      </c>
      <c r="D57" s="8">
        <f>_xlfn.XLOOKUP(A1,'[1]raw data'!C2:C51,'[1]raw data'!AF2:AF51)</f>
        <v>3</v>
      </c>
      <c r="E57" s="8">
        <f>_xlfn.XLOOKUP(A1,'[1]raw data'!C2:C51,'[1]raw data'!AK2:AK51)</f>
        <v>6</v>
      </c>
      <c r="F57" s="23">
        <f>SUM(B57:E57)</f>
        <v>76</v>
      </c>
    </row>
    <row r="58" spans="1:8" x14ac:dyDescent="0.2">
      <c r="A58" s="7" t="s">
        <v>12</v>
      </c>
      <c r="B58" s="8">
        <f>_xlfn.XLOOKUP(A1,'[1]raw data'!C2:C51,'[1]raw data'!W2:W51)</f>
        <v>5</v>
      </c>
      <c r="C58" s="8">
        <f>_xlfn.XLOOKUP(A1,'[1]raw data'!C2:C51,'[1]raw data'!AB2:AB51)</f>
        <v>1</v>
      </c>
      <c r="D58" s="8">
        <f>_xlfn.XLOOKUP(A1,'[1]raw data'!C2:C51,'[1]raw data'!AG2:AG51)</f>
        <v>2</v>
      </c>
      <c r="E58" s="8">
        <f>_xlfn.XLOOKUP(A1,'[1]raw data'!C2:C51,'[1]raw data'!AL2:AL51)</f>
        <v>3</v>
      </c>
      <c r="F58" s="23">
        <f>SUM(B58:E58)</f>
        <v>11</v>
      </c>
    </row>
    <row r="59" spans="1:8" x14ac:dyDescent="0.2">
      <c r="A59" s="24" t="s">
        <v>13</v>
      </c>
      <c r="B59" s="25">
        <f>SUM(B54:B58)</f>
        <v>703</v>
      </c>
      <c r="C59" s="25">
        <f>SUM(C54:C58)</f>
        <v>205</v>
      </c>
      <c r="D59" s="25">
        <f>SUM(D54:D58)</f>
        <v>257</v>
      </c>
      <c r="E59" s="25">
        <f>SUM(E54:E58)</f>
        <v>60</v>
      </c>
      <c r="F59" s="26">
        <f>SUM(F54:F58)</f>
        <v>1225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0.10099573257467995</v>
      </c>
      <c r="C61" s="29">
        <f>C54/C59</f>
        <v>0.17560975609756097</v>
      </c>
      <c r="D61" s="29">
        <f>D54/D59</f>
        <v>0.6731517509727627</v>
      </c>
      <c r="E61" s="29">
        <f>E54/E59</f>
        <v>0.33333333333333331</v>
      </c>
    </row>
    <row r="62" spans="1:8" x14ac:dyDescent="0.2">
      <c r="A62" s="7" t="s">
        <v>9</v>
      </c>
      <c r="B62" s="29">
        <f>B55/B59</f>
        <v>0.35135135135135137</v>
      </c>
      <c r="C62" s="29">
        <f>C55/C59</f>
        <v>0.48292682926829267</v>
      </c>
      <c r="D62" s="29">
        <f>D55/D59</f>
        <v>0.26070038910505838</v>
      </c>
      <c r="E62" s="29">
        <f>E55/E59</f>
        <v>0.23333333333333334</v>
      </c>
    </row>
    <row r="63" spans="1:8" x14ac:dyDescent="0.2">
      <c r="A63" s="7" t="s">
        <v>10</v>
      </c>
      <c r="B63" s="29">
        <f>B56/B59</f>
        <v>0.44950213371266001</v>
      </c>
      <c r="C63" s="29">
        <f>C56/C59</f>
        <v>0.32195121951219513</v>
      </c>
      <c r="D63" s="29">
        <f>D56/D59</f>
        <v>4.6692607003891051E-2</v>
      </c>
      <c r="E63" s="29">
        <f>E56/E59</f>
        <v>0.28333333333333333</v>
      </c>
    </row>
    <row r="64" spans="1:8" x14ac:dyDescent="0.2">
      <c r="A64" s="7" t="s">
        <v>11</v>
      </c>
      <c r="B64" s="29">
        <f>B57/B59</f>
        <v>9.1038406827880516E-2</v>
      </c>
      <c r="C64" s="29">
        <f>C57/C59</f>
        <v>1.4634146341463415E-2</v>
      </c>
      <c r="D64" s="29">
        <f>D57/D59</f>
        <v>1.1673151750972763E-2</v>
      </c>
      <c r="E64" s="29">
        <f>E57/E59</f>
        <v>0.1</v>
      </c>
    </row>
    <row r="65" spans="1:9" x14ac:dyDescent="0.2">
      <c r="A65" s="7" t="s">
        <v>12</v>
      </c>
      <c r="B65" s="29">
        <f>B58/B59</f>
        <v>7.1123755334281651E-3</v>
      </c>
      <c r="C65" s="29">
        <f>C58/C59</f>
        <v>4.8780487804878049E-3</v>
      </c>
      <c r="D65" s="29">
        <f>D58/D59</f>
        <v>7.7821011673151752E-3</v>
      </c>
      <c r="E65" s="29">
        <f>E58/E59</f>
        <v>0.05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298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271</v>
      </c>
      <c r="C77" s="8">
        <f>_xlfn.XLOOKUP(A1,'[1]raw data'!C2:C51,'[1]raw data'!AR2:AR51)</f>
        <v>0</v>
      </c>
      <c r="D77" s="44" t="s">
        <v>31</v>
      </c>
      <c r="E77" s="8">
        <f>_xlfn.XLOOKUP(A1,'[1]raw data'!C2:C51,'[1]raw data'!BB2:BB51)</f>
        <v>29</v>
      </c>
      <c r="F77" s="23">
        <f>SUM(B77:E77)</f>
        <v>300</v>
      </c>
    </row>
    <row r="78" spans="1:9" x14ac:dyDescent="0.2">
      <c r="A78" s="33" t="s">
        <v>9</v>
      </c>
      <c r="B78" s="8">
        <f>_xlfn.XLOOKUP(A1,'[1]raw data'!C2:C51,'[1]raw data'!AN2:AN51)</f>
        <v>423</v>
      </c>
      <c r="C78" s="8">
        <f>_xlfn.XLOOKUP(A1,'[1]raw data'!C2:C51,'[1]raw data'!AS2:AS51)</f>
        <v>1</v>
      </c>
      <c r="D78" s="45" t="s">
        <v>31</v>
      </c>
      <c r="E78" s="8">
        <f>_xlfn.XLOOKUP(A1,'[1]raw data'!C2:C51,'[1]raw data'!BC2:BC51)</f>
        <v>3</v>
      </c>
      <c r="F78" s="23">
        <f>SUM(B78:E78)</f>
        <v>427</v>
      </c>
    </row>
    <row r="79" spans="1:9" x14ac:dyDescent="0.2">
      <c r="A79" s="33" t="s">
        <v>10</v>
      </c>
      <c r="B79" s="8">
        <f>_xlfn.XLOOKUP(A1,'[1]raw data'!C2:C51,'[1]raw data'!AO2:AO51)</f>
        <v>410</v>
      </c>
      <c r="C79" s="8">
        <f>_xlfn.XLOOKUP(A1,'[1]raw data'!C2:C51,'[1]raw data'!AT2:AT51)</f>
        <v>0</v>
      </c>
      <c r="D79" s="45" t="s">
        <v>31</v>
      </c>
      <c r="E79" s="8">
        <f>_xlfn.XLOOKUP(A1,'[1]raw data'!C2:C51,'[1]raw data'!BD2:BD51)</f>
        <v>1</v>
      </c>
      <c r="F79" s="23">
        <f>SUM(B79:E79)</f>
        <v>411</v>
      </c>
    </row>
    <row r="80" spans="1:9" x14ac:dyDescent="0.2">
      <c r="A80" s="33" t="s">
        <v>11</v>
      </c>
      <c r="B80" s="8">
        <f>_xlfn.XLOOKUP(A1,'[1]raw data'!C2:C51,'[1]raw data'!AP2:AP51)</f>
        <v>75</v>
      </c>
      <c r="C80" s="8">
        <f>_xlfn.XLOOKUP(A1,'[1]raw data'!C2:C51,'[1]raw data'!AU2:AU51)</f>
        <v>0</v>
      </c>
      <c r="D80" s="45" t="s">
        <v>31</v>
      </c>
      <c r="E80" s="8">
        <f>_xlfn.XLOOKUP(A1,'[1]raw data'!C2:C51,'[1]raw data'!BE2:BE51)</f>
        <v>1</v>
      </c>
      <c r="F80" s="23">
        <f>SUM(B80:E80)</f>
        <v>76</v>
      </c>
    </row>
    <row r="81" spans="1:6" x14ac:dyDescent="0.2">
      <c r="A81" s="33" t="s">
        <v>12</v>
      </c>
      <c r="B81" s="8">
        <f>_xlfn.XLOOKUP(A1,'[1]raw data'!C2:C51,'[1]raw data'!AQ2:AQ51)</f>
        <v>11</v>
      </c>
      <c r="C81" s="8">
        <f>_xlfn.XLOOKUP(A1,'[1]raw data'!C2:C51,'[1]raw data'!AV2:AV51)</f>
        <v>0</v>
      </c>
      <c r="D81" s="45" t="s">
        <v>31</v>
      </c>
      <c r="E81" s="8">
        <f>_xlfn.XLOOKUP(A1,'[1]raw data'!C2:C51,'[1]raw data'!BF2:BF51)</f>
        <v>0</v>
      </c>
      <c r="F81" s="23">
        <f>SUM(B81:E81)</f>
        <v>11</v>
      </c>
    </row>
    <row r="82" spans="1:6" x14ac:dyDescent="0.2">
      <c r="A82" s="26" t="s">
        <v>13</v>
      </c>
      <c r="B82" s="25">
        <f>SUM(B77:B81)</f>
        <v>1190</v>
      </c>
      <c r="C82" s="25">
        <f>SUM(C77:C81)</f>
        <v>1</v>
      </c>
      <c r="D82" s="25">
        <f>SUM(D77:D81)</f>
        <v>0</v>
      </c>
      <c r="E82" s="25">
        <f>SUM(E77:E81)</f>
        <v>34</v>
      </c>
      <c r="F82" s="26">
        <f>SUM(F77:F81)</f>
        <v>1225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0.22773109243697479</v>
      </c>
      <c r="C84" s="34">
        <f>C77/C82</f>
        <v>0</v>
      </c>
      <c r="D84" s="44" t="s">
        <v>31</v>
      </c>
      <c r="E84" s="34">
        <f>E77/E82</f>
        <v>0.8529411764705882</v>
      </c>
      <c r="F84" s="36"/>
    </row>
    <row r="85" spans="1:6" x14ac:dyDescent="0.2">
      <c r="A85" s="33" t="s">
        <v>9</v>
      </c>
      <c r="B85" s="34">
        <f>B78/B82</f>
        <v>0.35546218487394959</v>
      </c>
      <c r="C85" s="34">
        <f>C78/C82</f>
        <v>1</v>
      </c>
      <c r="D85" s="45" t="s">
        <v>31</v>
      </c>
      <c r="E85" s="34">
        <f>E78/E82</f>
        <v>8.8235294117647065E-2</v>
      </c>
      <c r="F85" s="36"/>
    </row>
    <row r="86" spans="1:6" x14ac:dyDescent="0.2">
      <c r="A86" s="33" t="s">
        <v>10</v>
      </c>
      <c r="B86" s="34">
        <f>B79/B82</f>
        <v>0.34453781512605042</v>
      </c>
      <c r="C86" s="34">
        <f>C79/C82</f>
        <v>0</v>
      </c>
      <c r="D86" s="45" t="s">
        <v>31</v>
      </c>
      <c r="E86" s="34">
        <f>E79/E82</f>
        <v>2.9411764705882353E-2</v>
      </c>
      <c r="F86" s="36"/>
    </row>
    <row r="87" spans="1:6" x14ac:dyDescent="0.2">
      <c r="A87" s="33" t="s">
        <v>11</v>
      </c>
      <c r="B87" s="34">
        <f>B80/B82</f>
        <v>6.3025210084033612E-2</v>
      </c>
      <c r="C87" s="34">
        <f>C80/C82</f>
        <v>0</v>
      </c>
      <c r="D87" s="45" t="s">
        <v>31</v>
      </c>
      <c r="E87" s="34">
        <f>E80/E82</f>
        <v>2.9411764705882353E-2</v>
      </c>
      <c r="F87" s="36"/>
    </row>
    <row r="88" spans="1:6" x14ac:dyDescent="0.2">
      <c r="A88" s="33" t="s">
        <v>12</v>
      </c>
      <c r="B88" s="34">
        <f>B81/B82</f>
        <v>9.2436974789915968E-3</v>
      </c>
      <c r="C88" s="34">
        <f>C81/C82</f>
        <v>0</v>
      </c>
      <c r="D88" s="45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299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60</v>
      </c>
      <c r="C100" s="8">
        <f>_xlfn.XLOOKUP(A1,'[1]raw data'!C2:C51,'[1]raw data'!BL2:BL51)</f>
        <v>138</v>
      </c>
      <c r="D100" s="8">
        <f>_xlfn.XLOOKUP(A1,'[1]raw data'!C2:C51,'[1]raw data'!BQ2:BQ51)</f>
        <v>65</v>
      </c>
      <c r="E100" s="8">
        <f>_xlfn.XLOOKUP(A1,'[1]raw data'!C2:C51,'[1]raw data'!BV2:BV51)</f>
        <v>6</v>
      </c>
      <c r="F100" s="23">
        <f>SUM(B100:E100)</f>
        <v>269</v>
      </c>
    </row>
    <row r="101" spans="1:6" x14ac:dyDescent="0.2">
      <c r="A101" s="33" t="s">
        <v>9</v>
      </c>
      <c r="B101" s="8">
        <f>_xlfn.XLOOKUP(A1,'[1]raw data'!C2:C51,'[1]raw data'!BH2:BH51)</f>
        <v>89</v>
      </c>
      <c r="C101" s="8">
        <f>_xlfn.XLOOKUP(A1,'[1]raw data'!C2:C51,'[1]raw data'!BM2:BM51)</f>
        <v>199</v>
      </c>
      <c r="D101" s="8">
        <f>_xlfn.XLOOKUP(A1,'[1]raw data'!C2:C51,'[1]raw data'!BR2:BR51)</f>
        <v>118</v>
      </c>
      <c r="E101" s="8">
        <f>_xlfn.XLOOKUP(A1,'[1]raw data'!C2:C51,'[1]raw data'!BW2:BW51)</f>
        <v>17</v>
      </c>
      <c r="F101" s="23">
        <f>SUM(B101:E101)</f>
        <v>423</v>
      </c>
    </row>
    <row r="102" spans="1:6" x14ac:dyDescent="0.2">
      <c r="A102" s="33" t="s">
        <v>10</v>
      </c>
      <c r="B102" s="8">
        <f>_xlfn.XLOOKUP(A1,'[1]raw data'!C2:C51,'[1]raw data'!BI2:BI51)</f>
        <v>46</v>
      </c>
      <c r="C102" s="8">
        <f>_xlfn.XLOOKUP(A1,'[1]raw data'!C2:C51,'[1]raw data'!BN2:BN51)</f>
        <v>116</v>
      </c>
      <c r="D102" s="8">
        <f>_xlfn.XLOOKUP(A1,'[1]raw data'!C2:C51,'[1]raw data'!BS2:BS51)</f>
        <v>164</v>
      </c>
      <c r="E102" s="8">
        <f>_xlfn.XLOOKUP(A1,'[1]raw data'!C2:C51,'[1]raw data'!BX2:BX51)</f>
        <v>63</v>
      </c>
      <c r="F102" s="23">
        <f>SUM(B102:E102)</f>
        <v>389</v>
      </c>
    </row>
    <row r="103" spans="1:6" x14ac:dyDescent="0.2">
      <c r="A103" s="33" t="s">
        <v>11</v>
      </c>
      <c r="B103" s="8">
        <f>_xlfn.XLOOKUP(A1,'[1]raw data'!C2:C51,'[1]raw data'!BJ2:BJ51)</f>
        <v>3</v>
      </c>
      <c r="C103" s="8">
        <f>_xlfn.XLOOKUP(A1,'[1]raw data'!C2:C51,'[1]raw data'!BO2:BO51)</f>
        <v>2</v>
      </c>
      <c r="D103" s="8">
        <f>_xlfn.XLOOKUP(A1,'[1]raw data'!C2:C51,'[1]raw data'!BT2:BT51)</f>
        <v>13</v>
      </c>
      <c r="E103" s="8">
        <f>_xlfn.XLOOKUP(A1,'[1]raw data'!C2:C51,'[1]raw data'!BY2:BY51)</f>
        <v>45</v>
      </c>
      <c r="F103" s="23">
        <f>SUM(B103:E103)</f>
        <v>63</v>
      </c>
    </row>
    <row r="104" spans="1:6" x14ac:dyDescent="0.2">
      <c r="A104" s="33" t="s">
        <v>12</v>
      </c>
      <c r="B104" s="8">
        <f>_xlfn.XLOOKUP(A1,'[1]raw data'!C2:C51,'[1]raw data'!BK2:BK51)</f>
        <v>1</v>
      </c>
      <c r="C104" s="8">
        <f>_xlfn.XLOOKUP(A1,'[1]raw data'!C2:C51,'[1]raw data'!BP2:BP51)</f>
        <v>1</v>
      </c>
      <c r="D104" s="8">
        <f>_xlfn.XLOOKUP(A1,'[1]raw data'!C2:C51,'[1]raw data'!BU2:BU51)</f>
        <v>1</v>
      </c>
      <c r="E104" s="8">
        <f>_xlfn.XLOOKUP(A1,'[1]raw data'!C2:C51,'[1]raw data'!BZ2:BZ51)</f>
        <v>3</v>
      </c>
      <c r="F104" s="23">
        <f>SUM(B104:E104)</f>
        <v>6</v>
      </c>
    </row>
    <row r="105" spans="1:6" x14ac:dyDescent="0.2">
      <c r="A105" s="41" t="s">
        <v>13</v>
      </c>
      <c r="B105" s="25">
        <f>SUM(B100:B104)</f>
        <v>199</v>
      </c>
      <c r="C105" s="25">
        <f>SUM(C100:C104)</f>
        <v>456</v>
      </c>
      <c r="D105" s="25">
        <f>SUM(D100:D104)</f>
        <v>361</v>
      </c>
      <c r="E105" s="25">
        <f>SUM(E100:E104)</f>
        <v>134</v>
      </c>
      <c r="F105" s="26">
        <f>SUM(F100:F104)</f>
        <v>1150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0.30150753768844218</v>
      </c>
      <c r="C107" s="34">
        <f>C100/C105</f>
        <v>0.30263157894736842</v>
      </c>
      <c r="D107" s="34">
        <f>D100/D105</f>
        <v>0.18005540166204986</v>
      </c>
      <c r="E107" s="34">
        <f>E100/E105</f>
        <v>4.4776119402985072E-2</v>
      </c>
      <c r="F107" s="36"/>
    </row>
    <row r="108" spans="1:6" x14ac:dyDescent="0.2">
      <c r="A108" s="33" t="s">
        <v>9</v>
      </c>
      <c r="B108" s="34">
        <f>B101/B105</f>
        <v>0.44723618090452261</v>
      </c>
      <c r="C108" s="34">
        <f>C101/C105</f>
        <v>0.43640350877192985</v>
      </c>
      <c r="D108" s="34">
        <f>D101/D105</f>
        <v>0.32686980609418281</v>
      </c>
      <c r="E108" s="34">
        <f>E101/E105</f>
        <v>0.12686567164179105</v>
      </c>
      <c r="F108" s="36"/>
    </row>
    <row r="109" spans="1:6" x14ac:dyDescent="0.2">
      <c r="A109" s="33" t="s">
        <v>10</v>
      </c>
      <c r="B109" s="34">
        <f>B102/B105</f>
        <v>0.23115577889447236</v>
      </c>
      <c r="C109" s="34">
        <f>C102/C105</f>
        <v>0.25438596491228072</v>
      </c>
      <c r="D109" s="34">
        <f>D102/D105</f>
        <v>0.45429362880886426</v>
      </c>
      <c r="E109" s="34">
        <f>E102/E105</f>
        <v>0.47014925373134331</v>
      </c>
      <c r="F109" s="36"/>
    </row>
    <row r="110" spans="1:6" x14ac:dyDescent="0.2">
      <c r="A110" s="33" t="s">
        <v>11</v>
      </c>
      <c r="B110" s="34">
        <f>B103/B105</f>
        <v>1.507537688442211E-2</v>
      </c>
      <c r="C110" s="34">
        <f>C103/C105</f>
        <v>4.3859649122807015E-3</v>
      </c>
      <c r="D110" s="34">
        <f>D103/D105</f>
        <v>3.6011080332409975E-2</v>
      </c>
      <c r="E110" s="34">
        <f>E103/E105</f>
        <v>0.33582089552238809</v>
      </c>
      <c r="F110" s="36"/>
    </row>
    <row r="111" spans="1:6" x14ac:dyDescent="0.2">
      <c r="A111" s="33" t="s">
        <v>12</v>
      </c>
      <c r="B111" s="34">
        <f>B104/B105</f>
        <v>5.0251256281407036E-3</v>
      </c>
      <c r="C111" s="34">
        <f>C104/C105</f>
        <v>2.1929824561403508E-3</v>
      </c>
      <c r="D111" s="34">
        <f>D104/D105</f>
        <v>2.7700831024930748E-3</v>
      </c>
      <c r="E111" s="34">
        <f>E104/E105</f>
        <v>2.2388059701492536E-2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300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64</v>
      </c>
      <c r="C123" s="8">
        <f>_xlfn.XLOOKUP(A1,'[1]raw data'!C2:C51,'[1]raw data'!CF2:CF51)</f>
        <v>46</v>
      </c>
      <c r="D123" s="8">
        <f>_xlfn.XLOOKUP(A1,'[1]raw data'!C2:C51,'[1]raw data'!CK2:CK51)</f>
        <v>85</v>
      </c>
      <c r="E123" s="8">
        <f>_xlfn.XLOOKUP(A1,'[1]raw data'!C2:C51,'[1]raw data'!CP2:CP51)</f>
        <v>105</v>
      </c>
      <c r="F123" s="23">
        <f>SUM(B123:E123)</f>
        <v>300</v>
      </c>
    </row>
    <row r="124" spans="1:6" x14ac:dyDescent="0.2">
      <c r="A124" s="33" t="s">
        <v>9</v>
      </c>
      <c r="B124" s="8">
        <f>_xlfn.XLOOKUP(A1,'[1]raw data'!C2:C51,'[1]raw data'!CB2:CB51)</f>
        <v>127</v>
      </c>
      <c r="C124" s="8">
        <f>_xlfn.XLOOKUP(A1,'[1]raw data'!C2:C51,'[1]raw data'!CG2:CG51)</f>
        <v>70</v>
      </c>
      <c r="D124" s="8">
        <f>_xlfn.XLOOKUP(A1,'[1]raw data'!C2:C51,'[1]raw data'!CL2:CL51)</f>
        <v>123</v>
      </c>
      <c r="E124" s="8">
        <f>_xlfn.XLOOKUP(A1,'[1]raw data'!C2:C51,'[1]raw data'!CQ2:CQ51)</f>
        <v>107</v>
      </c>
      <c r="F124" s="23">
        <f>SUM(B124:E124)</f>
        <v>427</v>
      </c>
    </row>
    <row r="125" spans="1:6" x14ac:dyDescent="0.2">
      <c r="A125" s="33" t="s">
        <v>10</v>
      </c>
      <c r="B125" s="8">
        <f>_xlfn.XLOOKUP(A1,'[1]raw data'!C2:C51,'[1]raw data'!CC2:CC51)</f>
        <v>122</v>
      </c>
      <c r="C125" s="8">
        <f>_xlfn.XLOOKUP(A1,'[1]raw data'!C2:C51,'[1]raw data'!CH2:CH51)</f>
        <v>109</v>
      </c>
      <c r="D125" s="8">
        <f>_xlfn.XLOOKUP(A1,'[1]raw data'!C2:C51,'[1]raw data'!CM2:CM51)</f>
        <v>86</v>
      </c>
      <c r="E125" s="8">
        <f>_xlfn.XLOOKUP(A1,'[1]raw data'!C2:C51,'[1]raw data'!CR2:CR51)</f>
        <v>94</v>
      </c>
      <c r="F125" s="23">
        <f>SUM(B125:E125)</f>
        <v>411</v>
      </c>
    </row>
    <row r="126" spans="1:6" x14ac:dyDescent="0.2">
      <c r="A126" s="33" t="s">
        <v>11</v>
      </c>
      <c r="B126" s="8">
        <f>_xlfn.XLOOKUP(A1,'[1]raw data'!C2:C51,'[1]raw data'!CD2:CD51)</f>
        <v>23</v>
      </c>
      <c r="C126" s="8">
        <f>_xlfn.XLOOKUP(A1,'[1]raw data'!C2:C51,'[1]raw data'!CI2:CI51)</f>
        <v>32</v>
      </c>
      <c r="D126" s="8">
        <f>_xlfn.XLOOKUP(A1,'[1]raw data'!C2:C51,'[1]raw data'!CN2:CN51)</f>
        <v>4</v>
      </c>
      <c r="E126" s="8">
        <f>_xlfn.XLOOKUP(A1,'[1]raw data'!C2:C51,'[1]raw data'!CS2:CS51)</f>
        <v>17</v>
      </c>
      <c r="F126" s="23">
        <f>SUM(B126:E126)</f>
        <v>76</v>
      </c>
    </row>
    <row r="127" spans="1:6" x14ac:dyDescent="0.2">
      <c r="A127" s="33" t="s">
        <v>12</v>
      </c>
      <c r="B127" s="8">
        <f>_xlfn.XLOOKUP(A1,'[1]raw data'!C2:C51,'[1]raw data'!CE2:CE51)</f>
        <v>4</v>
      </c>
      <c r="C127" s="8">
        <f>_xlfn.XLOOKUP(A1,'[1]raw data'!C2:C51,'[1]raw data'!CJ2:CJ51)</f>
        <v>2</v>
      </c>
      <c r="D127" s="8">
        <f>_xlfn.XLOOKUP(A1,'[1]raw data'!C2:C51,'[1]raw data'!CO2:CO51)</f>
        <v>1</v>
      </c>
      <c r="E127" s="8">
        <f>_xlfn.XLOOKUP(A1,'[1]raw data'!C2:C51,'[1]raw data'!CT2:CT51)</f>
        <v>4</v>
      </c>
      <c r="F127" s="23">
        <f>SUM(B127:E127)</f>
        <v>11</v>
      </c>
    </row>
    <row r="128" spans="1:6" x14ac:dyDescent="0.2">
      <c r="A128" s="41" t="s">
        <v>13</v>
      </c>
      <c r="B128" s="25">
        <f>SUM(B123:B127)</f>
        <v>340</v>
      </c>
      <c r="C128" s="25">
        <f>SUM(C123:C127)</f>
        <v>259</v>
      </c>
      <c r="D128" s="25">
        <f>SUM(D123:D127)</f>
        <v>299</v>
      </c>
      <c r="E128" s="25">
        <f>SUM(E123:E127)</f>
        <v>327</v>
      </c>
      <c r="F128" s="26">
        <f>SUM(F123:F127)</f>
        <v>1225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0.18823529411764706</v>
      </c>
      <c r="C130" s="34">
        <f>C123/C128</f>
        <v>0.17760617760617761</v>
      </c>
      <c r="D130" s="34">
        <f>D123/D128</f>
        <v>0.28428093645484948</v>
      </c>
      <c r="E130" s="34">
        <f>E123/E128</f>
        <v>0.32110091743119268</v>
      </c>
      <c r="F130" s="36"/>
    </row>
    <row r="131" spans="1:6" x14ac:dyDescent="0.2">
      <c r="A131" s="33" t="s">
        <v>9</v>
      </c>
      <c r="B131" s="34">
        <f>B124/B128</f>
        <v>0.37352941176470589</v>
      </c>
      <c r="C131" s="34">
        <f>C124/C128</f>
        <v>0.27027027027027029</v>
      </c>
      <c r="D131" s="34">
        <f>D124/D128</f>
        <v>0.41137123745819398</v>
      </c>
      <c r="E131" s="34">
        <f>E124/E128</f>
        <v>0.327217125382263</v>
      </c>
      <c r="F131" s="36"/>
    </row>
    <row r="132" spans="1:6" x14ac:dyDescent="0.2">
      <c r="A132" s="33" t="s">
        <v>10</v>
      </c>
      <c r="B132" s="34">
        <f>B125/B128</f>
        <v>0.35882352941176471</v>
      </c>
      <c r="C132" s="34">
        <f>C125/C128</f>
        <v>0.42084942084942084</v>
      </c>
      <c r="D132" s="34">
        <f>D125/D128</f>
        <v>0.28762541806020064</v>
      </c>
      <c r="E132" s="34">
        <f>E125/E128</f>
        <v>0.28746177370030579</v>
      </c>
      <c r="F132" s="36"/>
    </row>
    <row r="133" spans="1:6" x14ac:dyDescent="0.2">
      <c r="A133" s="33" t="s">
        <v>11</v>
      </c>
      <c r="B133" s="34">
        <f>B126/B128</f>
        <v>6.7647058823529407E-2</v>
      </c>
      <c r="C133" s="34">
        <f>C126/C128</f>
        <v>0.12355212355212356</v>
      </c>
      <c r="D133" s="34">
        <f>D126/D128</f>
        <v>1.3377926421404682E-2</v>
      </c>
      <c r="E133" s="34">
        <f>E126/E128</f>
        <v>5.1987767584097858E-2</v>
      </c>
      <c r="F133" s="36"/>
    </row>
    <row r="134" spans="1:6" x14ac:dyDescent="0.2">
      <c r="A134" s="33" t="s">
        <v>12</v>
      </c>
      <c r="B134" s="34">
        <f>B127/B128</f>
        <v>1.1764705882352941E-2</v>
      </c>
      <c r="C134" s="34">
        <f>C127/C128</f>
        <v>7.7220077220077222E-3</v>
      </c>
      <c r="D134" s="34">
        <f>D127/D128</f>
        <v>3.3444816053511705E-3</v>
      </c>
      <c r="E134" s="34">
        <f>E127/E128</f>
        <v>1.2232415902140673E-2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948AD-C1FF-1346-97D8-6A9A940C9DAF}">
  <dimension ref="A1:I134"/>
  <sheetViews>
    <sheetView topLeftCell="A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301</v>
      </c>
    </row>
    <row r="5" spans="1:6" s="3" customFormat="1" ht="24" x14ac:dyDescent="0.2">
      <c r="A5" s="2" t="s">
        <v>302</v>
      </c>
    </row>
    <row r="9" spans="1:6" ht="34" x14ac:dyDescent="0.2">
      <c r="A9" s="4" t="s">
        <v>303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297</v>
      </c>
      <c r="C10" s="8">
        <f>_xlfn.XLOOKUP(A1,'[1]raw data'!C2:C51,'[1]raw data'!I2:I51)</f>
        <v>197099</v>
      </c>
      <c r="D10" s="8">
        <f>_xlfn.XLOOKUP(A1,'[1]raw data'!C2:C51,'[1]raw data'!N2:N51)</f>
        <v>82108</v>
      </c>
      <c r="E10" s="9">
        <f>C10/C15</f>
        <v>0.11554047835524862</v>
      </c>
      <c r="F10" s="9">
        <f>D10/D15</f>
        <v>0.31893909672507487</v>
      </c>
    </row>
    <row r="11" spans="1:6" x14ac:dyDescent="0.2">
      <c r="A11" s="7" t="s">
        <v>9</v>
      </c>
      <c r="B11" s="8">
        <f>_xlfn.XLOOKUP(A1,'[1]raw data'!C2:C51,'[1]raw data'!E2:E51)</f>
        <v>348</v>
      </c>
      <c r="C11" s="8">
        <f>_xlfn.XLOOKUP(A1,'[1]raw data'!C2:C51,'[1]raw data'!J2:J51)</f>
        <v>215863</v>
      </c>
      <c r="D11" s="8">
        <f>_xlfn.XLOOKUP(A1,'[1]raw data'!C2:C51,'[1]raw data'!O2:O51)</f>
        <v>52353</v>
      </c>
      <c r="E11" s="9">
        <f>C11/C15</f>
        <v>0.12654003459783678</v>
      </c>
      <c r="F11" s="9">
        <f>D11/D15</f>
        <v>0.2033592162864501</v>
      </c>
    </row>
    <row r="12" spans="1:6" x14ac:dyDescent="0.2">
      <c r="A12" s="7" t="s">
        <v>10</v>
      </c>
      <c r="B12" s="8">
        <f>_xlfn.XLOOKUP(A1,'[1]raw data'!C2:C51,'[1]raw data'!F2:F51)</f>
        <v>849</v>
      </c>
      <c r="C12" s="8">
        <f>_xlfn.XLOOKUP(A1,'[1]raw data'!C2:C51,'[1]raw data'!K2:K51)</f>
        <v>562232</v>
      </c>
      <c r="D12" s="8">
        <f>_xlfn.XLOOKUP(A1,'[1]raw data'!C2:C51,'[1]raw data'!P2:P51)</f>
        <v>80642</v>
      </c>
      <c r="E12" s="9">
        <f>C12/C15</f>
        <v>0.32958337803148741</v>
      </c>
      <c r="F12" s="9">
        <f>D12/D15</f>
        <v>0.3132445880803757</v>
      </c>
    </row>
    <row r="13" spans="1:6" x14ac:dyDescent="0.2">
      <c r="A13" s="7" t="s">
        <v>11</v>
      </c>
      <c r="B13" s="8">
        <f>_xlfn.XLOOKUP(A1,'[1]raw data'!C2:C51,'[1]raw data'!G2:G51)</f>
        <v>856</v>
      </c>
      <c r="C13" s="8">
        <f>_xlfn.XLOOKUP(A1,'[1]raw data'!C2:C51,'[1]raw data'!L2:L51)</f>
        <v>455601</v>
      </c>
      <c r="D13" s="8">
        <f>_xlfn.XLOOKUP(A1,'[1]raw data'!C2:C51,'[1]raw data'!Q2:Q51)</f>
        <v>33174</v>
      </c>
      <c r="E13" s="9">
        <f>C13/C15</f>
        <v>0.26707572072476077</v>
      </c>
      <c r="F13" s="9">
        <f>D13/D15</f>
        <v>0.12886059330098934</v>
      </c>
    </row>
    <row r="14" spans="1:6" x14ac:dyDescent="0.2">
      <c r="A14" s="7" t="s">
        <v>12</v>
      </c>
      <c r="B14" s="8">
        <f>_xlfn.XLOOKUP(A1,'[1]raw data'!C2:C51,'[1]raw data'!H2:H51)</f>
        <v>550</v>
      </c>
      <c r="C14" s="8">
        <f>_xlfn.XLOOKUP(A1,'[1]raw data'!C2:C51,'[1]raw data'!M2:M51)</f>
        <v>275092</v>
      </c>
      <c r="D14" s="8">
        <f>_xlfn.XLOOKUP(A1,'[1]raw data'!C2:C51,'[1]raw data'!R2:R51)</f>
        <v>9164</v>
      </c>
      <c r="E14" s="9">
        <f>C14/C15</f>
        <v>0.16126038829066638</v>
      </c>
      <c r="F14" s="9">
        <f>D14/D15</f>
        <v>3.5596505607109981E-2</v>
      </c>
    </row>
    <row r="15" spans="1:6" x14ac:dyDescent="0.2">
      <c r="A15" s="10" t="s">
        <v>13</v>
      </c>
      <c r="B15" s="11">
        <f>SUM(B10:B14)</f>
        <v>2900</v>
      </c>
      <c r="C15" s="11">
        <f>SUM(C10:C14)</f>
        <v>1705887</v>
      </c>
      <c r="D15" s="11">
        <f>SUM(D10:D14)</f>
        <v>257441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303</v>
      </c>
      <c r="B24" s="5" t="s">
        <v>14</v>
      </c>
    </row>
    <row r="25" spans="1:5" ht="16" x14ac:dyDescent="0.2">
      <c r="A25" s="16" t="s">
        <v>8</v>
      </c>
      <c r="B25" s="17">
        <f>B10/B15</f>
        <v>0.10241379310344828</v>
      </c>
    </row>
    <row r="26" spans="1:5" ht="16" x14ac:dyDescent="0.2">
      <c r="A26" s="16" t="s">
        <v>9</v>
      </c>
      <c r="B26" s="17">
        <f>B11/B15</f>
        <v>0.12</v>
      </c>
    </row>
    <row r="27" spans="1:5" ht="16" x14ac:dyDescent="0.2">
      <c r="A27" s="16" t="s">
        <v>10</v>
      </c>
      <c r="B27" s="17">
        <f>B12/B15</f>
        <v>0.29275862068965519</v>
      </c>
    </row>
    <row r="28" spans="1:5" ht="16" x14ac:dyDescent="0.2">
      <c r="A28" s="16" t="s">
        <v>11</v>
      </c>
      <c r="B28" s="17">
        <f>B13/B15</f>
        <v>0.29517241379310344</v>
      </c>
    </row>
    <row r="29" spans="1:5" ht="16" x14ac:dyDescent="0.2">
      <c r="A29" s="16" t="s">
        <v>12</v>
      </c>
      <c r="B29" s="17">
        <f>B14/B15</f>
        <v>0.18965517241379309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304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105</v>
      </c>
      <c r="C54" s="8">
        <f>_xlfn.XLOOKUP(A1,'[1]raw data'!C2:C51,'[1]raw data'!X2:X51)</f>
        <v>34</v>
      </c>
      <c r="D54" s="8">
        <f>_xlfn.XLOOKUP(A1,'[1]raw data'!C2:C51,'[1]raw data'!AC2:AC51)</f>
        <v>145</v>
      </c>
      <c r="E54" s="8">
        <f>_xlfn.XLOOKUP(A1,'[1]raw data'!C2:C51,'[1]raw data'!AH2:AH51)</f>
        <v>13</v>
      </c>
      <c r="F54" s="23">
        <f>SUM(B54:E54)</f>
        <v>297</v>
      </c>
    </row>
    <row r="55" spans="1:8" x14ac:dyDescent="0.2">
      <c r="A55" s="7" t="s">
        <v>9</v>
      </c>
      <c r="B55" s="8">
        <f>_xlfn.XLOOKUP(A1,'[1]raw data'!C2:C51,'[1]raw data'!T2:T51)</f>
        <v>142</v>
      </c>
      <c r="C55" s="8">
        <f>_xlfn.XLOOKUP(A1,'[1]raw data'!C2:C51,'[1]raw data'!Y2:Y51)</f>
        <v>49</v>
      </c>
      <c r="D55" s="8">
        <f>_xlfn.XLOOKUP(A1,'[1]raw data'!C2:C51,'[1]raw data'!AD2:AD51)</f>
        <v>143</v>
      </c>
      <c r="E55" s="8">
        <f>_xlfn.XLOOKUP(A1,'[1]raw data'!C2:C51,'[1]raw data'!AI2:AI51)</f>
        <v>14</v>
      </c>
      <c r="F55" s="23">
        <f>SUM(B55:E55)</f>
        <v>348</v>
      </c>
    </row>
    <row r="56" spans="1:8" x14ac:dyDescent="0.2">
      <c r="A56" s="7" t="s">
        <v>10</v>
      </c>
      <c r="B56" s="8">
        <f>_xlfn.XLOOKUP(A1,'[1]raw data'!C2:C51,'[1]raw data'!U2:U51)</f>
        <v>381</v>
      </c>
      <c r="C56" s="8">
        <f>_xlfn.XLOOKUP(A1,'[1]raw data'!C2:C51,'[1]raw data'!Z2:Z51)</f>
        <v>172</v>
      </c>
      <c r="D56" s="8">
        <f>_xlfn.XLOOKUP(A1,'[1]raw data'!C2:C51,'[1]raw data'!AE2:AE51)</f>
        <v>278</v>
      </c>
      <c r="E56" s="8">
        <f>_xlfn.XLOOKUP(A1,'[1]raw data'!C2:C51,'[1]raw data'!AJ2:AJ51)</f>
        <v>18</v>
      </c>
      <c r="F56" s="23">
        <f>SUM(B56:E56)</f>
        <v>849</v>
      </c>
    </row>
    <row r="57" spans="1:8" x14ac:dyDescent="0.2">
      <c r="A57" s="7" t="s">
        <v>11</v>
      </c>
      <c r="B57" s="8">
        <f>_xlfn.XLOOKUP(A1,'[1]raw data'!C2:C51,'[1]raw data'!V2:V51)</f>
        <v>562</v>
      </c>
      <c r="C57" s="8">
        <f>_xlfn.XLOOKUP(A1,'[1]raw data'!C2:C51,'[1]raw data'!AA2:AA51)</f>
        <v>211</v>
      </c>
      <c r="D57" s="8">
        <f>_xlfn.XLOOKUP(A1,'[1]raw data'!C2:C51,'[1]raw data'!AF2:AF51)</f>
        <v>75</v>
      </c>
      <c r="E57" s="8">
        <f>_xlfn.XLOOKUP(A1,'[1]raw data'!C2:C51,'[1]raw data'!AK2:AK51)</f>
        <v>8</v>
      </c>
      <c r="F57" s="23">
        <f>SUM(B57:E57)</f>
        <v>856</v>
      </c>
    </row>
    <row r="58" spans="1:8" x14ac:dyDescent="0.2">
      <c r="A58" s="7" t="s">
        <v>12</v>
      </c>
      <c r="B58" s="8">
        <f>_xlfn.XLOOKUP(A1,'[1]raw data'!C2:C51,'[1]raw data'!W2:W51)</f>
        <v>474</v>
      </c>
      <c r="C58" s="8">
        <f>_xlfn.XLOOKUP(A1,'[1]raw data'!C2:C51,'[1]raw data'!AB2:AB51)</f>
        <v>61</v>
      </c>
      <c r="D58" s="8">
        <f>_xlfn.XLOOKUP(A1,'[1]raw data'!C2:C51,'[1]raw data'!AG2:AG51)</f>
        <v>10</v>
      </c>
      <c r="E58" s="8">
        <f>_xlfn.XLOOKUP(A1,'[1]raw data'!C2:C51,'[1]raw data'!AL2:AL51)</f>
        <v>5</v>
      </c>
      <c r="F58" s="23">
        <f>SUM(B58:E58)</f>
        <v>550</v>
      </c>
    </row>
    <row r="59" spans="1:8" x14ac:dyDescent="0.2">
      <c r="A59" s="24" t="s">
        <v>13</v>
      </c>
      <c r="B59" s="25">
        <f>SUM(B54:B58)</f>
        <v>1664</v>
      </c>
      <c r="C59" s="25">
        <f>SUM(C54:C58)</f>
        <v>527</v>
      </c>
      <c r="D59" s="25">
        <f>SUM(D54:D58)</f>
        <v>651</v>
      </c>
      <c r="E59" s="25">
        <f>SUM(E54:E58)</f>
        <v>58</v>
      </c>
      <c r="F59" s="26">
        <f>SUM(F54:F58)</f>
        <v>2900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6.3100961538461536E-2</v>
      </c>
      <c r="C61" s="29">
        <f>C54/C59</f>
        <v>6.4516129032258063E-2</v>
      </c>
      <c r="D61" s="29">
        <f>D54/D59</f>
        <v>0.2227342549923195</v>
      </c>
      <c r="E61" s="29">
        <f>E54/E59</f>
        <v>0.22413793103448276</v>
      </c>
    </row>
    <row r="62" spans="1:8" x14ac:dyDescent="0.2">
      <c r="A62" s="7" t="s">
        <v>9</v>
      </c>
      <c r="B62" s="29">
        <f>B55/B59</f>
        <v>8.5336538461538464E-2</v>
      </c>
      <c r="C62" s="29">
        <f>C55/C59</f>
        <v>9.2979127134724851E-2</v>
      </c>
      <c r="D62" s="29">
        <f>D55/D59</f>
        <v>0.2196620583717358</v>
      </c>
      <c r="E62" s="29">
        <f>E55/E59</f>
        <v>0.2413793103448276</v>
      </c>
    </row>
    <row r="63" spans="1:8" x14ac:dyDescent="0.2">
      <c r="A63" s="7" t="s">
        <v>10</v>
      </c>
      <c r="B63" s="29">
        <f>B56/B59</f>
        <v>0.22896634615384615</v>
      </c>
      <c r="C63" s="29">
        <f>C56/C59</f>
        <v>0.32637571157495254</v>
      </c>
      <c r="D63" s="29">
        <f>D56/D59</f>
        <v>0.42703533026113671</v>
      </c>
      <c r="E63" s="29">
        <f>E56/E59</f>
        <v>0.31034482758620691</v>
      </c>
    </row>
    <row r="64" spans="1:8" x14ac:dyDescent="0.2">
      <c r="A64" s="7" t="s">
        <v>11</v>
      </c>
      <c r="B64" s="29">
        <f>B57/B59</f>
        <v>0.33774038461538464</v>
      </c>
      <c r="C64" s="29">
        <f>C57/C59</f>
        <v>0.40037950664136623</v>
      </c>
      <c r="D64" s="29">
        <f>D57/D59</f>
        <v>0.1152073732718894</v>
      </c>
      <c r="E64" s="29">
        <f>E57/E59</f>
        <v>0.13793103448275862</v>
      </c>
    </row>
    <row r="65" spans="1:9" x14ac:dyDescent="0.2">
      <c r="A65" s="7" t="s">
        <v>12</v>
      </c>
      <c r="B65" s="29">
        <f>B58/B59</f>
        <v>0.28485576923076922</v>
      </c>
      <c r="C65" s="29">
        <f>C58/C59</f>
        <v>0.1157495256166983</v>
      </c>
      <c r="D65" s="29">
        <f>D58/D59</f>
        <v>1.5360983102918587E-2</v>
      </c>
      <c r="E65" s="29">
        <f>E58/E59</f>
        <v>8.6206896551724144E-2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305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286</v>
      </c>
      <c r="C77" s="8">
        <f>_xlfn.XLOOKUP(A1,'[1]raw data'!C2:C51,'[1]raw data'!AR2:AR51)</f>
        <v>4</v>
      </c>
      <c r="D77" s="8">
        <f>_xlfn.XLOOKUP(A1,'[1]raw data'!C2:C51,'[1]raw data'!AW2:AW51)</f>
        <v>7</v>
      </c>
      <c r="E77" s="44" t="s">
        <v>31</v>
      </c>
      <c r="F77" s="23">
        <f>SUM(B77:E77)</f>
        <v>297</v>
      </c>
    </row>
    <row r="78" spans="1:9" x14ac:dyDescent="0.2">
      <c r="A78" s="33" t="s">
        <v>9</v>
      </c>
      <c r="B78" s="8">
        <f>_xlfn.XLOOKUP(A1,'[1]raw data'!C2:C51,'[1]raw data'!AN2:AN51)</f>
        <v>346</v>
      </c>
      <c r="C78" s="8">
        <f>_xlfn.XLOOKUP(A1,'[1]raw data'!C2:C51,'[1]raw data'!AS2:AS51)</f>
        <v>0</v>
      </c>
      <c r="D78" s="8">
        <f>_xlfn.XLOOKUP(A1,'[1]raw data'!C2:C51,'[1]raw data'!AX2:AX51)</f>
        <v>2</v>
      </c>
      <c r="E78" s="45" t="s">
        <v>31</v>
      </c>
      <c r="F78" s="23">
        <f>SUM(B78:E78)</f>
        <v>348</v>
      </c>
    </row>
    <row r="79" spans="1:9" x14ac:dyDescent="0.2">
      <c r="A79" s="33" t="s">
        <v>10</v>
      </c>
      <c r="B79" s="8">
        <f>_xlfn.XLOOKUP(A1,'[1]raw data'!C2:C51,'[1]raw data'!AO2:AO51)</f>
        <v>842</v>
      </c>
      <c r="C79" s="8">
        <f>_xlfn.XLOOKUP(A1,'[1]raw data'!C2:C51,'[1]raw data'!AT2:AT51)</f>
        <v>0</v>
      </c>
      <c r="D79" s="8">
        <f>_xlfn.XLOOKUP(A1,'[1]raw data'!C2:C51,'[1]raw data'!AY2:AY51)</f>
        <v>7</v>
      </c>
      <c r="E79" s="45" t="s">
        <v>31</v>
      </c>
      <c r="F79" s="23">
        <f>SUM(B79:E79)</f>
        <v>849</v>
      </c>
    </row>
    <row r="80" spans="1:9" x14ac:dyDescent="0.2">
      <c r="A80" s="33" t="s">
        <v>11</v>
      </c>
      <c r="B80" s="8">
        <f>_xlfn.XLOOKUP(A1,'[1]raw data'!C2:C51,'[1]raw data'!AP2:AP51)</f>
        <v>856</v>
      </c>
      <c r="C80" s="8">
        <f>_xlfn.XLOOKUP(A1,'[1]raw data'!C2:C51,'[1]raw data'!AU2:AU51)</f>
        <v>0</v>
      </c>
      <c r="D80" s="8">
        <f>_xlfn.XLOOKUP(A1,'[1]raw data'!C2:C51,'[1]raw data'!AZ2:AZ51)</f>
        <v>0</v>
      </c>
      <c r="E80" s="45" t="s">
        <v>31</v>
      </c>
      <c r="F80" s="23">
        <f>SUM(B80:E80)</f>
        <v>856</v>
      </c>
    </row>
    <row r="81" spans="1:6" x14ac:dyDescent="0.2">
      <c r="A81" s="33" t="s">
        <v>12</v>
      </c>
      <c r="B81" s="8">
        <f>_xlfn.XLOOKUP(A1,'[1]raw data'!C2:C51,'[1]raw data'!AQ2:AQ51)</f>
        <v>550</v>
      </c>
      <c r="C81" s="8">
        <f>_xlfn.XLOOKUP(A1,'[1]raw data'!C2:C51,'[1]raw data'!AV2:AV51)</f>
        <v>0</v>
      </c>
      <c r="D81" s="8">
        <f>_xlfn.XLOOKUP(A1,'[1]raw data'!C2:C51,'[1]raw data'!BA2:BA51)</f>
        <v>0</v>
      </c>
      <c r="E81" s="45" t="s">
        <v>31</v>
      </c>
      <c r="F81" s="23">
        <f>SUM(B81:E81)</f>
        <v>550</v>
      </c>
    </row>
    <row r="82" spans="1:6" x14ac:dyDescent="0.2">
      <c r="A82" s="26" t="s">
        <v>13</v>
      </c>
      <c r="B82" s="25">
        <f>SUM(B77:B81)</f>
        <v>2880</v>
      </c>
      <c r="C82" s="25">
        <f>SUM(C77:C81)</f>
        <v>4</v>
      </c>
      <c r="D82" s="25">
        <f>SUM(D77:D81)</f>
        <v>16</v>
      </c>
      <c r="E82" s="25">
        <f>SUM(E77:E81)</f>
        <v>0</v>
      </c>
      <c r="F82" s="26">
        <f>SUM(F77:F81)</f>
        <v>2900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9.930555555555555E-2</v>
      </c>
      <c r="C84" s="34">
        <f>C77/C82</f>
        <v>1</v>
      </c>
      <c r="D84" s="34">
        <f>D77/D82</f>
        <v>0.4375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0.12013888888888889</v>
      </c>
      <c r="C85" s="34">
        <f>C78/C82</f>
        <v>0</v>
      </c>
      <c r="D85" s="34">
        <f>D78/D82</f>
        <v>0.125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0.29236111111111113</v>
      </c>
      <c r="C86" s="34">
        <f>C79/C82</f>
        <v>0</v>
      </c>
      <c r="D86" s="34">
        <f>D79/D82</f>
        <v>0.4375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0.29722222222222222</v>
      </c>
      <c r="C87" s="34">
        <f>C80/C82</f>
        <v>0</v>
      </c>
      <c r="D87" s="34">
        <f>D80/D82</f>
        <v>0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0.19097222222222221</v>
      </c>
      <c r="C88" s="34">
        <f>C81/C82</f>
        <v>0</v>
      </c>
      <c r="D88" s="34">
        <f>D81/D82</f>
        <v>0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306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199</v>
      </c>
      <c r="C100" s="8">
        <f>_xlfn.XLOOKUP(A1,'[1]raw data'!C2:C51,'[1]raw data'!BL2:BL51)</f>
        <v>41</v>
      </c>
      <c r="D100" s="8">
        <f>_xlfn.XLOOKUP(A1,'[1]raw data'!C2:C51,'[1]raw data'!BQ2:BQ51)</f>
        <v>28</v>
      </c>
      <c r="E100" s="8">
        <f>_xlfn.XLOOKUP(A1,'[1]raw data'!C2:C51,'[1]raw data'!BV2:BV51)</f>
        <v>8</v>
      </c>
      <c r="F100" s="23">
        <f>SUM(B100:E100)</f>
        <v>276</v>
      </c>
    </row>
    <row r="101" spans="1:6" x14ac:dyDescent="0.2">
      <c r="A101" s="33" t="s">
        <v>9</v>
      </c>
      <c r="B101" s="8">
        <f>_xlfn.XLOOKUP(A1,'[1]raw data'!C2:C51,'[1]raw data'!BH2:BH51)</f>
        <v>162</v>
      </c>
      <c r="C101" s="8">
        <f>_xlfn.XLOOKUP(A1,'[1]raw data'!C2:C51,'[1]raw data'!BM2:BM51)</f>
        <v>59</v>
      </c>
      <c r="D101" s="8">
        <f>_xlfn.XLOOKUP(A1,'[1]raw data'!C2:C51,'[1]raw data'!BR2:BR51)</f>
        <v>88</v>
      </c>
      <c r="E101" s="8">
        <f>_xlfn.XLOOKUP(A1,'[1]raw data'!C2:C51,'[1]raw data'!BW2:BW51)</f>
        <v>18</v>
      </c>
      <c r="F101" s="23">
        <f>SUM(B101:E101)</f>
        <v>327</v>
      </c>
    </row>
    <row r="102" spans="1:6" x14ac:dyDescent="0.2">
      <c r="A102" s="33" t="s">
        <v>10</v>
      </c>
      <c r="B102" s="8">
        <f>_xlfn.XLOOKUP(A1,'[1]raw data'!C2:C51,'[1]raw data'!BI2:BI51)</f>
        <v>235</v>
      </c>
      <c r="C102" s="8">
        <f>_xlfn.XLOOKUP(A1,'[1]raw data'!C2:C51,'[1]raw data'!BN2:BN51)</f>
        <v>164</v>
      </c>
      <c r="D102" s="8">
        <f>_xlfn.XLOOKUP(A1,'[1]raw data'!C2:C51,'[1]raw data'!BS2:BS51)</f>
        <v>308</v>
      </c>
      <c r="E102" s="8">
        <f>_xlfn.XLOOKUP(A1,'[1]raw data'!C2:C51,'[1]raw data'!BX2:BX51)</f>
        <v>95</v>
      </c>
      <c r="F102" s="23">
        <f>SUM(B102:E102)</f>
        <v>802</v>
      </c>
    </row>
    <row r="103" spans="1:6" x14ac:dyDescent="0.2">
      <c r="A103" s="33" t="s">
        <v>11</v>
      </c>
      <c r="B103" s="8">
        <f>_xlfn.XLOOKUP(A1,'[1]raw data'!C2:C51,'[1]raw data'!BJ2:BJ51)</f>
        <v>66</v>
      </c>
      <c r="C103" s="8">
        <f>_xlfn.XLOOKUP(A1,'[1]raw data'!C2:C51,'[1]raw data'!BO2:BO51)</f>
        <v>142</v>
      </c>
      <c r="D103" s="8">
        <f>_xlfn.XLOOKUP(A1,'[1]raw data'!C2:C51,'[1]raw data'!BT2:BT51)</f>
        <v>464</v>
      </c>
      <c r="E103" s="8">
        <f>_xlfn.XLOOKUP(A1,'[1]raw data'!C2:C51,'[1]raw data'!BY2:BY51)</f>
        <v>144</v>
      </c>
      <c r="F103" s="23">
        <f>SUM(B103:E103)</f>
        <v>816</v>
      </c>
    </row>
    <row r="104" spans="1:6" x14ac:dyDescent="0.2">
      <c r="A104" s="33" t="s">
        <v>12</v>
      </c>
      <c r="B104" s="8">
        <f>_xlfn.XLOOKUP(A1,'[1]raw data'!C2:C51,'[1]raw data'!BK2:BK51)</f>
        <v>15</v>
      </c>
      <c r="C104" s="8">
        <f>_xlfn.XLOOKUP(A1,'[1]raw data'!C2:C51,'[1]raw data'!BP2:BP51)</f>
        <v>44</v>
      </c>
      <c r="D104" s="8">
        <f>_xlfn.XLOOKUP(A1,'[1]raw data'!C2:C51,'[1]raw data'!BU2:BU51)</f>
        <v>188</v>
      </c>
      <c r="E104" s="8">
        <f>_xlfn.XLOOKUP(A1,'[1]raw data'!C2:C51,'[1]raw data'!BZ2:BZ51)</f>
        <v>284</v>
      </c>
      <c r="F104" s="23">
        <f>SUM(B104:E104)</f>
        <v>531</v>
      </c>
    </row>
    <row r="105" spans="1:6" x14ac:dyDescent="0.2">
      <c r="A105" s="41" t="s">
        <v>13</v>
      </c>
      <c r="B105" s="25">
        <f>SUM(B100:B104)</f>
        <v>677</v>
      </c>
      <c r="C105" s="25">
        <f>SUM(C100:C104)</f>
        <v>450</v>
      </c>
      <c r="D105" s="25">
        <f>SUM(D100:D104)</f>
        <v>1076</v>
      </c>
      <c r="E105" s="25">
        <f>SUM(E100:E104)</f>
        <v>549</v>
      </c>
      <c r="F105" s="26">
        <f>SUM(F100:F104)</f>
        <v>2752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0.29394387001477107</v>
      </c>
      <c r="C107" s="34">
        <f>C100/C105</f>
        <v>9.1111111111111115E-2</v>
      </c>
      <c r="D107" s="34">
        <f>D100/D105</f>
        <v>2.6022304832713755E-2</v>
      </c>
      <c r="E107" s="34">
        <f>E100/E105</f>
        <v>1.4571948998178506E-2</v>
      </c>
      <c r="F107" s="36"/>
    </row>
    <row r="108" spans="1:6" x14ac:dyDescent="0.2">
      <c r="A108" s="33" t="s">
        <v>9</v>
      </c>
      <c r="B108" s="34">
        <f>B101/B105</f>
        <v>0.23929098966026588</v>
      </c>
      <c r="C108" s="34">
        <f>C101/C105</f>
        <v>0.13111111111111112</v>
      </c>
      <c r="D108" s="34">
        <f>D101/D105</f>
        <v>8.1784386617100371E-2</v>
      </c>
      <c r="E108" s="34">
        <f>E101/E105</f>
        <v>3.2786885245901641E-2</v>
      </c>
      <c r="F108" s="36"/>
    </row>
    <row r="109" spans="1:6" x14ac:dyDescent="0.2">
      <c r="A109" s="33" t="s">
        <v>10</v>
      </c>
      <c r="B109" s="34">
        <f>B102/B105</f>
        <v>0.34711964549483015</v>
      </c>
      <c r="C109" s="34">
        <f>C102/C105</f>
        <v>0.36444444444444446</v>
      </c>
      <c r="D109" s="34">
        <f>D102/D105</f>
        <v>0.28624535315985128</v>
      </c>
      <c r="E109" s="34">
        <f>E102/E105</f>
        <v>0.17304189435336975</v>
      </c>
      <c r="F109" s="36"/>
    </row>
    <row r="110" spans="1:6" x14ac:dyDescent="0.2">
      <c r="A110" s="33" t="s">
        <v>11</v>
      </c>
      <c r="B110" s="34">
        <f>B103/B105</f>
        <v>9.7488921713441659E-2</v>
      </c>
      <c r="C110" s="34">
        <f>C103/C105</f>
        <v>0.31555555555555553</v>
      </c>
      <c r="D110" s="34">
        <f>D103/D105</f>
        <v>0.43122676579925651</v>
      </c>
      <c r="E110" s="34">
        <f>E103/E105</f>
        <v>0.26229508196721313</v>
      </c>
      <c r="F110" s="36"/>
    </row>
    <row r="111" spans="1:6" x14ac:dyDescent="0.2">
      <c r="A111" s="33" t="s">
        <v>12</v>
      </c>
      <c r="B111" s="34">
        <f>B104/B105</f>
        <v>2.2156573116691284E-2</v>
      </c>
      <c r="C111" s="34">
        <f>C104/C105</f>
        <v>9.7777777777777783E-2</v>
      </c>
      <c r="D111" s="34">
        <f>D104/D105</f>
        <v>0.17472118959107807</v>
      </c>
      <c r="E111" s="34">
        <f>E104/E105</f>
        <v>0.51730418943533696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307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170</v>
      </c>
      <c r="C123" s="8">
        <f>_xlfn.XLOOKUP(A1,'[1]raw data'!C2:C51,'[1]raw data'!CF2:CF51)</f>
        <v>84</v>
      </c>
      <c r="D123" s="8">
        <f>_xlfn.XLOOKUP(A1,'[1]raw data'!C2:C51,'[1]raw data'!CK2:CK51)</f>
        <v>17</v>
      </c>
      <c r="E123" s="8">
        <f>_xlfn.XLOOKUP(A1,'[1]raw data'!C2:C51,'[1]raw data'!CP2:CP51)</f>
        <v>26</v>
      </c>
      <c r="F123" s="23">
        <f>SUM(B123:E123)</f>
        <v>297</v>
      </c>
    </row>
    <row r="124" spans="1:6" x14ac:dyDescent="0.2">
      <c r="A124" s="33" t="s">
        <v>9</v>
      </c>
      <c r="B124" s="8">
        <f>_xlfn.XLOOKUP(A1,'[1]raw data'!C2:C51,'[1]raw data'!CB2:CB51)</f>
        <v>136</v>
      </c>
      <c r="C124" s="8">
        <f>_xlfn.XLOOKUP(A1,'[1]raw data'!C2:C51,'[1]raw data'!CG2:CG51)</f>
        <v>99</v>
      </c>
      <c r="D124" s="8">
        <f>_xlfn.XLOOKUP(A1,'[1]raw data'!C2:C51,'[1]raw data'!CL2:CL51)</f>
        <v>40</v>
      </c>
      <c r="E124" s="8">
        <f>_xlfn.XLOOKUP(A1,'[1]raw data'!C2:C51,'[1]raw data'!CQ2:CQ51)</f>
        <v>73</v>
      </c>
      <c r="F124" s="23">
        <f>SUM(B124:E124)</f>
        <v>348</v>
      </c>
    </row>
    <row r="125" spans="1:6" x14ac:dyDescent="0.2">
      <c r="A125" s="33" t="s">
        <v>10</v>
      </c>
      <c r="B125" s="8">
        <f>_xlfn.XLOOKUP(A1,'[1]raw data'!C2:C51,'[1]raw data'!CC2:CC51)</f>
        <v>183</v>
      </c>
      <c r="C125" s="8">
        <f>_xlfn.XLOOKUP(A1,'[1]raw data'!C2:C51,'[1]raw data'!CH2:CH51)</f>
        <v>302</v>
      </c>
      <c r="D125" s="8">
        <f>_xlfn.XLOOKUP(A1,'[1]raw data'!C2:C51,'[1]raw data'!CM2:CM51)</f>
        <v>105</v>
      </c>
      <c r="E125" s="8">
        <f>_xlfn.XLOOKUP(A1,'[1]raw data'!C2:C51,'[1]raw data'!CR2:CR51)</f>
        <v>259</v>
      </c>
      <c r="F125" s="23">
        <f>SUM(B125:E125)</f>
        <v>849</v>
      </c>
    </row>
    <row r="126" spans="1:6" x14ac:dyDescent="0.2">
      <c r="A126" s="33" t="s">
        <v>11</v>
      </c>
      <c r="B126" s="8">
        <f>_xlfn.XLOOKUP(A1,'[1]raw data'!C2:C51,'[1]raw data'!CD2:CD51)</f>
        <v>62</v>
      </c>
      <c r="C126" s="8">
        <f>_xlfn.XLOOKUP(A1,'[1]raw data'!C2:C51,'[1]raw data'!CI2:CI51)</f>
        <v>451</v>
      </c>
      <c r="D126" s="8">
        <f>_xlfn.XLOOKUP(A1,'[1]raw data'!C2:C51,'[1]raw data'!CN2:CN51)</f>
        <v>99</v>
      </c>
      <c r="E126" s="8">
        <f>_xlfn.XLOOKUP(A1,'[1]raw data'!C2:C51,'[1]raw data'!CS2:CS51)</f>
        <v>244</v>
      </c>
      <c r="F126" s="23">
        <f>SUM(B126:E126)</f>
        <v>856</v>
      </c>
    </row>
    <row r="127" spans="1:6" x14ac:dyDescent="0.2">
      <c r="A127" s="33" t="s">
        <v>12</v>
      </c>
      <c r="B127" s="8">
        <f>_xlfn.XLOOKUP(A1,'[1]raw data'!C2:C51,'[1]raw data'!CE2:CE51)</f>
        <v>24</v>
      </c>
      <c r="C127" s="8">
        <f>_xlfn.XLOOKUP(A1,'[1]raw data'!C2:C51,'[1]raw data'!CJ2:CJ51)</f>
        <v>399</v>
      </c>
      <c r="D127" s="8">
        <f>_xlfn.XLOOKUP(A1,'[1]raw data'!C2:C51,'[1]raw data'!CO2:CO51)</f>
        <v>25</v>
      </c>
      <c r="E127" s="8">
        <f>_xlfn.XLOOKUP(A1,'[1]raw data'!C2:C51,'[1]raw data'!CT2:CT51)</f>
        <v>102</v>
      </c>
      <c r="F127" s="23">
        <f>SUM(B127:E127)</f>
        <v>550</v>
      </c>
    </row>
    <row r="128" spans="1:6" x14ac:dyDescent="0.2">
      <c r="A128" s="41" t="s">
        <v>13</v>
      </c>
      <c r="B128" s="25">
        <f>SUM(B123:B127)</f>
        <v>575</v>
      </c>
      <c r="C128" s="25">
        <f>SUM(C123:C127)</f>
        <v>1335</v>
      </c>
      <c r="D128" s="25">
        <f>SUM(D123:D127)</f>
        <v>286</v>
      </c>
      <c r="E128" s="25">
        <f>SUM(E123:E127)</f>
        <v>704</v>
      </c>
      <c r="F128" s="26">
        <f>SUM(F123:F127)</f>
        <v>2900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0.29565217391304349</v>
      </c>
      <c r="C130" s="34">
        <f>C123/C128</f>
        <v>6.2921348314606745E-2</v>
      </c>
      <c r="D130" s="34">
        <f>D123/D128</f>
        <v>5.944055944055944E-2</v>
      </c>
      <c r="E130" s="34">
        <f>E123/E128</f>
        <v>3.6931818181818184E-2</v>
      </c>
      <c r="F130" s="36"/>
    </row>
    <row r="131" spans="1:6" x14ac:dyDescent="0.2">
      <c r="A131" s="33" t="s">
        <v>9</v>
      </c>
      <c r="B131" s="34">
        <f>B124/B128</f>
        <v>0.23652173913043478</v>
      </c>
      <c r="C131" s="34">
        <f>C124/C128</f>
        <v>7.415730337078652E-2</v>
      </c>
      <c r="D131" s="34">
        <f>D124/D128</f>
        <v>0.13986013986013987</v>
      </c>
      <c r="E131" s="34">
        <f>E124/E128</f>
        <v>0.10369318181818182</v>
      </c>
      <c r="F131" s="36"/>
    </row>
    <row r="132" spans="1:6" x14ac:dyDescent="0.2">
      <c r="A132" s="33" t="s">
        <v>10</v>
      </c>
      <c r="B132" s="34">
        <f>B125/B128</f>
        <v>0.31826086956521737</v>
      </c>
      <c r="C132" s="34">
        <f>C125/C128</f>
        <v>0.22621722846441947</v>
      </c>
      <c r="D132" s="34">
        <f>D125/D128</f>
        <v>0.36713286713286714</v>
      </c>
      <c r="E132" s="34">
        <f>E125/E128</f>
        <v>0.36789772727272729</v>
      </c>
      <c r="F132" s="36"/>
    </row>
    <row r="133" spans="1:6" x14ac:dyDescent="0.2">
      <c r="A133" s="33" t="s">
        <v>11</v>
      </c>
      <c r="B133" s="34">
        <f>B126/B128</f>
        <v>0.10782608695652174</v>
      </c>
      <c r="C133" s="34">
        <f>C126/C128</f>
        <v>0.33782771535580525</v>
      </c>
      <c r="D133" s="34">
        <f>D126/D128</f>
        <v>0.34615384615384615</v>
      </c>
      <c r="E133" s="34">
        <f>E126/E128</f>
        <v>0.34659090909090912</v>
      </c>
      <c r="F133" s="36"/>
    </row>
    <row r="134" spans="1:6" x14ac:dyDescent="0.2">
      <c r="A134" s="33" t="s">
        <v>12</v>
      </c>
      <c r="B134" s="34">
        <f>B127/B128</f>
        <v>4.1739130434782612E-2</v>
      </c>
      <c r="C134" s="34">
        <f>C127/C128</f>
        <v>0.29887640449438202</v>
      </c>
      <c r="D134" s="34">
        <f>D127/D128</f>
        <v>8.7412587412587409E-2</v>
      </c>
      <c r="E134" s="34">
        <f>E127/E128</f>
        <v>0.14488636363636365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0722C-F716-E347-8CBF-06EF18190934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308</v>
      </c>
    </row>
    <row r="5" spans="1:6" s="3" customFormat="1" ht="24" x14ac:dyDescent="0.2">
      <c r="A5" s="2" t="s">
        <v>309</v>
      </c>
    </row>
    <row r="9" spans="1:6" ht="34" x14ac:dyDescent="0.2">
      <c r="A9" s="4" t="s">
        <v>310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68</v>
      </c>
      <c r="C10" s="8">
        <f>_xlfn.XLOOKUP(A1,'[1]raw data'!C2:C51,'[1]raw data'!I2:I51)</f>
        <v>38960</v>
      </c>
      <c r="D10" s="8">
        <f>_xlfn.XLOOKUP(A1,'[1]raw data'!C2:C51,'[1]raw data'!N2:N51)</f>
        <v>17281</v>
      </c>
      <c r="E10" s="9">
        <f>C10/C15</f>
        <v>0.27543690967705448</v>
      </c>
      <c r="F10" s="9">
        <f>D10/D15</f>
        <v>0.54288137723045993</v>
      </c>
    </row>
    <row r="11" spans="1:6" x14ac:dyDescent="0.2">
      <c r="A11" s="7" t="s">
        <v>9</v>
      </c>
      <c r="B11" s="8">
        <f>_xlfn.XLOOKUP(A1,'[1]raw data'!C2:C51,'[1]raw data'!E2:E51)</f>
        <v>46</v>
      </c>
      <c r="C11" s="8">
        <f>_xlfn.XLOOKUP(A1,'[1]raw data'!C2:C51,'[1]raw data'!J2:J51)</f>
        <v>23921</v>
      </c>
      <c r="D11" s="8">
        <f>_xlfn.XLOOKUP(A1,'[1]raw data'!C2:C51,'[1]raw data'!O2:O51)</f>
        <v>5815</v>
      </c>
      <c r="E11" s="9">
        <f>C11/C15</f>
        <v>0.16911515185792658</v>
      </c>
      <c r="F11" s="9">
        <f>D11/D15</f>
        <v>0.18267780849459664</v>
      </c>
    </row>
    <row r="12" spans="1:6" x14ac:dyDescent="0.2">
      <c r="A12" s="7" t="s">
        <v>10</v>
      </c>
      <c r="B12" s="8">
        <f>_xlfn.XLOOKUP(A1,'[1]raw data'!C2:C51,'[1]raw data'!F2:F51)</f>
        <v>101</v>
      </c>
      <c r="C12" s="8">
        <f>_xlfn.XLOOKUP(A1,'[1]raw data'!C2:C51,'[1]raw data'!K2:K51)</f>
        <v>46421</v>
      </c>
      <c r="D12" s="8">
        <f>_xlfn.XLOOKUP(A1,'[1]raw data'!C2:C51,'[1]raw data'!P2:P51)</f>
        <v>6734</v>
      </c>
      <c r="E12" s="9">
        <f>C12/C15</f>
        <v>0.32818420903795037</v>
      </c>
      <c r="F12" s="9">
        <f>D12/D15</f>
        <v>0.2115481276702689</v>
      </c>
    </row>
    <row r="13" spans="1:6" x14ac:dyDescent="0.2">
      <c r="A13" s="7" t="s">
        <v>11</v>
      </c>
      <c r="B13" s="8">
        <f>_xlfn.XLOOKUP(A1,'[1]raw data'!C2:C51,'[1]raw data'!G2:G51)</f>
        <v>71</v>
      </c>
      <c r="C13" s="8">
        <f>_xlfn.XLOOKUP(A1,'[1]raw data'!C2:C51,'[1]raw data'!L2:L51)</f>
        <v>24375</v>
      </c>
      <c r="D13" s="8">
        <f>_xlfn.XLOOKUP(A1,'[1]raw data'!C2:C51,'[1]raw data'!Q2:Q51)</f>
        <v>1755</v>
      </c>
      <c r="E13" s="9">
        <f>C13/C15</f>
        <v>0.17232481194502575</v>
      </c>
      <c r="F13" s="9">
        <f>D13/D15</f>
        <v>5.5133199296305606E-2</v>
      </c>
    </row>
    <row r="14" spans="1:6" x14ac:dyDescent="0.2">
      <c r="A14" s="7" t="s">
        <v>12</v>
      </c>
      <c r="B14" s="8">
        <f>_xlfn.XLOOKUP(A1,'[1]raw data'!C2:C51,'[1]raw data'!H2:H51)</f>
        <v>24</v>
      </c>
      <c r="C14" s="8">
        <f>_xlfn.XLOOKUP(A1,'[1]raw data'!C2:C51,'[1]raw data'!M2:M51)</f>
        <v>7771</v>
      </c>
      <c r="D14" s="8">
        <f>_xlfn.XLOOKUP(A1,'[1]raw data'!C2:C51,'[1]raw data'!R2:R51)</f>
        <v>247</v>
      </c>
      <c r="E14" s="9">
        <f>C14/C15</f>
        <v>5.4938917482042868E-2</v>
      </c>
      <c r="F14" s="9">
        <f>D14/D15</f>
        <v>7.759487308368937E-3</v>
      </c>
    </row>
    <row r="15" spans="1:6" x14ac:dyDescent="0.2">
      <c r="A15" s="10" t="s">
        <v>13</v>
      </c>
      <c r="B15" s="11">
        <f>SUM(B10:B14)</f>
        <v>310</v>
      </c>
      <c r="C15" s="11">
        <f>SUM(C10:C14)</f>
        <v>141448</v>
      </c>
      <c r="D15" s="11">
        <f>SUM(D10:D14)</f>
        <v>31832</v>
      </c>
      <c r="E15" s="12">
        <f>SUM(E10:E14)</f>
        <v>1.0000000000000002</v>
      </c>
      <c r="F15" s="12">
        <f>SUM(F10:F14)</f>
        <v>0.99999999999999989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310</v>
      </c>
      <c r="B24" s="5" t="s">
        <v>14</v>
      </c>
    </row>
    <row r="25" spans="1:5" ht="16" x14ac:dyDescent="0.2">
      <c r="A25" s="16" t="s">
        <v>8</v>
      </c>
      <c r="B25" s="17">
        <f>B10/B15</f>
        <v>0.21935483870967742</v>
      </c>
    </row>
    <row r="26" spans="1:5" ht="16" x14ac:dyDescent="0.2">
      <c r="A26" s="16" t="s">
        <v>9</v>
      </c>
      <c r="B26" s="17">
        <f>B11/B15</f>
        <v>0.14838709677419354</v>
      </c>
    </row>
    <row r="27" spans="1:5" ht="16" x14ac:dyDescent="0.2">
      <c r="A27" s="16" t="s">
        <v>10</v>
      </c>
      <c r="B27" s="17">
        <f>B12/B15</f>
        <v>0.32580645161290323</v>
      </c>
    </row>
    <row r="28" spans="1:5" ht="16" x14ac:dyDescent="0.2">
      <c r="A28" s="16" t="s">
        <v>11</v>
      </c>
      <c r="B28" s="17">
        <f>B13/B15</f>
        <v>0.22903225806451613</v>
      </c>
    </row>
    <row r="29" spans="1:5" ht="16" x14ac:dyDescent="0.2">
      <c r="A29" s="16" t="s">
        <v>12</v>
      </c>
      <c r="B29" s="17">
        <f>B14/B15</f>
        <v>7.7419354838709681E-2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311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26</v>
      </c>
      <c r="C54" s="8">
        <f>_xlfn.XLOOKUP(A1,'[1]raw data'!C2:C51,'[1]raw data'!X2:X51)</f>
        <v>11</v>
      </c>
      <c r="D54" s="8">
        <f>_xlfn.XLOOKUP(A1,'[1]raw data'!C2:C51,'[1]raw data'!AC2:AC51)</f>
        <v>29</v>
      </c>
      <c r="E54" s="8">
        <f>_xlfn.XLOOKUP(A1,'[1]raw data'!C2:C51,'[1]raw data'!AH2:AH51)</f>
        <v>2</v>
      </c>
      <c r="F54" s="23">
        <f>SUM(B54:E54)</f>
        <v>68</v>
      </c>
    </row>
    <row r="55" spans="1:8" x14ac:dyDescent="0.2">
      <c r="A55" s="7" t="s">
        <v>9</v>
      </c>
      <c r="B55" s="8">
        <f>_xlfn.XLOOKUP(A1,'[1]raw data'!C2:C51,'[1]raw data'!T2:T51)</f>
        <v>26</v>
      </c>
      <c r="C55" s="8">
        <f>_xlfn.XLOOKUP(A1,'[1]raw data'!C2:C51,'[1]raw data'!Y2:Y51)</f>
        <v>9</v>
      </c>
      <c r="D55" s="8">
        <f>_xlfn.XLOOKUP(A1,'[1]raw data'!C2:C51,'[1]raw data'!AD2:AD51)</f>
        <v>9</v>
      </c>
      <c r="E55" s="8">
        <f>_xlfn.XLOOKUP(A1,'[1]raw data'!C2:C51,'[1]raw data'!AI2:AI51)</f>
        <v>2</v>
      </c>
      <c r="F55" s="23">
        <f>SUM(B55:E55)</f>
        <v>46</v>
      </c>
    </row>
    <row r="56" spans="1:8" x14ac:dyDescent="0.2">
      <c r="A56" s="7" t="s">
        <v>10</v>
      </c>
      <c r="B56" s="8">
        <f>_xlfn.XLOOKUP(A1,'[1]raw data'!C2:C51,'[1]raw data'!U2:U51)</f>
        <v>68</v>
      </c>
      <c r="C56" s="8">
        <f>_xlfn.XLOOKUP(A1,'[1]raw data'!C2:C51,'[1]raw data'!Z2:Z51)</f>
        <v>17</v>
      </c>
      <c r="D56" s="8">
        <f>_xlfn.XLOOKUP(A1,'[1]raw data'!C2:C51,'[1]raw data'!AE2:AE51)</f>
        <v>14</v>
      </c>
      <c r="E56" s="8">
        <f>_xlfn.XLOOKUP(A1,'[1]raw data'!C2:C51,'[1]raw data'!AJ2:AJ51)</f>
        <v>2</v>
      </c>
      <c r="F56" s="23">
        <f>SUM(B56:E56)</f>
        <v>101</v>
      </c>
    </row>
    <row r="57" spans="1:8" x14ac:dyDescent="0.2">
      <c r="A57" s="7" t="s">
        <v>11</v>
      </c>
      <c r="B57" s="8">
        <f>_xlfn.XLOOKUP(A1,'[1]raw data'!C2:C51,'[1]raw data'!V2:V51)</f>
        <v>51</v>
      </c>
      <c r="C57" s="8">
        <f>_xlfn.XLOOKUP(A1,'[1]raw data'!C2:C51,'[1]raw data'!AA2:AA51)</f>
        <v>17</v>
      </c>
      <c r="D57" s="8">
        <f>_xlfn.XLOOKUP(A1,'[1]raw data'!C2:C51,'[1]raw data'!AF2:AF51)</f>
        <v>3</v>
      </c>
      <c r="E57" s="8">
        <f>_xlfn.XLOOKUP(A1,'[1]raw data'!C2:C51,'[1]raw data'!AK2:AK51)</f>
        <v>0</v>
      </c>
      <c r="F57" s="23">
        <f>SUM(B57:E57)</f>
        <v>71</v>
      </c>
    </row>
    <row r="58" spans="1:8" x14ac:dyDescent="0.2">
      <c r="A58" s="7" t="s">
        <v>12</v>
      </c>
      <c r="B58" s="8">
        <f>_xlfn.XLOOKUP(A1,'[1]raw data'!C2:C51,'[1]raw data'!W2:W51)</f>
        <v>19</v>
      </c>
      <c r="C58" s="8">
        <f>_xlfn.XLOOKUP(A1,'[1]raw data'!C2:C51,'[1]raw data'!AB2:AB51)</f>
        <v>2</v>
      </c>
      <c r="D58" s="8">
        <f>_xlfn.XLOOKUP(A1,'[1]raw data'!C2:C51,'[1]raw data'!AG2:AG51)</f>
        <v>3</v>
      </c>
      <c r="E58" s="8">
        <f>_xlfn.XLOOKUP(A1,'[1]raw data'!C2:C51,'[1]raw data'!AL2:AL51)</f>
        <v>0</v>
      </c>
      <c r="F58" s="23">
        <f>SUM(B58:E58)</f>
        <v>24</v>
      </c>
    </row>
    <row r="59" spans="1:8" x14ac:dyDescent="0.2">
      <c r="A59" s="24" t="s">
        <v>13</v>
      </c>
      <c r="B59" s="25">
        <f>SUM(B54:B58)</f>
        <v>190</v>
      </c>
      <c r="C59" s="25">
        <f>SUM(C54:C58)</f>
        <v>56</v>
      </c>
      <c r="D59" s="25">
        <f>SUM(D54:D58)</f>
        <v>58</v>
      </c>
      <c r="E59" s="25">
        <f>SUM(E54:E58)</f>
        <v>6</v>
      </c>
      <c r="F59" s="26">
        <f>SUM(F54:F58)</f>
        <v>310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0.1368421052631579</v>
      </c>
      <c r="C61" s="29">
        <f>C54/C59</f>
        <v>0.19642857142857142</v>
      </c>
      <c r="D61" s="29">
        <f>D54/D59</f>
        <v>0.5</v>
      </c>
      <c r="E61" s="29">
        <f>E54/E59</f>
        <v>0.33333333333333331</v>
      </c>
    </row>
    <row r="62" spans="1:8" x14ac:dyDescent="0.2">
      <c r="A62" s="7" t="s">
        <v>9</v>
      </c>
      <c r="B62" s="29">
        <f>B55/B59</f>
        <v>0.1368421052631579</v>
      </c>
      <c r="C62" s="29">
        <f>C55/C59</f>
        <v>0.16071428571428573</v>
      </c>
      <c r="D62" s="29">
        <f>D55/D59</f>
        <v>0.15517241379310345</v>
      </c>
      <c r="E62" s="29">
        <f>E55/E59</f>
        <v>0.33333333333333331</v>
      </c>
    </row>
    <row r="63" spans="1:8" x14ac:dyDescent="0.2">
      <c r="A63" s="7" t="s">
        <v>10</v>
      </c>
      <c r="B63" s="29">
        <f>B56/B59</f>
        <v>0.35789473684210527</v>
      </c>
      <c r="C63" s="29">
        <f>C56/C59</f>
        <v>0.30357142857142855</v>
      </c>
      <c r="D63" s="29">
        <f>D56/D59</f>
        <v>0.2413793103448276</v>
      </c>
      <c r="E63" s="29">
        <f>E56/E59</f>
        <v>0.33333333333333331</v>
      </c>
    </row>
    <row r="64" spans="1:8" x14ac:dyDescent="0.2">
      <c r="A64" s="7" t="s">
        <v>11</v>
      </c>
      <c r="B64" s="29">
        <f>B57/B59</f>
        <v>0.26842105263157895</v>
      </c>
      <c r="C64" s="29">
        <f>C57/C59</f>
        <v>0.30357142857142855</v>
      </c>
      <c r="D64" s="29">
        <f>D57/D59</f>
        <v>5.1724137931034482E-2</v>
      </c>
      <c r="E64" s="29">
        <f>E57/E59</f>
        <v>0</v>
      </c>
    </row>
    <row r="65" spans="1:9" x14ac:dyDescent="0.2">
      <c r="A65" s="7" t="s">
        <v>12</v>
      </c>
      <c r="B65" s="29">
        <f>B58/B59</f>
        <v>0.1</v>
      </c>
      <c r="C65" s="29">
        <f>C58/C59</f>
        <v>3.5714285714285712E-2</v>
      </c>
      <c r="D65" s="29">
        <f>D58/D59</f>
        <v>5.1724137931034482E-2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312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66</v>
      </c>
      <c r="C77" s="8">
        <f>_xlfn.XLOOKUP(A1,'[1]raw data'!C2:C51,'[1]raw data'!AR2:AR51)</f>
        <v>1</v>
      </c>
      <c r="D77" s="8">
        <f>_xlfn.XLOOKUP(A1,'[1]raw data'!C2:C51,'[1]raw data'!AW2:AW51)</f>
        <v>1</v>
      </c>
      <c r="E77" s="8">
        <f>_xlfn.XLOOKUP(A1,'[1]raw data'!C2:C51,'[1]raw data'!BB2:BB51)</f>
        <v>0</v>
      </c>
      <c r="F77" s="23">
        <f>SUM(B77:E77)</f>
        <v>68</v>
      </c>
    </row>
    <row r="78" spans="1:9" x14ac:dyDescent="0.2">
      <c r="A78" s="33" t="s">
        <v>9</v>
      </c>
      <c r="B78" s="8">
        <f>_xlfn.XLOOKUP(A1,'[1]raw data'!C2:C51,'[1]raw data'!AN2:AN51)</f>
        <v>44</v>
      </c>
      <c r="C78" s="8">
        <f>_xlfn.XLOOKUP(A1,'[1]raw data'!C2:C51,'[1]raw data'!AS2:AS51)</f>
        <v>0</v>
      </c>
      <c r="D78" s="8">
        <f>_xlfn.XLOOKUP(A1,'[1]raw data'!C2:C51,'[1]raw data'!AX2:AX51)</f>
        <v>1</v>
      </c>
      <c r="E78" s="8">
        <f>_xlfn.XLOOKUP(A1,'[1]raw data'!C2:C51,'[1]raw data'!BC2:BC51)</f>
        <v>1</v>
      </c>
      <c r="F78" s="23">
        <f>SUM(B78:E78)</f>
        <v>46</v>
      </c>
    </row>
    <row r="79" spans="1:9" x14ac:dyDescent="0.2">
      <c r="A79" s="33" t="s">
        <v>10</v>
      </c>
      <c r="B79" s="8">
        <f>_xlfn.XLOOKUP(A1,'[1]raw data'!C2:C51,'[1]raw data'!AO2:AO51)</f>
        <v>100</v>
      </c>
      <c r="C79" s="8">
        <f>_xlfn.XLOOKUP(A1,'[1]raw data'!C2:C51,'[1]raw data'!AT2:AT51)</f>
        <v>0</v>
      </c>
      <c r="D79" s="8">
        <f>_xlfn.XLOOKUP(A1,'[1]raw data'!C2:C51,'[1]raw data'!AY2:AY51)</f>
        <v>1</v>
      </c>
      <c r="E79" s="8">
        <f>_xlfn.XLOOKUP(A1,'[1]raw data'!C2:C51,'[1]raw data'!BD2:BD51)</f>
        <v>0</v>
      </c>
      <c r="F79" s="23">
        <f>SUM(B79:E79)</f>
        <v>101</v>
      </c>
    </row>
    <row r="80" spans="1:9" x14ac:dyDescent="0.2">
      <c r="A80" s="33" t="s">
        <v>11</v>
      </c>
      <c r="B80" s="8">
        <f>_xlfn.XLOOKUP(A1,'[1]raw data'!C2:C51,'[1]raw data'!AP2:AP51)</f>
        <v>71</v>
      </c>
      <c r="C80" s="8">
        <f>_xlfn.XLOOKUP(A1,'[1]raw data'!C2:C51,'[1]raw data'!AU2:AU51)</f>
        <v>0</v>
      </c>
      <c r="D80" s="8">
        <f>_xlfn.XLOOKUP(A1,'[1]raw data'!C2:C51,'[1]raw data'!AZ2:AZ51)</f>
        <v>0</v>
      </c>
      <c r="E80" s="8">
        <f>_xlfn.XLOOKUP(A1,'[1]raw data'!C2:C51,'[1]raw data'!BE2:BE51)</f>
        <v>0</v>
      </c>
      <c r="F80" s="23">
        <f>SUM(B80:E80)</f>
        <v>71</v>
      </c>
    </row>
    <row r="81" spans="1:6" x14ac:dyDescent="0.2">
      <c r="A81" s="33" t="s">
        <v>12</v>
      </c>
      <c r="B81" s="8">
        <f>_xlfn.XLOOKUP(A1,'[1]raw data'!C2:C51,'[1]raw data'!AQ2:AQ51)</f>
        <v>23</v>
      </c>
      <c r="C81" s="8">
        <f>_xlfn.XLOOKUP(A1,'[1]raw data'!C2:C51,'[1]raw data'!AV2:AV51)</f>
        <v>0</v>
      </c>
      <c r="D81" s="8">
        <f>_xlfn.XLOOKUP(A1,'[1]raw data'!C2:C51,'[1]raw data'!BA2:BA51)</f>
        <v>0</v>
      </c>
      <c r="E81" s="8">
        <f>_xlfn.XLOOKUP(A1,'[1]raw data'!C2:C51,'[1]raw data'!BF2:BF51)</f>
        <v>1</v>
      </c>
      <c r="F81" s="23">
        <f>SUM(B81:E81)</f>
        <v>24</v>
      </c>
    </row>
    <row r="82" spans="1:6" x14ac:dyDescent="0.2">
      <c r="A82" s="26" t="s">
        <v>13</v>
      </c>
      <c r="B82" s="25">
        <f>SUM(B77:B81)</f>
        <v>304</v>
      </c>
      <c r="C82" s="25">
        <f>SUM(C77:C81)</f>
        <v>1</v>
      </c>
      <c r="D82" s="25">
        <f>SUM(D77:D81)</f>
        <v>3</v>
      </c>
      <c r="E82" s="25">
        <f>SUM(E77:E81)</f>
        <v>2</v>
      </c>
      <c r="F82" s="26">
        <f>SUM(F77:F81)</f>
        <v>310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0.21710526315789475</v>
      </c>
      <c r="C84" s="34">
        <f>C77/C82</f>
        <v>1</v>
      </c>
      <c r="D84" s="34">
        <f>D77/D82</f>
        <v>0.33333333333333331</v>
      </c>
      <c r="E84" s="34">
        <f>E77/E82</f>
        <v>0</v>
      </c>
      <c r="F84" s="36"/>
    </row>
    <row r="85" spans="1:6" x14ac:dyDescent="0.2">
      <c r="A85" s="33" t="s">
        <v>9</v>
      </c>
      <c r="B85" s="34">
        <f>B78/B82</f>
        <v>0.14473684210526316</v>
      </c>
      <c r="C85" s="34">
        <f>C78/C82</f>
        <v>0</v>
      </c>
      <c r="D85" s="34">
        <f>D78/D82</f>
        <v>0.33333333333333331</v>
      </c>
      <c r="E85" s="34">
        <f>E78/E82</f>
        <v>0.5</v>
      </c>
      <c r="F85" s="36"/>
    </row>
    <row r="86" spans="1:6" x14ac:dyDescent="0.2">
      <c r="A86" s="33" t="s">
        <v>10</v>
      </c>
      <c r="B86" s="34">
        <f>B79/B82</f>
        <v>0.32894736842105265</v>
      </c>
      <c r="C86" s="34">
        <f>C79/C82</f>
        <v>0</v>
      </c>
      <c r="D86" s="34">
        <f>D79/D82</f>
        <v>0.33333333333333331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0.23355263157894737</v>
      </c>
      <c r="C87" s="34">
        <f>C80/C82</f>
        <v>0</v>
      </c>
      <c r="D87" s="34">
        <f>D80/D82</f>
        <v>0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7.5657894736842105E-2</v>
      </c>
      <c r="C88" s="34">
        <f>C81/C82</f>
        <v>0</v>
      </c>
      <c r="D88" s="34">
        <f>D81/D82</f>
        <v>0</v>
      </c>
      <c r="E88" s="34">
        <f>E81/E82</f>
        <v>0.5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313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42</v>
      </c>
      <c r="C100" s="8">
        <f>_xlfn.XLOOKUP(A1,'[1]raw data'!C2:C51,'[1]raw data'!BL2:BL51)</f>
        <v>12</v>
      </c>
      <c r="D100" s="8">
        <f>_xlfn.XLOOKUP(A1,'[1]raw data'!C2:C51,'[1]raw data'!BQ2:BQ51)</f>
        <v>8</v>
      </c>
      <c r="E100" s="8">
        <f>_xlfn.XLOOKUP(A1,'[1]raw data'!C2:C51,'[1]raw data'!BV2:BV51)</f>
        <v>6</v>
      </c>
      <c r="F100" s="23">
        <f>SUM(B100:E100)</f>
        <v>68</v>
      </c>
    </row>
    <row r="101" spans="1:6" x14ac:dyDescent="0.2">
      <c r="A101" s="33" t="s">
        <v>9</v>
      </c>
      <c r="B101" s="8">
        <f>_xlfn.XLOOKUP(A1,'[1]raw data'!C2:C51,'[1]raw data'!BH2:BH51)</f>
        <v>18</v>
      </c>
      <c r="C101" s="8">
        <f>_xlfn.XLOOKUP(A1,'[1]raw data'!C2:C51,'[1]raw data'!BM2:BM51)</f>
        <v>13</v>
      </c>
      <c r="D101" s="8">
        <f>_xlfn.XLOOKUP(A1,'[1]raw data'!C2:C51,'[1]raw data'!BR2:BR51)</f>
        <v>11</v>
      </c>
      <c r="E101" s="8">
        <f>_xlfn.XLOOKUP(A1,'[1]raw data'!C2:C51,'[1]raw data'!BW2:BW51)</f>
        <v>4</v>
      </c>
      <c r="F101" s="23">
        <f>SUM(B101:E101)</f>
        <v>46</v>
      </c>
    </row>
    <row r="102" spans="1:6" x14ac:dyDescent="0.2">
      <c r="A102" s="33" t="s">
        <v>10</v>
      </c>
      <c r="B102" s="8">
        <f>_xlfn.XLOOKUP(A1,'[1]raw data'!C2:C51,'[1]raw data'!BI2:BI51)</f>
        <v>3</v>
      </c>
      <c r="C102" s="8">
        <f>_xlfn.XLOOKUP(A1,'[1]raw data'!C2:C51,'[1]raw data'!BN2:BN51)</f>
        <v>28</v>
      </c>
      <c r="D102" s="8">
        <f>_xlfn.XLOOKUP(A1,'[1]raw data'!C2:C51,'[1]raw data'!BS2:BS51)</f>
        <v>45</v>
      </c>
      <c r="E102" s="8">
        <f>_xlfn.XLOOKUP(A1,'[1]raw data'!C2:C51,'[1]raw data'!BX2:BX51)</f>
        <v>25</v>
      </c>
      <c r="F102" s="23">
        <f>SUM(B102:E102)</f>
        <v>101</v>
      </c>
    </row>
    <row r="103" spans="1:6" x14ac:dyDescent="0.2">
      <c r="A103" s="33" t="s">
        <v>11</v>
      </c>
      <c r="B103" s="8">
        <f>_xlfn.XLOOKUP(A1,'[1]raw data'!C2:C51,'[1]raw data'!BJ2:BJ51)</f>
        <v>2</v>
      </c>
      <c r="C103" s="8">
        <f>_xlfn.XLOOKUP(A1,'[1]raw data'!C2:C51,'[1]raw data'!BO2:BO51)</f>
        <v>6</v>
      </c>
      <c r="D103" s="8">
        <f>_xlfn.XLOOKUP(A1,'[1]raw data'!C2:C51,'[1]raw data'!BT2:BT51)</f>
        <v>18</v>
      </c>
      <c r="E103" s="8">
        <f>_xlfn.XLOOKUP(A1,'[1]raw data'!C2:C51,'[1]raw data'!BY2:BY51)</f>
        <v>45</v>
      </c>
      <c r="F103" s="23">
        <f>SUM(B103:E103)</f>
        <v>71</v>
      </c>
    </row>
    <row r="104" spans="1:6" x14ac:dyDescent="0.2">
      <c r="A104" s="33" t="s">
        <v>12</v>
      </c>
      <c r="B104" s="8">
        <f>_xlfn.XLOOKUP(A1,'[1]raw data'!C2:C51,'[1]raw data'!BK2:BK51)</f>
        <v>2</v>
      </c>
      <c r="C104" s="8">
        <f>_xlfn.XLOOKUP(A1,'[1]raw data'!C2:C51,'[1]raw data'!BP2:BP51)</f>
        <v>1</v>
      </c>
      <c r="D104" s="8">
        <f>_xlfn.XLOOKUP(A1,'[1]raw data'!C2:C51,'[1]raw data'!BU2:BU51)</f>
        <v>1</v>
      </c>
      <c r="E104" s="8">
        <f>_xlfn.XLOOKUP(A1,'[1]raw data'!C2:C51,'[1]raw data'!BZ2:BZ51)</f>
        <v>20</v>
      </c>
      <c r="F104" s="23">
        <f>SUM(B104:E104)</f>
        <v>24</v>
      </c>
    </row>
    <row r="105" spans="1:6" x14ac:dyDescent="0.2">
      <c r="A105" s="41" t="s">
        <v>13</v>
      </c>
      <c r="B105" s="25">
        <f>SUM(B100:B104)</f>
        <v>67</v>
      </c>
      <c r="C105" s="25">
        <f>SUM(C100:C104)</f>
        <v>60</v>
      </c>
      <c r="D105" s="25">
        <f>SUM(D100:D104)</f>
        <v>83</v>
      </c>
      <c r="E105" s="25">
        <f>SUM(E100:E104)</f>
        <v>100</v>
      </c>
      <c r="F105" s="26">
        <f>SUM(F100:F104)</f>
        <v>310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0.62686567164179108</v>
      </c>
      <c r="C107" s="34">
        <f>C100/C105</f>
        <v>0.2</v>
      </c>
      <c r="D107" s="34">
        <f>D100/D105</f>
        <v>9.6385542168674704E-2</v>
      </c>
      <c r="E107" s="34">
        <f>E100/E105</f>
        <v>0.06</v>
      </c>
      <c r="F107" s="36"/>
    </row>
    <row r="108" spans="1:6" x14ac:dyDescent="0.2">
      <c r="A108" s="33" t="s">
        <v>9</v>
      </c>
      <c r="B108" s="34">
        <f>B101/B105</f>
        <v>0.26865671641791045</v>
      </c>
      <c r="C108" s="34">
        <f>C101/C105</f>
        <v>0.21666666666666667</v>
      </c>
      <c r="D108" s="34">
        <f>D101/D105</f>
        <v>0.13253012048192772</v>
      </c>
      <c r="E108" s="34">
        <f>E101/E105</f>
        <v>0.04</v>
      </c>
      <c r="F108" s="36"/>
    </row>
    <row r="109" spans="1:6" x14ac:dyDescent="0.2">
      <c r="A109" s="33" t="s">
        <v>10</v>
      </c>
      <c r="B109" s="34">
        <f>B102/B105</f>
        <v>4.4776119402985072E-2</v>
      </c>
      <c r="C109" s="34">
        <f>C102/C105</f>
        <v>0.46666666666666667</v>
      </c>
      <c r="D109" s="34">
        <f>D102/D105</f>
        <v>0.54216867469879515</v>
      </c>
      <c r="E109" s="34">
        <f>E102/E105</f>
        <v>0.25</v>
      </c>
      <c r="F109" s="36"/>
    </row>
    <row r="110" spans="1:6" x14ac:dyDescent="0.2">
      <c r="A110" s="33" t="s">
        <v>11</v>
      </c>
      <c r="B110" s="34">
        <f>B103/B105</f>
        <v>2.9850746268656716E-2</v>
      </c>
      <c r="C110" s="34">
        <f>C103/C105</f>
        <v>0.1</v>
      </c>
      <c r="D110" s="34">
        <f>D103/D105</f>
        <v>0.21686746987951808</v>
      </c>
      <c r="E110" s="34">
        <f>E103/E105</f>
        <v>0.45</v>
      </c>
      <c r="F110" s="36"/>
    </row>
    <row r="111" spans="1:6" x14ac:dyDescent="0.2">
      <c r="A111" s="33" t="s">
        <v>12</v>
      </c>
      <c r="B111" s="34">
        <f>B104/B105</f>
        <v>2.9850746268656716E-2</v>
      </c>
      <c r="C111" s="34">
        <f>C104/C105</f>
        <v>1.6666666666666666E-2</v>
      </c>
      <c r="D111" s="34">
        <f>D104/D105</f>
        <v>1.2048192771084338E-2</v>
      </c>
      <c r="E111" s="34">
        <f>E104/E105</f>
        <v>0.2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314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37</v>
      </c>
      <c r="C123" s="8">
        <f>_xlfn.XLOOKUP(A1,'[1]raw data'!C2:C51,'[1]raw data'!CF2:CF51)</f>
        <v>28</v>
      </c>
      <c r="D123" s="44" t="s">
        <v>31</v>
      </c>
      <c r="E123" s="8">
        <f>_xlfn.XLOOKUP(A1,'[1]raw data'!C2:C51,'[1]raw data'!CP2:CP51)</f>
        <v>3</v>
      </c>
      <c r="F123" s="23">
        <f>SUM(B123:E123)</f>
        <v>68</v>
      </c>
    </row>
    <row r="124" spans="1:6" x14ac:dyDescent="0.2">
      <c r="A124" s="33" t="s">
        <v>9</v>
      </c>
      <c r="B124" s="8">
        <f>_xlfn.XLOOKUP(A1,'[1]raw data'!C2:C51,'[1]raw data'!CB2:CB51)</f>
        <v>15</v>
      </c>
      <c r="C124" s="8">
        <f>_xlfn.XLOOKUP(A1,'[1]raw data'!C2:C51,'[1]raw data'!CG2:CG51)</f>
        <v>30</v>
      </c>
      <c r="D124" s="45" t="s">
        <v>31</v>
      </c>
      <c r="E124" s="8">
        <f>_xlfn.XLOOKUP(A1,'[1]raw data'!C2:C51,'[1]raw data'!CQ2:CQ51)</f>
        <v>1</v>
      </c>
      <c r="F124" s="23">
        <f>SUM(B124:E124)</f>
        <v>46</v>
      </c>
    </row>
    <row r="125" spans="1:6" x14ac:dyDescent="0.2">
      <c r="A125" s="33" t="s">
        <v>10</v>
      </c>
      <c r="B125" s="8">
        <f>_xlfn.XLOOKUP(A1,'[1]raw data'!C2:C51,'[1]raw data'!CC2:CC51)</f>
        <v>13</v>
      </c>
      <c r="C125" s="8">
        <f>_xlfn.XLOOKUP(A1,'[1]raw data'!C2:C51,'[1]raw data'!CH2:CH51)</f>
        <v>74</v>
      </c>
      <c r="D125" s="45" t="s">
        <v>31</v>
      </c>
      <c r="E125" s="8">
        <f>_xlfn.XLOOKUP(A1,'[1]raw data'!C2:C51,'[1]raw data'!CR2:CR51)</f>
        <v>14</v>
      </c>
      <c r="F125" s="23">
        <f>SUM(B125:E125)</f>
        <v>101</v>
      </c>
    </row>
    <row r="126" spans="1:6" x14ac:dyDescent="0.2">
      <c r="A126" s="33" t="s">
        <v>11</v>
      </c>
      <c r="B126" s="8">
        <f>_xlfn.XLOOKUP(A1,'[1]raw data'!C2:C51,'[1]raw data'!CD2:CD51)</f>
        <v>10</v>
      </c>
      <c r="C126" s="8">
        <f>_xlfn.XLOOKUP(A1,'[1]raw data'!C2:C51,'[1]raw data'!CI2:CI51)</f>
        <v>48</v>
      </c>
      <c r="D126" s="45" t="s">
        <v>31</v>
      </c>
      <c r="E126" s="8">
        <f>_xlfn.XLOOKUP(A1,'[1]raw data'!C2:C51,'[1]raw data'!CS2:CS51)</f>
        <v>13</v>
      </c>
      <c r="F126" s="23">
        <f>SUM(B126:E126)</f>
        <v>71</v>
      </c>
    </row>
    <row r="127" spans="1:6" x14ac:dyDescent="0.2">
      <c r="A127" s="33" t="s">
        <v>12</v>
      </c>
      <c r="B127" s="8">
        <f>_xlfn.XLOOKUP(A1,'[1]raw data'!C2:C51,'[1]raw data'!CE2:CE51)</f>
        <v>2</v>
      </c>
      <c r="C127" s="8">
        <f>_xlfn.XLOOKUP(A1,'[1]raw data'!C2:C51,'[1]raw data'!CJ2:CJ51)</f>
        <v>16</v>
      </c>
      <c r="D127" s="45" t="s">
        <v>31</v>
      </c>
      <c r="E127" s="8">
        <f>_xlfn.XLOOKUP(A1,'[1]raw data'!C2:C51,'[1]raw data'!CT2:CT51)</f>
        <v>6</v>
      </c>
      <c r="F127" s="23">
        <f>SUM(B127:E127)</f>
        <v>24</v>
      </c>
    </row>
    <row r="128" spans="1:6" x14ac:dyDescent="0.2">
      <c r="A128" s="41" t="s">
        <v>13</v>
      </c>
      <c r="B128" s="25">
        <f>SUM(B123:B127)</f>
        <v>77</v>
      </c>
      <c r="C128" s="25">
        <f>SUM(C123:C127)</f>
        <v>196</v>
      </c>
      <c r="D128" s="25">
        <f>SUM(D123:D127)</f>
        <v>0</v>
      </c>
      <c r="E128" s="25">
        <f>SUM(E123:E127)</f>
        <v>37</v>
      </c>
      <c r="F128" s="26">
        <f>SUM(F123:F127)</f>
        <v>310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0.48051948051948051</v>
      </c>
      <c r="C130" s="34">
        <f>C123/C128</f>
        <v>0.14285714285714285</v>
      </c>
      <c r="D130" s="44" t="s">
        <v>31</v>
      </c>
      <c r="E130" s="34">
        <f>E123/E128</f>
        <v>8.1081081081081086E-2</v>
      </c>
      <c r="F130" s="36"/>
    </row>
    <row r="131" spans="1:6" x14ac:dyDescent="0.2">
      <c r="A131" s="33" t="s">
        <v>9</v>
      </c>
      <c r="B131" s="34">
        <f>B124/B128</f>
        <v>0.19480519480519481</v>
      </c>
      <c r="C131" s="34">
        <f>C124/C128</f>
        <v>0.15306122448979592</v>
      </c>
      <c r="D131" s="45" t="s">
        <v>31</v>
      </c>
      <c r="E131" s="34">
        <f>E124/E128</f>
        <v>2.7027027027027029E-2</v>
      </c>
      <c r="F131" s="36"/>
    </row>
    <row r="132" spans="1:6" x14ac:dyDescent="0.2">
      <c r="A132" s="33" t="s">
        <v>10</v>
      </c>
      <c r="B132" s="34">
        <f>B125/B128</f>
        <v>0.16883116883116883</v>
      </c>
      <c r="C132" s="34">
        <f>C125/C128</f>
        <v>0.37755102040816324</v>
      </c>
      <c r="D132" s="45" t="s">
        <v>31</v>
      </c>
      <c r="E132" s="34">
        <f>E125/E128</f>
        <v>0.3783783783783784</v>
      </c>
      <c r="F132" s="36"/>
    </row>
    <row r="133" spans="1:6" x14ac:dyDescent="0.2">
      <c r="A133" s="33" t="s">
        <v>11</v>
      </c>
      <c r="B133" s="34">
        <f>B126/B128</f>
        <v>0.12987012987012986</v>
      </c>
      <c r="C133" s="34">
        <f>C126/C128</f>
        <v>0.24489795918367346</v>
      </c>
      <c r="D133" s="45" t="s">
        <v>31</v>
      </c>
      <c r="E133" s="34">
        <f>E126/E128</f>
        <v>0.35135135135135137</v>
      </c>
      <c r="F133" s="36"/>
    </row>
    <row r="134" spans="1:6" x14ac:dyDescent="0.2">
      <c r="A134" s="33" t="s">
        <v>12</v>
      </c>
      <c r="B134" s="34">
        <f>B127/B128</f>
        <v>2.5974025974025976E-2</v>
      </c>
      <c r="C134" s="34">
        <f>C127/C128</f>
        <v>8.1632653061224483E-2</v>
      </c>
      <c r="D134" s="45" t="s">
        <v>31</v>
      </c>
      <c r="E134" s="34">
        <f>E127/E128</f>
        <v>0.16216216216216217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52C1C-7815-0C46-A937-FE0528EA2996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315</v>
      </c>
    </row>
    <row r="5" spans="1:6" s="3" customFormat="1" ht="24" x14ac:dyDescent="0.2">
      <c r="A5" s="2" t="s">
        <v>316</v>
      </c>
    </row>
    <row r="9" spans="1:6" ht="34" x14ac:dyDescent="0.2">
      <c r="A9" s="4" t="s">
        <v>317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46</v>
      </c>
      <c r="C10" s="8">
        <f>_xlfn.XLOOKUP(A1,'[1]raw data'!C2:C51,'[1]raw data'!I2:I51)</f>
        <v>28689</v>
      </c>
      <c r="D10" s="8">
        <f>_xlfn.XLOOKUP(A1,'[1]raw data'!C2:C51,'[1]raw data'!N2:N51)</f>
        <v>10386</v>
      </c>
      <c r="E10" s="9">
        <f>C10/C15</f>
        <v>3.776657364014533E-2</v>
      </c>
      <c r="F10" s="9">
        <f>D10/D15</f>
        <v>9.4341850684446227E-2</v>
      </c>
    </row>
    <row r="11" spans="1:6" x14ac:dyDescent="0.2">
      <c r="A11" s="7" t="s">
        <v>9</v>
      </c>
      <c r="B11" s="8">
        <f>_xlfn.XLOOKUP(A1,'[1]raw data'!C2:C51,'[1]raw data'!E2:E51)</f>
        <v>188</v>
      </c>
      <c r="C11" s="8">
        <f>_xlfn.XLOOKUP(A1,'[1]raw data'!C2:C51,'[1]raw data'!J2:J51)</f>
        <v>141877</v>
      </c>
      <c r="D11" s="8">
        <f>_xlfn.XLOOKUP(A1,'[1]raw data'!C2:C51,'[1]raw data'!O2:O51)</f>
        <v>34182</v>
      </c>
      <c r="E11" s="9">
        <f>C11/C15</f>
        <v>0.18676873255752724</v>
      </c>
      <c r="F11" s="9">
        <f>D11/D15</f>
        <v>0.31049423648139235</v>
      </c>
    </row>
    <row r="12" spans="1:6" x14ac:dyDescent="0.2">
      <c r="A12" s="7" t="s">
        <v>10</v>
      </c>
      <c r="B12" s="8">
        <f>_xlfn.XLOOKUP(A1,'[1]raw data'!C2:C51,'[1]raw data'!F2:F51)</f>
        <v>540</v>
      </c>
      <c r="C12" s="8">
        <f>_xlfn.XLOOKUP(A1,'[1]raw data'!C2:C51,'[1]raw data'!K2:K51)</f>
        <v>346496</v>
      </c>
      <c r="D12" s="8">
        <f>_xlfn.XLOOKUP(A1,'[1]raw data'!C2:C51,'[1]raw data'!P2:P51)</f>
        <v>50512</v>
      </c>
      <c r="E12" s="9">
        <f>C12/C15</f>
        <v>0.4561318519298615</v>
      </c>
      <c r="F12" s="9">
        <f>D12/D15</f>
        <v>0.45882876581674825</v>
      </c>
    </row>
    <row r="13" spans="1:6" x14ac:dyDescent="0.2">
      <c r="A13" s="7" t="s">
        <v>11</v>
      </c>
      <c r="B13" s="8">
        <f>_xlfn.XLOOKUP(A1,'[1]raw data'!C2:C51,'[1]raw data'!G2:G51)</f>
        <v>266</v>
      </c>
      <c r="C13" s="8">
        <f>_xlfn.XLOOKUP(A1,'[1]raw data'!C2:C51,'[1]raw data'!L2:L51)</f>
        <v>162851</v>
      </c>
      <c r="D13" s="8">
        <f>_xlfn.XLOOKUP(A1,'[1]raw data'!C2:C51,'[1]raw data'!Q2:Q51)</f>
        <v>12381</v>
      </c>
      <c r="E13" s="9">
        <f>C13/C15</f>
        <v>0.21437917961139488</v>
      </c>
      <c r="F13" s="9">
        <f>D13/D15</f>
        <v>0.11246355221684273</v>
      </c>
    </row>
    <row r="14" spans="1:6" x14ac:dyDescent="0.2">
      <c r="A14" s="7" t="s">
        <v>12</v>
      </c>
      <c r="B14" s="8">
        <f>_xlfn.XLOOKUP(A1,'[1]raw data'!C2:C51,'[1]raw data'!H2:H51)</f>
        <v>128</v>
      </c>
      <c r="C14" s="8">
        <f>_xlfn.XLOOKUP(A1,'[1]raw data'!C2:C51,'[1]raw data'!M2:M51)</f>
        <v>79727</v>
      </c>
      <c r="D14" s="8">
        <f>_xlfn.XLOOKUP(A1,'[1]raw data'!C2:C51,'[1]raw data'!R2:R51)</f>
        <v>2628</v>
      </c>
      <c r="E14" s="9">
        <f>C14/C15</f>
        <v>0.10495366226107103</v>
      </c>
      <c r="F14" s="9">
        <f>D14/D15</f>
        <v>2.3871594800570446E-2</v>
      </c>
    </row>
    <row r="15" spans="1:6" x14ac:dyDescent="0.2">
      <c r="A15" s="10" t="s">
        <v>13</v>
      </c>
      <c r="B15" s="11">
        <f>SUM(B10:B14)</f>
        <v>1168</v>
      </c>
      <c r="C15" s="11">
        <f>SUM(C10:C14)</f>
        <v>759640</v>
      </c>
      <c r="D15" s="11">
        <f>SUM(D10:D14)</f>
        <v>110089</v>
      </c>
      <c r="E15" s="12">
        <f>SUM(E10:E14)</f>
        <v>1</v>
      </c>
      <c r="F15" s="12">
        <f>SUM(F10:F14)</f>
        <v>0.99999999999999989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317</v>
      </c>
      <c r="B24" s="5" t="s">
        <v>14</v>
      </c>
    </row>
    <row r="25" spans="1:5" ht="16" x14ac:dyDescent="0.2">
      <c r="A25" s="16" t="s">
        <v>8</v>
      </c>
      <c r="B25" s="17">
        <f>B10/B15</f>
        <v>3.9383561643835614E-2</v>
      </c>
    </row>
    <row r="26" spans="1:5" ht="16" x14ac:dyDescent="0.2">
      <c r="A26" s="16" t="s">
        <v>9</v>
      </c>
      <c r="B26" s="17">
        <f>B11/B15</f>
        <v>0.16095890410958905</v>
      </c>
    </row>
    <row r="27" spans="1:5" ht="16" x14ac:dyDescent="0.2">
      <c r="A27" s="16" t="s">
        <v>10</v>
      </c>
      <c r="B27" s="17">
        <f>B12/B15</f>
        <v>0.46232876712328769</v>
      </c>
    </row>
    <row r="28" spans="1:5" ht="16" x14ac:dyDescent="0.2">
      <c r="A28" s="16" t="s">
        <v>11</v>
      </c>
      <c r="B28" s="17">
        <f>B13/B15</f>
        <v>0.22773972602739725</v>
      </c>
    </row>
    <row r="29" spans="1:5" ht="16" x14ac:dyDescent="0.2">
      <c r="A29" s="16" t="s">
        <v>12</v>
      </c>
      <c r="B29" s="17">
        <f>B14/B15</f>
        <v>0.1095890410958904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318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7</v>
      </c>
      <c r="C54" s="8">
        <f>_xlfn.XLOOKUP(A1,'[1]raw data'!C2:C51,'[1]raw data'!X2:X51)</f>
        <v>3</v>
      </c>
      <c r="D54" s="8">
        <f>_xlfn.XLOOKUP(A1,'[1]raw data'!C2:C51,'[1]raw data'!AC2:AC51)</f>
        <v>33</v>
      </c>
      <c r="E54" s="8">
        <f>_xlfn.XLOOKUP(A1,'[1]raw data'!C2:C51,'[1]raw data'!AH2:AH51)</f>
        <v>3</v>
      </c>
      <c r="F54" s="23">
        <f>SUM(B54:E54)</f>
        <v>46</v>
      </c>
    </row>
    <row r="55" spans="1:8" x14ac:dyDescent="0.2">
      <c r="A55" s="7" t="s">
        <v>9</v>
      </c>
      <c r="B55" s="8">
        <f>_xlfn.XLOOKUP(A1,'[1]raw data'!C2:C51,'[1]raw data'!T2:T51)</f>
        <v>60</v>
      </c>
      <c r="C55" s="8">
        <f>_xlfn.XLOOKUP(A1,'[1]raw data'!C2:C51,'[1]raw data'!Y2:Y51)</f>
        <v>41</v>
      </c>
      <c r="D55" s="8">
        <f>_xlfn.XLOOKUP(A1,'[1]raw data'!C2:C51,'[1]raw data'!AD2:AD51)</f>
        <v>86</v>
      </c>
      <c r="E55" s="8">
        <f>_xlfn.XLOOKUP(A1,'[1]raw data'!C2:C51,'[1]raw data'!AI2:AI51)</f>
        <v>1</v>
      </c>
      <c r="F55" s="23">
        <f>SUM(B55:E55)</f>
        <v>188</v>
      </c>
    </row>
    <row r="56" spans="1:8" x14ac:dyDescent="0.2">
      <c r="A56" s="7" t="s">
        <v>10</v>
      </c>
      <c r="B56" s="8">
        <f>_xlfn.XLOOKUP(A1,'[1]raw data'!C2:C51,'[1]raw data'!U2:U51)</f>
        <v>308</v>
      </c>
      <c r="C56" s="8">
        <f>_xlfn.XLOOKUP(A1,'[1]raw data'!C2:C51,'[1]raw data'!Z2:Z51)</f>
        <v>141</v>
      </c>
      <c r="D56" s="8">
        <f>_xlfn.XLOOKUP(A1,'[1]raw data'!C2:C51,'[1]raw data'!AE2:AE51)</f>
        <v>90</v>
      </c>
      <c r="E56" s="8">
        <f>_xlfn.XLOOKUP(A1,'[1]raw data'!C2:C51,'[1]raw data'!AJ2:AJ51)</f>
        <v>1</v>
      </c>
      <c r="F56" s="23">
        <f>SUM(B56:E56)</f>
        <v>540</v>
      </c>
    </row>
    <row r="57" spans="1:8" x14ac:dyDescent="0.2">
      <c r="A57" s="7" t="s">
        <v>11</v>
      </c>
      <c r="B57" s="8">
        <f>_xlfn.XLOOKUP(A1,'[1]raw data'!C2:C51,'[1]raw data'!V2:V51)</f>
        <v>202</v>
      </c>
      <c r="C57" s="8">
        <f>_xlfn.XLOOKUP(A1,'[1]raw data'!C2:C51,'[1]raw data'!AA2:AA51)</f>
        <v>48</v>
      </c>
      <c r="D57" s="8">
        <f>_xlfn.XLOOKUP(A1,'[1]raw data'!C2:C51,'[1]raw data'!AF2:AF51)</f>
        <v>12</v>
      </c>
      <c r="E57" s="8">
        <f>_xlfn.XLOOKUP(A1,'[1]raw data'!C2:C51,'[1]raw data'!AK2:AK51)</f>
        <v>4</v>
      </c>
      <c r="F57" s="23">
        <f>SUM(B57:E57)</f>
        <v>266</v>
      </c>
    </row>
    <row r="58" spans="1:8" x14ac:dyDescent="0.2">
      <c r="A58" s="7" t="s">
        <v>12</v>
      </c>
      <c r="B58" s="8">
        <f>_xlfn.XLOOKUP(A1,'[1]raw data'!C2:C51,'[1]raw data'!W2:W51)</f>
        <v>98</v>
      </c>
      <c r="C58" s="8">
        <f>_xlfn.XLOOKUP(A1,'[1]raw data'!C2:C51,'[1]raw data'!AB2:AB51)</f>
        <v>19</v>
      </c>
      <c r="D58" s="8">
        <f>_xlfn.XLOOKUP(A1,'[1]raw data'!C2:C51,'[1]raw data'!AG2:AG51)</f>
        <v>7</v>
      </c>
      <c r="E58" s="8">
        <f>_xlfn.XLOOKUP(A1,'[1]raw data'!C2:C51,'[1]raw data'!AL2:AL51)</f>
        <v>4</v>
      </c>
      <c r="F58" s="23">
        <f>SUM(B58:E58)</f>
        <v>128</v>
      </c>
    </row>
    <row r="59" spans="1:8" x14ac:dyDescent="0.2">
      <c r="A59" s="24" t="s">
        <v>13</v>
      </c>
      <c r="B59" s="25">
        <f>SUM(B54:B58)</f>
        <v>675</v>
      </c>
      <c r="C59" s="25">
        <f>SUM(C54:C58)</f>
        <v>252</v>
      </c>
      <c r="D59" s="25">
        <f>SUM(D54:D58)</f>
        <v>228</v>
      </c>
      <c r="E59" s="25">
        <f>SUM(E54:E58)</f>
        <v>13</v>
      </c>
      <c r="F59" s="26">
        <f>SUM(F54:F58)</f>
        <v>1168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1.037037037037037E-2</v>
      </c>
      <c r="C61" s="29">
        <f>C54/C59</f>
        <v>1.1904761904761904E-2</v>
      </c>
      <c r="D61" s="29">
        <f>D54/D59</f>
        <v>0.14473684210526316</v>
      </c>
      <c r="E61" s="29">
        <f>E54/E59</f>
        <v>0.23076923076923078</v>
      </c>
    </row>
    <row r="62" spans="1:8" x14ac:dyDescent="0.2">
      <c r="A62" s="7" t="s">
        <v>9</v>
      </c>
      <c r="B62" s="29">
        <f>B55/B59</f>
        <v>8.8888888888888892E-2</v>
      </c>
      <c r="C62" s="29">
        <f>C55/C59</f>
        <v>0.1626984126984127</v>
      </c>
      <c r="D62" s="29">
        <f>D55/D59</f>
        <v>0.37719298245614036</v>
      </c>
      <c r="E62" s="29">
        <f>E55/E59</f>
        <v>7.6923076923076927E-2</v>
      </c>
    </row>
    <row r="63" spans="1:8" x14ac:dyDescent="0.2">
      <c r="A63" s="7" t="s">
        <v>10</v>
      </c>
      <c r="B63" s="29">
        <f>B56/B59</f>
        <v>0.45629629629629631</v>
      </c>
      <c r="C63" s="29">
        <f>C56/C59</f>
        <v>0.55952380952380953</v>
      </c>
      <c r="D63" s="29">
        <f>D56/D59</f>
        <v>0.39473684210526316</v>
      </c>
      <c r="E63" s="29">
        <f>E56/E59</f>
        <v>7.6923076923076927E-2</v>
      </c>
    </row>
    <row r="64" spans="1:8" x14ac:dyDescent="0.2">
      <c r="A64" s="7" t="s">
        <v>11</v>
      </c>
      <c r="B64" s="29">
        <f>B57/B59</f>
        <v>0.29925925925925928</v>
      </c>
      <c r="C64" s="29">
        <f>C57/C59</f>
        <v>0.19047619047619047</v>
      </c>
      <c r="D64" s="29">
        <f>D57/D59</f>
        <v>5.2631578947368418E-2</v>
      </c>
      <c r="E64" s="29">
        <f>E57/E59</f>
        <v>0.30769230769230771</v>
      </c>
    </row>
    <row r="65" spans="1:9" x14ac:dyDescent="0.2">
      <c r="A65" s="7" t="s">
        <v>12</v>
      </c>
      <c r="B65" s="29">
        <f>B58/B59</f>
        <v>0.14518518518518519</v>
      </c>
      <c r="C65" s="29">
        <f>C58/C59</f>
        <v>7.5396825396825393E-2</v>
      </c>
      <c r="D65" s="29">
        <f>D58/D59</f>
        <v>3.0701754385964911E-2</v>
      </c>
      <c r="E65" s="29">
        <f>E58/E59</f>
        <v>0.30769230769230771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319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44</v>
      </c>
      <c r="C77" s="8">
        <f>_xlfn.XLOOKUP(A1,'[1]raw data'!C2:C51,'[1]raw data'!AR2:AR51)</f>
        <v>2</v>
      </c>
      <c r="D77" s="44" t="s">
        <v>31</v>
      </c>
      <c r="E77" s="44" t="s">
        <v>31</v>
      </c>
      <c r="F77" s="23">
        <f>SUM(B77:E77)</f>
        <v>46</v>
      </c>
    </row>
    <row r="78" spans="1:9" x14ac:dyDescent="0.2">
      <c r="A78" s="33" t="s">
        <v>9</v>
      </c>
      <c r="B78" s="8">
        <f>_xlfn.XLOOKUP(A1,'[1]raw data'!C2:C51,'[1]raw data'!AN2:AN51)</f>
        <v>185</v>
      </c>
      <c r="C78" s="8">
        <f>_xlfn.XLOOKUP(A1,'[1]raw data'!C2:C51,'[1]raw data'!AS2:AS51)</f>
        <v>3</v>
      </c>
      <c r="D78" s="45" t="s">
        <v>31</v>
      </c>
      <c r="E78" s="45" t="s">
        <v>31</v>
      </c>
      <c r="F78" s="23">
        <f>SUM(B78:E78)</f>
        <v>188</v>
      </c>
    </row>
    <row r="79" spans="1:9" x14ac:dyDescent="0.2">
      <c r="A79" s="33" t="s">
        <v>10</v>
      </c>
      <c r="B79" s="8">
        <f>_xlfn.XLOOKUP(A1,'[1]raw data'!C2:C51,'[1]raw data'!AO2:AO51)</f>
        <v>539</v>
      </c>
      <c r="C79" s="8">
        <f>_xlfn.XLOOKUP(A1,'[1]raw data'!C2:C51,'[1]raw data'!AT2:AT51)</f>
        <v>1</v>
      </c>
      <c r="D79" s="45" t="s">
        <v>31</v>
      </c>
      <c r="E79" s="45" t="s">
        <v>31</v>
      </c>
      <c r="F79" s="23">
        <f>SUM(B79:E79)</f>
        <v>540</v>
      </c>
    </row>
    <row r="80" spans="1:9" x14ac:dyDescent="0.2">
      <c r="A80" s="33" t="s">
        <v>11</v>
      </c>
      <c r="B80" s="8">
        <f>_xlfn.XLOOKUP(A1,'[1]raw data'!C2:C51,'[1]raw data'!AP2:AP51)</f>
        <v>265</v>
      </c>
      <c r="C80" s="8">
        <f>_xlfn.XLOOKUP(A1,'[1]raw data'!C2:C51,'[1]raw data'!AU2:AU51)</f>
        <v>1</v>
      </c>
      <c r="D80" s="45" t="s">
        <v>31</v>
      </c>
      <c r="E80" s="45" t="s">
        <v>31</v>
      </c>
      <c r="F80" s="23">
        <f>SUM(B80:E80)</f>
        <v>266</v>
      </c>
    </row>
    <row r="81" spans="1:6" x14ac:dyDescent="0.2">
      <c r="A81" s="33" t="s">
        <v>12</v>
      </c>
      <c r="B81" s="8">
        <f>_xlfn.XLOOKUP(A1,'[1]raw data'!C2:C51,'[1]raw data'!AQ2:AQ51)</f>
        <v>128</v>
      </c>
      <c r="C81" s="8">
        <f>_xlfn.XLOOKUP(A1,'[1]raw data'!C2:C51,'[1]raw data'!AV2:AV51)</f>
        <v>0</v>
      </c>
      <c r="D81" s="45" t="s">
        <v>31</v>
      </c>
      <c r="E81" s="45" t="s">
        <v>31</v>
      </c>
      <c r="F81" s="23">
        <f>SUM(B81:E81)</f>
        <v>128</v>
      </c>
    </row>
    <row r="82" spans="1:6" x14ac:dyDescent="0.2">
      <c r="A82" s="26" t="s">
        <v>13</v>
      </c>
      <c r="B82" s="25">
        <f>SUM(B77:B81)</f>
        <v>1161</v>
      </c>
      <c r="C82" s="25">
        <f>SUM(C77:C81)</f>
        <v>7</v>
      </c>
      <c r="D82" s="25">
        <f>SUM(D77:D81)</f>
        <v>0</v>
      </c>
      <c r="E82" s="25">
        <f>SUM(E77:E81)</f>
        <v>0</v>
      </c>
      <c r="F82" s="26">
        <f>SUM(F77:F81)</f>
        <v>1168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3.7898363479758827E-2</v>
      </c>
      <c r="C84" s="34">
        <f>C77/C82</f>
        <v>0.2857142857142857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0.15934539190353145</v>
      </c>
      <c r="C85" s="34">
        <f>C78/C82</f>
        <v>0.42857142857142855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0.46425495262704564</v>
      </c>
      <c r="C86" s="34">
        <f>C79/C82</f>
        <v>0.14285714285714285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0.22825150732127478</v>
      </c>
      <c r="C87" s="34">
        <f>C80/C82</f>
        <v>0.14285714285714285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0.11024978466838932</v>
      </c>
      <c r="C88" s="34">
        <f>C81/C82</f>
        <v>0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320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33</v>
      </c>
      <c r="C100" s="8">
        <f>_xlfn.XLOOKUP(A1,'[1]raw data'!C2:C51,'[1]raw data'!BL2:BL51)</f>
        <v>7</v>
      </c>
      <c r="D100" s="8">
        <f>_xlfn.XLOOKUP(A1,'[1]raw data'!C2:C51,'[1]raw data'!BQ2:BQ51)</f>
        <v>6</v>
      </c>
      <c r="E100" s="8">
        <f>_xlfn.XLOOKUP(A1,'[1]raw data'!C2:C51,'[1]raw data'!BV2:BV51)</f>
        <v>0</v>
      </c>
      <c r="F100" s="23">
        <f>SUM(B100:E100)</f>
        <v>46</v>
      </c>
    </row>
    <row r="101" spans="1:6" x14ac:dyDescent="0.2">
      <c r="A101" s="33" t="s">
        <v>9</v>
      </c>
      <c r="B101" s="8">
        <f>_xlfn.XLOOKUP(A1,'[1]raw data'!C2:C51,'[1]raw data'!BH2:BH51)</f>
        <v>143</v>
      </c>
      <c r="C101" s="8">
        <f>_xlfn.XLOOKUP(A1,'[1]raw data'!C2:C51,'[1]raw data'!BM2:BM51)</f>
        <v>22</v>
      </c>
      <c r="D101" s="8">
        <f>_xlfn.XLOOKUP(A1,'[1]raw data'!C2:C51,'[1]raw data'!BR2:BR51)</f>
        <v>20</v>
      </c>
      <c r="E101" s="8">
        <f>_xlfn.XLOOKUP(A1,'[1]raw data'!C2:C51,'[1]raw data'!BW2:BW51)</f>
        <v>3</v>
      </c>
      <c r="F101" s="23">
        <f>SUM(B101:E101)</f>
        <v>188</v>
      </c>
    </row>
    <row r="102" spans="1:6" x14ac:dyDescent="0.2">
      <c r="A102" s="33" t="s">
        <v>10</v>
      </c>
      <c r="B102" s="8">
        <f>_xlfn.XLOOKUP(A1,'[1]raw data'!C2:C51,'[1]raw data'!BI2:BI51)</f>
        <v>332</v>
      </c>
      <c r="C102" s="8">
        <f>_xlfn.XLOOKUP(A1,'[1]raw data'!C2:C51,'[1]raw data'!BN2:BN51)</f>
        <v>93</v>
      </c>
      <c r="D102" s="8">
        <f>_xlfn.XLOOKUP(A1,'[1]raw data'!C2:C51,'[1]raw data'!BS2:BS51)</f>
        <v>102</v>
      </c>
      <c r="E102" s="8">
        <f>_xlfn.XLOOKUP(A1,'[1]raw data'!C2:C51,'[1]raw data'!BX2:BX51)</f>
        <v>13</v>
      </c>
      <c r="F102" s="23">
        <f>SUM(B102:E102)</f>
        <v>540</v>
      </c>
    </row>
    <row r="103" spans="1:6" x14ac:dyDescent="0.2">
      <c r="A103" s="33" t="s">
        <v>11</v>
      </c>
      <c r="B103" s="8">
        <f>_xlfn.XLOOKUP(A1,'[1]raw data'!C2:C51,'[1]raw data'!BJ2:BJ51)</f>
        <v>107</v>
      </c>
      <c r="C103" s="8">
        <f>_xlfn.XLOOKUP(A1,'[1]raw data'!C2:C51,'[1]raw data'!BO2:BO51)</f>
        <v>49</v>
      </c>
      <c r="D103" s="8">
        <f>_xlfn.XLOOKUP(A1,'[1]raw data'!C2:C51,'[1]raw data'!BT2:BT51)</f>
        <v>82</v>
      </c>
      <c r="E103" s="8">
        <f>_xlfn.XLOOKUP(A1,'[1]raw data'!C2:C51,'[1]raw data'!BY2:BY51)</f>
        <v>28</v>
      </c>
      <c r="F103" s="23">
        <f>SUM(B103:E103)</f>
        <v>266</v>
      </c>
    </row>
    <row r="104" spans="1:6" x14ac:dyDescent="0.2">
      <c r="A104" s="33" t="s">
        <v>12</v>
      </c>
      <c r="B104" s="8">
        <f>_xlfn.XLOOKUP(A1,'[1]raw data'!C2:C51,'[1]raw data'!BK2:BK51)</f>
        <v>36</v>
      </c>
      <c r="C104" s="8">
        <f>_xlfn.XLOOKUP(A1,'[1]raw data'!C2:C51,'[1]raw data'!BP2:BP51)</f>
        <v>9</v>
      </c>
      <c r="D104" s="8">
        <f>_xlfn.XLOOKUP(A1,'[1]raw data'!C2:C51,'[1]raw data'!BU2:BU51)</f>
        <v>25</v>
      </c>
      <c r="E104" s="8">
        <f>_xlfn.XLOOKUP(A1,'[1]raw data'!C2:C51,'[1]raw data'!BZ2:BZ51)</f>
        <v>58</v>
      </c>
      <c r="F104" s="23">
        <f>SUM(B104:E104)</f>
        <v>128</v>
      </c>
    </row>
    <row r="105" spans="1:6" x14ac:dyDescent="0.2">
      <c r="A105" s="41" t="s">
        <v>13</v>
      </c>
      <c r="B105" s="25">
        <f>SUM(B100:B104)</f>
        <v>651</v>
      </c>
      <c r="C105" s="25">
        <f>SUM(C100:C104)</f>
        <v>180</v>
      </c>
      <c r="D105" s="25">
        <f>SUM(D100:D104)</f>
        <v>235</v>
      </c>
      <c r="E105" s="25">
        <f>SUM(E100:E104)</f>
        <v>102</v>
      </c>
      <c r="F105" s="26">
        <f>SUM(F100:F104)</f>
        <v>1168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5.0691244239631339E-2</v>
      </c>
      <c r="C107" s="34">
        <f>C100/C105</f>
        <v>3.888888888888889E-2</v>
      </c>
      <c r="D107" s="34">
        <f>D100/D105</f>
        <v>2.553191489361702E-2</v>
      </c>
      <c r="E107" s="34">
        <f>E100/E105</f>
        <v>0</v>
      </c>
      <c r="F107" s="36"/>
    </row>
    <row r="108" spans="1:6" x14ac:dyDescent="0.2">
      <c r="A108" s="33" t="s">
        <v>9</v>
      </c>
      <c r="B108" s="34">
        <f>B101/B105</f>
        <v>0.2196620583717358</v>
      </c>
      <c r="C108" s="34">
        <f>C101/C105</f>
        <v>0.12222222222222222</v>
      </c>
      <c r="D108" s="34">
        <f>D101/D105</f>
        <v>8.5106382978723402E-2</v>
      </c>
      <c r="E108" s="34">
        <f>E101/E105</f>
        <v>2.9411764705882353E-2</v>
      </c>
      <c r="F108" s="36"/>
    </row>
    <row r="109" spans="1:6" x14ac:dyDescent="0.2">
      <c r="A109" s="33" t="s">
        <v>10</v>
      </c>
      <c r="B109" s="34">
        <f>B102/B105</f>
        <v>0.50998463901689706</v>
      </c>
      <c r="C109" s="34">
        <f>C102/C105</f>
        <v>0.51666666666666672</v>
      </c>
      <c r="D109" s="34">
        <f>D102/D105</f>
        <v>0.43404255319148938</v>
      </c>
      <c r="E109" s="34">
        <f>E102/E105</f>
        <v>0.12745098039215685</v>
      </c>
      <c r="F109" s="36"/>
    </row>
    <row r="110" spans="1:6" x14ac:dyDescent="0.2">
      <c r="A110" s="33" t="s">
        <v>11</v>
      </c>
      <c r="B110" s="34">
        <f>B103/B105</f>
        <v>0.16436251920122888</v>
      </c>
      <c r="C110" s="34">
        <f>C103/C105</f>
        <v>0.2722222222222222</v>
      </c>
      <c r="D110" s="34">
        <f>D103/D105</f>
        <v>0.34893617021276596</v>
      </c>
      <c r="E110" s="34">
        <f>E103/E105</f>
        <v>0.27450980392156865</v>
      </c>
      <c r="F110" s="36"/>
    </row>
    <row r="111" spans="1:6" x14ac:dyDescent="0.2">
      <c r="A111" s="33" t="s">
        <v>12</v>
      </c>
      <c r="B111" s="34">
        <f>B104/B105</f>
        <v>5.5299539170506916E-2</v>
      </c>
      <c r="C111" s="34">
        <f>C104/C105</f>
        <v>0.05</v>
      </c>
      <c r="D111" s="34">
        <f>D104/D105</f>
        <v>0.10638297872340426</v>
      </c>
      <c r="E111" s="34">
        <f>E104/E105</f>
        <v>0.56862745098039214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321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16</v>
      </c>
      <c r="C123" s="8">
        <f>_xlfn.XLOOKUP(A1,'[1]raw data'!C2:C51,'[1]raw data'!CF2:CF51)</f>
        <v>10</v>
      </c>
      <c r="D123" s="8">
        <f>_xlfn.XLOOKUP(A1,'[1]raw data'!C2:C51,'[1]raw data'!CK2:CK51)</f>
        <v>4</v>
      </c>
      <c r="E123" s="8">
        <f>_xlfn.XLOOKUP(A1,'[1]raw data'!C2:C51,'[1]raw data'!CP2:CP51)</f>
        <v>16</v>
      </c>
      <c r="F123" s="23">
        <f>SUM(B123:E123)</f>
        <v>46</v>
      </c>
    </row>
    <row r="124" spans="1:6" x14ac:dyDescent="0.2">
      <c r="A124" s="33" t="s">
        <v>9</v>
      </c>
      <c r="B124" s="8">
        <f>_xlfn.XLOOKUP(A1,'[1]raw data'!C2:C51,'[1]raw data'!CB2:CB51)</f>
        <v>27</v>
      </c>
      <c r="C124" s="8">
        <f>_xlfn.XLOOKUP(A1,'[1]raw data'!C2:C51,'[1]raw data'!CG2:CG51)</f>
        <v>44</v>
      </c>
      <c r="D124" s="8">
        <f>_xlfn.XLOOKUP(A1,'[1]raw data'!C2:C51,'[1]raw data'!CL2:CL51)</f>
        <v>28</v>
      </c>
      <c r="E124" s="8">
        <f>_xlfn.XLOOKUP(A1,'[1]raw data'!C2:C51,'[1]raw data'!CQ2:CQ51)</f>
        <v>89</v>
      </c>
      <c r="F124" s="23">
        <f>SUM(B124:E124)</f>
        <v>188</v>
      </c>
    </row>
    <row r="125" spans="1:6" x14ac:dyDescent="0.2">
      <c r="A125" s="33" t="s">
        <v>10</v>
      </c>
      <c r="B125" s="8">
        <f>_xlfn.XLOOKUP(A1,'[1]raw data'!C2:C51,'[1]raw data'!CC2:CC51)</f>
        <v>88</v>
      </c>
      <c r="C125" s="8">
        <f>_xlfn.XLOOKUP(A1,'[1]raw data'!C2:C51,'[1]raw data'!CH2:CH51)</f>
        <v>147</v>
      </c>
      <c r="D125" s="8">
        <f>_xlfn.XLOOKUP(A1,'[1]raw data'!C2:C51,'[1]raw data'!CM2:CM51)</f>
        <v>79</v>
      </c>
      <c r="E125" s="8">
        <f>_xlfn.XLOOKUP(A1,'[1]raw data'!C2:C51,'[1]raw data'!CR2:CR51)</f>
        <v>226</v>
      </c>
      <c r="F125" s="23">
        <f>SUM(B125:E125)</f>
        <v>540</v>
      </c>
    </row>
    <row r="126" spans="1:6" x14ac:dyDescent="0.2">
      <c r="A126" s="33" t="s">
        <v>11</v>
      </c>
      <c r="B126" s="8">
        <f>_xlfn.XLOOKUP(A1,'[1]raw data'!C2:C51,'[1]raw data'!CD2:CD51)</f>
        <v>49</v>
      </c>
      <c r="C126" s="8">
        <f>_xlfn.XLOOKUP(A1,'[1]raw data'!C2:C51,'[1]raw data'!CI2:CI51)</f>
        <v>99</v>
      </c>
      <c r="D126" s="8">
        <f>_xlfn.XLOOKUP(A1,'[1]raw data'!C2:C51,'[1]raw data'!CN2:CN51)</f>
        <v>25</v>
      </c>
      <c r="E126" s="8">
        <f>_xlfn.XLOOKUP(A1,'[1]raw data'!C2:C51,'[1]raw data'!CS2:CS51)</f>
        <v>93</v>
      </c>
      <c r="F126" s="23">
        <f>SUM(B126:E126)</f>
        <v>266</v>
      </c>
    </row>
    <row r="127" spans="1:6" x14ac:dyDescent="0.2">
      <c r="A127" s="33" t="s">
        <v>12</v>
      </c>
      <c r="B127" s="8">
        <f>_xlfn.XLOOKUP(A1,'[1]raw data'!C2:C51,'[1]raw data'!CE2:CE51)</f>
        <v>27</v>
      </c>
      <c r="C127" s="8">
        <f>_xlfn.XLOOKUP(A1,'[1]raw data'!C2:C51,'[1]raw data'!CJ2:CJ51)</f>
        <v>50</v>
      </c>
      <c r="D127" s="8">
        <f>_xlfn.XLOOKUP(A1,'[1]raw data'!C2:C51,'[1]raw data'!CO2:CO51)</f>
        <v>8</v>
      </c>
      <c r="E127" s="8">
        <f>_xlfn.XLOOKUP(A1,'[1]raw data'!C2:C51,'[1]raw data'!CT2:CT51)</f>
        <v>43</v>
      </c>
      <c r="F127" s="23">
        <f>SUM(B127:E127)</f>
        <v>128</v>
      </c>
    </row>
    <row r="128" spans="1:6" x14ac:dyDescent="0.2">
      <c r="A128" s="41" t="s">
        <v>13</v>
      </c>
      <c r="B128" s="25">
        <f>SUM(B123:B127)</f>
        <v>207</v>
      </c>
      <c r="C128" s="25">
        <f>SUM(C123:C127)</f>
        <v>350</v>
      </c>
      <c r="D128" s="25">
        <f>SUM(D123:D127)</f>
        <v>144</v>
      </c>
      <c r="E128" s="25">
        <f>SUM(E123:E127)</f>
        <v>467</v>
      </c>
      <c r="F128" s="26">
        <f>SUM(F123:F127)</f>
        <v>1168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7.7294685990338161E-2</v>
      </c>
      <c r="C130" s="34">
        <f>C123/C128</f>
        <v>2.8571428571428571E-2</v>
      </c>
      <c r="D130" s="34">
        <f>D123/D128</f>
        <v>2.7777777777777776E-2</v>
      </c>
      <c r="E130" s="34">
        <f>E123/E128</f>
        <v>3.4261241970021415E-2</v>
      </c>
      <c r="F130" s="36"/>
    </row>
    <row r="131" spans="1:6" x14ac:dyDescent="0.2">
      <c r="A131" s="33" t="s">
        <v>9</v>
      </c>
      <c r="B131" s="34">
        <f>B124/B128</f>
        <v>0.13043478260869565</v>
      </c>
      <c r="C131" s="34">
        <f>C124/C128</f>
        <v>0.12571428571428572</v>
      </c>
      <c r="D131" s="34">
        <f>D124/D128</f>
        <v>0.19444444444444445</v>
      </c>
      <c r="E131" s="34">
        <f>E124/E128</f>
        <v>0.19057815845824411</v>
      </c>
      <c r="F131" s="36"/>
    </row>
    <row r="132" spans="1:6" x14ac:dyDescent="0.2">
      <c r="A132" s="33" t="s">
        <v>10</v>
      </c>
      <c r="B132" s="34">
        <f>B125/B128</f>
        <v>0.4251207729468599</v>
      </c>
      <c r="C132" s="34">
        <f>C125/C128</f>
        <v>0.42</v>
      </c>
      <c r="D132" s="34">
        <f>D125/D128</f>
        <v>0.54861111111111116</v>
      </c>
      <c r="E132" s="34">
        <f>E125/E128</f>
        <v>0.48394004282655245</v>
      </c>
      <c r="F132" s="36"/>
    </row>
    <row r="133" spans="1:6" x14ac:dyDescent="0.2">
      <c r="A133" s="33" t="s">
        <v>11</v>
      </c>
      <c r="B133" s="34">
        <f>B126/B128</f>
        <v>0.23671497584541062</v>
      </c>
      <c r="C133" s="34">
        <f>C126/C128</f>
        <v>0.28285714285714286</v>
      </c>
      <c r="D133" s="34">
        <f>D126/D128</f>
        <v>0.1736111111111111</v>
      </c>
      <c r="E133" s="34">
        <f>E126/E128</f>
        <v>0.19914346895074947</v>
      </c>
      <c r="F133" s="36"/>
    </row>
    <row r="134" spans="1:6" x14ac:dyDescent="0.2">
      <c r="A134" s="33" t="s">
        <v>12</v>
      </c>
      <c r="B134" s="34">
        <f>B127/B128</f>
        <v>0.13043478260869565</v>
      </c>
      <c r="C134" s="34">
        <f>C127/C128</f>
        <v>0.14285714285714285</v>
      </c>
      <c r="D134" s="34">
        <f>D127/D128</f>
        <v>5.5555555555555552E-2</v>
      </c>
      <c r="E134" s="34">
        <f>E127/E128</f>
        <v>9.2077087794432549E-2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580BB2-63AA-A24F-AA16-522C4AD8BCDA}">
  <dimension ref="A1:I134"/>
  <sheetViews>
    <sheetView topLeftCell="A94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322</v>
      </c>
    </row>
    <row r="5" spans="1:6" s="3" customFormat="1" ht="24" x14ac:dyDescent="0.2">
      <c r="A5" s="2" t="s">
        <v>323</v>
      </c>
    </row>
    <row r="9" spans="1:6" ht="34" x14ac:dyDescent="0.2">
      <c r="A9" s="4" t="s">
        <v>324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60</v>
      </c>
      <c r="C10" s="8">
        <f>_xlfn.XLOOKUP(A1,'[1]raw data'!C2:C51,'[1]raw data'!I2:I51)</f>
        <v>15212</v>
      </c>
      <c r="D10" s="8">
        <f>_xlfn.XLOOKUP(A1,'[1]raw data'!C2:C51,'[1]raw data'!N2:N51)</f>
        <v>7249</v>
      </c>
      <c r="E10" s="9">
        <f>C10/C15</f>
        <v>0.11440862802906093</v>
      </c>
      <c r="F10" s="9">
        <f>D10/D15</f>
        <v>0.37094463207450618</v>
      </c>
    </row>
    <row r="11" spans="1:6" x14ac:dyDescent="0.2">
      <c r="A11" s="7" t="s">
        <v>9</v>
      </c>
      <c r="B11" s="8">
        <f>_xlfn.XLOOKUP(A1,'[1]raw data'!C2:C51,'[1]raw data'!E2:E51)</f>
        <v>42</v>
      </c>
      <c r="C11" s="8">
        <f>_xlfn.XLOOKUP(A1,'[1]raw data'!C2:C51,'[1]raw data'!J2:J51)</f>
        <v>12949</v>
      </c>
      <c r="D11" s="8">
        <f>_xlfn.XLOOKUP(A1,'[1]raw data'!C2:C51,'[1]raw data'!O2:O51)</f>
        <v>3246</v>
      </c>
      <c r="E11" s="9">
        <f>C11/C15</f>
        <v>9.7388727606383785E-2</v>
      </c>
      <c r="F11" s="9">
        <f>D11/D15</f>
        <v>0.16610377648142463</v>
      </c>
    </row>
    <row r="12" spans="1:6" x14ac:dyDescent="0.2">
      <c r="A12" s="7" t="s">
        <v>10</v>
      </c>
      <c r="B12" s="8">
        <f>_xlfn.XLOOKUP(A1,'[1]raw data'!C2:C51,'[1]raw data'!F2:F51)</f>
        <v>158</v>
      </c>
      <c r="C12" s="8">
        <f>_xlfn.XLOOKUP(A1,'[1]raw data'!C2:C51,'[1]raw data'!K2:K51)</f>
        <v>38993</v>
      </c>
      <c r="D12" s="8">
        <f>_xlfn.XLOOKUP(A1,'[1]raw data'!C2:C51,'[1]raw data'!P2:P51)</f>
        <v>5613</v>
      </c>
      <c r="E12" s="9">
        <f>C12/C15</f>
        <v>0.29326424091093695</v>
      </c>
      <c r="F12" s="9">
        <f>D12/D15</f>
        <v>0.28722750997850782</v>
      </c>
    </row>
    <row r="13" spans="1:6" x14ac:dyDescent="0.2">
      <c r="A13" s="7" t="s">
        <v>11</v>
      </c>
      <c r="B13" s="8">
        <f>_xlfn.XLOOKUP(A1,'[1]raw data'!C2:C51,'[1]raw data'!G2:G51)</f>
        <v>168</v>
      </c>
      <c r="C13" s="8">
        <f>_xlfn.XLOOKUP(A1,'[1]raw data'!C2:C51,'[1]raw data'!L2:L51)</f>
        <v>32928</v>
      </c>
      <c r="D13" s="8">
        <f>_xlfn.XLOOKUP(A1,'[1]raw data'!C2:C51,'[1]raw data'!Q2:Q51)</f>
        <v>2378</v>
      </c>
      <c r="E13" s="9">
        <f>C13/C15</f>
        <v>0.24764970442682871</v>
      </c>
      <c r="F13" s="9">
        <f>D13/D15</f>
        <v>0.12168662368232525</v>
      </c>
    </row>
    <row r="14" spans="1:6" x14ac:dyDescent="0.2">
      <c r="A14" s="7" t="s">
        <v>12</v>
      </c>
      <c r="B14" s="8">
        <f>_xlfn.XLOOKUP(A1,'[1]raw data'!C2:C51,'[1]raw data'!H2:H51)</f>
        <v>143</v>
      </c>
      <c r="C14" s="8">
        <f>_xlfn.XLOOKUP(A1,'[1]raw data'!C2:C51,'[1]raw data'!M2:M51)</f>
        <v>32880</v>
      </c>
      <c r="D14" s="8">
        <f>_xlfn.XLOOKUP(A1,'[1]raw data'!C2:C51,'[1]raw data'!R2:R51)</f>
        <v>1056</v>
      </c>
      <c r="E14" s="9">
        <f>C14/C15</f>
        <v>0.2472886990267896</v>
      </c>
      <c r="F14" s="9">
        <f>D14/D15</f>
        <v>5.4037457783236105E-2</v>
      </c>
    </row>
    <row r="15" spans="1:6" x14ac:dyDescent="0.2">
      <c r="A15" s="10" t="s">
        <v>13</v>
      </c>
      <c r="B15" s="11">
        <f>SUM(B10:B14)</f>
        <v>571</v>
      </c>
      <c r="C15" s="11">
        <f>SUM(C10:C14)</f>
        <v>132962</v>
      </c>
      <c r="D15" s="11">
        <f>SUM(D10:D14)</f>
        <v>19542</v>
      </c>
      <c r="E15" s="12">
        <f>SUM(E10:E14)</f>
        <v>0.99999999999999989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324</v>
      </c>
      <c r="B24" s="5" t="s">
        <v>14</v>
      </c>
    </row>
    <row r="25" spans="1:5" ht="16" x14ac:dyDescent="0.2">
      <c r="A25" s="16" t="s">
        <v>8</v>
      </c>
      <c r="B25" s="17">
        <f>B10/B15</f>
        <v>0.10507880910683012</v>
      </c>
    </row>
    <row r="26" spans="1:5" ht="16" x14ac:dyDescent="0.2">
      <c r="A26" s="16" t="s">
        <v>9</v>
      </c>
      <c r="B26" s="17">
        <f>B11/B15</f>
        <v>7.3555166374781086E-2</v>
      </c>
    </row>
    <row r="27" spans="1:5" ht="16" x14ac:dyDescent="0.2">
      <c r="A27" s="16" t="s">
        <v>10</v>
      </c>
      <c r="B27" s="17">
        <f>B12/B15</f>
        <v>0.27670753064798598</v>
      </c>
    </row>
    <row r="28" spans="1:5" ht="16" x14ac:dyDescent="0.2">
      <c r="A28" s="16" t="s">
        <v>11</v>
      </c>
      <c r="B28" s="17">
        <f>B13/B15</f>
        <v>0.29422066549912435</v>
      </c>
    </row>
    <row r="29" spans="1:5" ht="16" x14ac:dyDescent="0.2">
      <c r="A29" s="16" t="s">
        <v>12</v>
      </c>
      <c r="B29" s="17">
        <f>B14/B15</f>
        <v>0.25043782837127848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325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18</v>
      </c>
      <c r="C54" s="8">
        <f>_xlfn.XLOOKUP(A1,'[1]raw data'!C2:C51,'[1]raw data'!X2:X51)</f>
        <v>9</v>
      </c>
      <c r="D54" s="8">
        <f>_xlfn.XLOOKUP(A1,'[1]raw data'!C2:C51,'[1]raw data'!AC2:AC51)</f>
        <v>32</v>
      </c>
      <c r="E54" s="8">
        <f>_xlfn.XLOOKUP(A1,'[1]raw data'!C2:C51,'[1]raw data'!AH2:AH51)</f>
        <v>1</v>
      </c>
      <c r="F54" s="23">
        <f>SUM(B54:E54)</f>
        <v>60</v>
      </c>
    </row>
    <row r="55" spans="1:8" x14ac:dyDescent="0.2">
      <c r="A55" s="7" t="s">
        <v>9</v>
      </c>
      <c r="B55" s="8">
        <f>_xlfn.XLOOKUP(A1,'[1]raw data'!C2:C51,'[1]raw data'!T2:T51)</f>
        <v>10</v>
      </c>
      <c r="C55" s="8">
        <f>_xlfn.XLOOKUP(A1,'[1]raw data'!C2:C51,'[1]raw data'!Y2:Y51)</f>
        <v>5</v>
      </c>
      <c r="D55" s="8">
        <f>_xlfn.XLOOKUP(A1,'[1]raw data'!C2:C51,'[1]raw data'!AD2:AD51)</f>
        <v>27</v>
      </c>
      <c r="E55" s="8">
        <f>_xlfn.XLOOKUP(A1,'[1]raw data'!C2:C51,'[1]raw data'!AI2:AI51)</f>
        <v>0</v>
      </c>
      <c r="F55" s="23">
        <f>SUM(B55:E55)</f>
        <v>42</v>
      </c>
    </row>
    <row r="56" spans="1:8" x14ac:dyDescent="0.2">
      <c r="A56" s="7" t="s">
        <v>10</v>
      </c>
      <c r="B56" s="8">
        <f>_xlfn.XLOOKUP(A1,'[1]raw data'!C2:C51,'[1]raw data'!U2:U51)</f>
        <v>49</v>
      </c>
      <c r="C56" s="8">
        <f>_xlfn.XLOOKUP(A1,'[1]raw data'!C2:C51,'[1]raw data'!Z2:Z51)</f>
        <v>49</v>
      </c>
      <c r="D56" s="8">
        <f>_xlfn.XLOOKUP(A1,'[1]raw data'!C2:C51,'[1]raw data'!AE2:AE51)</f>
        <v>60</v>
      </c>
      <c r="E56" s="8">
        <f>_xlfn.XLOOKUP(A1,'[1]raw data'!C2:C51,'[1]raw data'!AJ2:AJ51)</f>
        <v>0</v>
      </c>
      <c r="F56" s="23">
        <f>SUM(B56:E56)</f>
        <v>158</v>
      </c>
    </row>
    <row r="57" spans="1:8" x14ac:dyDescent="0.2">
      <c r="A57" s="7" t="s">
        <v>11</v>
      </c>
      <c r="B57" s="8">
        <f>_xlfn.XLOOKUP(A1,'[1]raw data'!C2:C51,'[1]raw data'!V2:V51)</f>
        <v>77</v>
      </c>
      <c r="C57" s="8">
        <f>_xlfn.XLOOKUP(A1,'[1]raw data'!C2:C51,'[1]raw data'!AA2:AA51)</f>
        <v>60</v>
      </c>
      <c r="D57" s="8">
        <f>_xlfn.XLOOKUP(A1,'[1]raw data'!C2:C51,'[1]raw data'!AF2:AF51)</f>
        <v>30</v>
      </c>
      <c r="E57" s="8">
        <f>_xlfn.XLOOKUP(A1,'[1]raw data'!C2:C51,'[1]raw data'!AK2:AK51)</f>
        <v>1</v>
      </c>
      <c r="F57" s="23">
        <f>SUM(B57:E57)</f>
        <v>168</v>
      </c>
    </row>
    <row r="58" spans="1:8" x14ac:dyDescent="0.2">
      <c r="A58" s="7" t="s">
        <v>12</v>
      </c>
      <c r="B58" s="8">
        <f>_xlfn.XLOOKUP(A1,'[1]raw data'!C2:C51,'[1]raw data'!W2:W51)</f>
        <v>103</v>
      </c>
      <c r="C58" s="8">
        <f>_xlfn.XLOOKUP(A1,'[1]raw data'!C2:C51,'[1]raw data'!AB2:AB51)</f>
        <v>26</v>
      </c>
      <c r="D58" s="8">
        <f>_xlfn.XLOOKUP(A1,'[1]raw data'!C2:C51,'[1]raw data'!AG2:AG51)</f>
        <v>14</v>
      </c>
      <c r="E58" s="8">
        <f>_xlfn.XLOOKUP(A1,'[1]raw data'!C2:C51,'[1]raw data'!AL2:AL51)</f>
        <v>0</v>
      </c>
      <c r="F58" s="23">
        <f>SUM(B58:E58)</f>
        <v>143</v>
      </c>
    </row>
    <row r="59" spans="1:8" x14ac:dyDescent="0.2">
      <c r="A59" s="24" t="s">
        <v>13</v>
      </c>
      <c r="B59" s="25">
        <f>SUM(B54:B58)</f>
        <v>257</v>
      </c>
      <c r="C59" s="25">
        <f>SUM(C54:C58)</f>
        <v>149</v>
      </c>
      <c r="D59" s="25">
        <f>SUM(D54:D58)</f>
        <v>163</v>
      </c>
      <c r="E59" s="25">
        <f>SUM(E54:E58)</f>
        <v>2</v>
      </c>
      <c r="F59" s="26">
        <f>SUM(F54:F58)</f>
        <v>571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7.0038910505836577E-2</v>
      </c>
      <c r="C61" s="29">
        <f>C54/C59</f>
        <v>6.0402684563758392E-2</v>
      </c>
      <c r="D61" s="29">
        <f>D54/D59</f>
        <v>0.19631901840490798</v>
      </c>
      <c r="E61" s="29">
        <f>E54/E59</f>
        <v>0.5</v>
      </c>
    </row>
    <row r="62" spans="1:8" x14ac:dyDescent="0.2">
      <c r="A62" s="7" t="s">
        <v>9</v>
      </c>
      <c r="B62" s="29">
        <f>B55/B59</f>
        <v>3.8910505836575876E-2</v>
      </c>
      <c r="C62" s="29">
        <f>C55/C59</f>
        <v>3.3557046979865772E-2</v>
      </c>
      <c r="D62" s="29">
        <f>D55/D59</f>
        <v>0.16564417177914109</v>
      </c>
      <c r="E62" s="29">
        <f>E55/E59</f>
        <v>0</v>
      </c>
    </row>
    <row r="63" spans="1:8" x14ac:dyDescent="0.2">
      <c r="A63" s="7" t="s">
        <v>10</v>
      </c>
      <c r="B63" s="29">
        <f>B56/B59</f>
        <v>0.19066147859922178</v>
      </c>
      <c r="C63" s="29">
        <f>C56/C59</f>
        <v>0.32885906040268459</v>
      </c>
      <c r="D63" s="29">
        <f>D56/D59</f>
        <v>0.36809815950920244</v>
      </c>
      <c r="E63" s="29">
        <f>E56/E59</f>
        <v>0</v>
      </c>
    </row>
    <row r="64" spans="1:8" x14ac:dyDescent="0.2">
      <c r="A64" s="7" t="s">
        <v>11</v>
      </c>
      <c r="B64" s="29">
        <f>B57/B59</f>
        <v>0.29961089494163423</v>
      </c>
      <c r="C64" s="29">
        <f>C57/C59</f>
        <v>0.40268456375838924</v>
      </c>
      <c r="D64" s="29">
        <f>D57/D59</f>
        <v>0.18404907975460122</v>
      </c>
      <c r="E64" s="29">
        <f>E57/E59</f>
        <v>0.5</v>
      </c>
    </row>
    <row r="65" spans="1:9" x14ac:dyDescent="0.2">
      <c r="A65" s="7" t="s">
        <v>12</v>
      </c>
      <c r="B65" s="29">
        <f>B58/B59</f>
        <v>0.40077821011673154</v>
      </c>
      <c r="C65" s="29">
        <f>C58/C59</f>
        <v>0.17449664429530201</v>
      </c>
      <c r="D65" s="29">
        <f>D58/D59</f>
        <v>8.5889570552147243E-2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326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48</v>
      </c>
      <c r="C77" s="8">
        <f>_xlfn.XLOOKUP(A1,'[1]raw data'!C2:C51,'[1]raw data'!AR2:AR51)</f>
        <v>5</v>
      </c>
      <c r="D77" s="8">
        <f>_xlfn.XLOOKUP(A1,'[1]raw data'!C2:C51,'[1]raw data'!AW2:AW51)</f>
        <v>1</v>
      </c>
      <c r="E77" s="8">
        <f>_xlfn.XLOOKUP(A1,'[1]raw data'!C2:C51,'[1]raw data'!BB2:BB51)</f>
        <v>6</v>
      </c>
      <c r="F77" s="23">
        <f>SUM(B77:E77)</f>
        <v>60</v>
      </c>
    </row>
    <row r="78" spans="1:9" x14ac:dyDescent="0.2">
      <c r="A78" s="33" t="s">
        <v>9</v>
      </c>
      <c r="B78" s="8">
        <f>_xlfn.XLOOKUP(A1,'[1]raw data'!C2:C51,'[1]raw data'!AN2:AN51)</f>
        <v>42</v>
      </c>
      <c r="C78" s="8">
        <f>_xlfn.XLOOKUP(A1,'[1]raw data'!C2:C51,'[1]raw data'!AS2:AS51)</f>
        <v>0</v>
      </c>
      <c r="D78" s="8">
        <f>_xlfn.XLOOKUP(A1,'[1]raw data'!C2:C51,'[1]raw data'!AX2:AX51)</f>
        <v>0</v>
      </c>
      <c r="E78" s="8">
        <f>_xlfn.XLOOKUP(A1,'[1]raw data'!C2:C51,'[1]raw data'!BC2:BC51)</f>
        <v>0</v>
      </c>
      <c r="F78" s="23">
        <f>SUM(B78:E78)</f>
        <v>42</v>
      </c>
    </row>
    <row r="79" spans="1:9" x14ac:dyDescent="0.2">
      <c r="A79" s="33" t="s">
        <v>10</v>
      </c>
      <c r="B79" s="8">
        <f>_xlfn.XLOOKUP(A1,'[1]raw data'!C2:C51,'[1]raw data'!AO2:AO51)</f>
        <v>156</v>
      </c>
      <c r="C79" s="8">
        <f>_xlfn.XLOOKUP(A1,'[1]raw data'!C2:C51,'[1]raw data'!AT2:AT51)</f>
        <v>1</v>
      </c>
      <c r="D79" s="8">
        <f>_xlfn.XLOOKUP(A1,'[1]raw data'!C2:C51,'[1]raw data'!AY2:AY51)</f>
        <v>0</v>
      </c>
      <c r="E79" s="8">
        <f>_xlfn.XLOOKUP(A1,'[1]raw data'!C2:C51,'[1]raw data'!BD2:BD51)</f>
        <v>1</v>
      </c>
      <c r="F79" s="23">
        <f>SUM(B79:E79)</f>
        <v>158</v>
      </c>
    </row>
    <row r="80" spans="1:9" x14ac:dyDescent="0.2">
      <c r="A80" s="33" t="s">
        <v>11</v>
      </c>
      <c r="B80" s="8">
        <f>_xlfn.XLOOKUP(A1,'[1]raw data'!C2:C51,'[1]raw data'!AP2:AP51)</f>
        <v>166</v>
      </c>
      <c r="C80" s="8">
        <f>_xlfn.XLOOKUP(A1,'[1]raw data'!C2:C51,'[1]raw data'!AU2:AU51)</f>
        <v>1</v>
      </c>
      <c r="D80" s="8">
        <f>_xlfn.XLOOKUP(A1,'[1]raw data'!C2:C51,'[1]raw data'!AZ2:AZ51)</f>
        <v>0</v>
      </c>
      <c r="E80" s="8">
        <f>_xlfn.XLOOKUP(A1,'[1]raw data'!C2:C51,'[1]raw data'!BE2:BE51)</f>
        <v>1</v>
      </c>
      <c r="F80" s="23">
        <f>SUM(B80:E80)</f>
        <v>168</v>
      </c>
    </row>
    <row r="81" spans="1:6" x14ac:dyDescent="0.2">
      <c r="A81" s="33" t="s">
        <v>12</v>
      </c>
      <c r="B81" s="8">
        <f>_xlfn.XLOOKUP(A1,'[1]raw data'!C2:C51,'[1]raw data'!AQ2:AQ51)</f>
        <v>140</v>
      </c>
      <c r="C81" s="8">
        <f>_xlfn.XLOOKUP(A1,'[1]raw data'!C2:C51,'[1]raw data'!AV2:AV51)</f>
        <v>0</v>
      </c>
      <c r="D81" s="8">
        <f>_xlfn.XLOOKUP(A1,'[1]raw data'!C2:C51,'[1]raw data'!BA2:BA51)</f>
        <v>1</v>
      </c>
      <c r="E81" s="8">
        <f>_xlfn.XLOOKUP(A1,'[1]raw data'!C2:C51,'[1]raw data'!BF2:BF51)</f>
        <v>2</v>
      </c>
      <c r="F81" s="23">
        <f>SUM(B81:E81)</f>
        <v>143</v>
      </c>
    </row>
    <row r="82" spans="1:6" x14ac:dyDescent="0.2">
      <c r="A82" s="26" t="s">
        <v>13</v>
      </c>
      <c r="B82" s="25">
        <f>SUM(B77:B81)</f>
        <v>552</v>
      </c>
      <c r="C82" s="25">
        <f>SUM(C77:C81)</f>
        <v>7</v>
      </c>
      <c r="D82" s="25">
        <f>SUM(D77:D81)</f>
        <v>2</v>
      </c>
      <c r="E82" s="25">
        <f>SUM(E77:E81)</f>
        <v>10</v>
      </c>
      <c r="F82" s="26">
        <f>SUM(F77:F81)</f>
        <v>571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8.6956521739130432E-2</v>
      </c>
      <c r="C84" s="34">
        <f>C77/C82</f>
        <v>0.7142857142857143</v>
      </c>
      <c r="D84" s="34">
        <f>D77/D82</f>
        <v>0.5</v>
      </c>
      <c r="E84" s="34">
        <f>E77/E82</f>
        <v>0.6</v>
      </c>
      <c r="F84" s="36"/>
    </row>
    <row r="85" spans="1:6" x14ac:dyDescent="0.2">
      <c r="A85" s="33" t="s">
        <v>9</v>
      </c>
      <c r="B85" s="34">
        <f>B78/B82</f>
        <v>7.6086956521739135E-2</v>
      </c>
      <c r="C85" s="34">
        <f>C78/C82</f>
        <v>0</v>
      </c>
      <c r="D85" s="34">
        <f>D78/D82</f>
        <v>0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0.28260869565217389</v>
      </c>
      <c r="C86" s="34">
        <f>C79/C82</f>
        <v>0.14285714285714285</v>
      </c>
      <c r="D86" s="34">
        <f>D79/D82</f>
        <v>0</v>
      </c>
      <c r="E86" s="34">
        <f>E79/E82</f>
        <v>0.1</v>
      </c>
      <c r="F86" s="36"/>
    </row>
    <row r="87" spans="1:6" x14ac:dyDescent="0.2">
      <c r="A87" s="33" t="s">
        <v>11</v>
      </c>
      <c r="B87" s="34">
        <f>B80/B82</f>
        <v>0.30072463768115942</v>
      </c>
      <c r="C87" s="34">
        <f>C80/C82</f>
        <v>0.14285714285714285</v>
      </c>
      <c r="D87" s="34">
        <f>D80/D82</f>
        <v>0</v>
      </c>
      <c r="E87" s="34">
        <f>E80/E82</f>
        <v>0.1</v>
      </c>
      <c r="F87" s="36"/>
    </row>
    <row r="88" spans="1:6" x14ac:dyDescent="0.2">
      <c r="A88" s="33" t="s">
        <v>12</v>
      </c>
      <c r="B88" s="34">
        <f>B81/B82</f>
        <v>0.25362318840579712</v>
      </c>
      <c r="C88" s="34">
        <f>C81/C82</f>
        <v>0</v>
      </c>
      <c r="D88" s="34">
        <f>D81/D82</f>
        <v>0.5</v>
      </c>
      <c r="E88" s="34">
        <f>E81/E82</f>
        <v>0.2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327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36</v>
      </c>
      <c r="C100" s="8">
        <f>_xlfn.XLOOKUP(A1,'[1]raw data'!C2:C51,'[1]raw data'!BL2:BL51)</f>
        <v>9</v>
      </c>
      <c r="D100" s="8">
        <f>_xlfn.XLOOKUP(A1,'[1]raw data'!C2:C51,'[1]raw data'!BQ2:BQ51)</f>
        <v>8</v>
      </c>
      <c r="E100" s="8">
        <f>_xlfn.XLOOKUP(A1,'[1]raw data'!C2:C51,'[1]raw data'!BV2:BV51)</f>
        <v>3</v>
      </c>
      <c r="F100" s="23">
        <f>SUM(B100:E100)</f>
        <v>56</v>
      </c>
    </row>
    <row r="101" spans="1:6" x14ac:dyDescent="0.2">
      <c r="A101" s="33" t="s">
        <v>9</v>
      </c>
      <c r="B101" s="8">
        <f>_xlfn.XLOOKUP(A1,'[1]raw data'!C2:C51,'[1]raw data'!BH2:BH51)</f>
        <v>11</v>
      </c>
      <c r="C101" s="8">
        <f>_xlfn.XLOOKUP(A1,'[1]raw data'!C2:C51,'[1]raw data'!BM2:BM51)</f>
        <v>1</v>
      </c>
      <c r="D101" s="8">
        <f>_xlfn.XLOOKUP(A1,'[1]raw data'!C2:C51,'[1]raw data'!BR2:BR51)</f>
        <v>22</v>
      </c>
      <c r="E101" s="8">
        <f>_xlfn.XLOOKUP(A1,'[1]raw data'!C2:C51,'[1]raw data'!BW2:BW51)</f>
        <v>8</v>
      </c>
      <c r="F101" s="23">
        <f>SUM(B101:E101)</f>
        <v>42</v>
      </c>
    </row>
    <row r="102" spans="1:6" x14ac:dyDescent="0.2">
      <c r="A102" s="33" t="s">
        <v>10</v>
      </c>
      <c r="B102" s="8">
        <f>_xlfn.XLOOKUP(A1,'[1]raw data'!C2:C51,'[1]raw data'!BI2:BI51)</f>
        <v>16</v>
      </c>
      <c r="C102" s="8">
        <f>_xlfn.XLOOKUP(A1,'[1]raw data'!C2:C51,'[1]raw data'!BN2:BN51)</f>
        <v>22</v>
      </c>
      <c r="D102" s="8">
        <f>_xlfn.XLOOKUP(A1,'[1]raw data'!C2:C51,'[1]raw data'!BS2:BS51)</f>
        <v>87</v>
      </c>
      <c r="E102" s="8">
        <f>_xlfn.XLOOKUP(A1,'[1]raw data'!C2:C51,'[1]raw data'!BX2:BX51)</f>
        <v>33</v>
      </c>
      <c r="F102" s="23">
        <f>SUM(B102:E102)</f>
        <v>158</v>
      </c>
    </row>
    <row r="103" spans="1:6" x14ac:dyDescent="0.2">
      <c r="A103" s="33" t="s">
        <v>11</v>
      </c>
      <c r="B103" s="8">
        <f>_xlfn.XLOOKUP(A1,'[1]raw data'!C2:C51,'[1]raw data'!BJ2:BJ51)</f>
        <v>8</v>
      </c>
      <c r="C103" s="8">
        <f>_xlfn.XLOOKUP(A1,'[1]raw data'!C2:C51,'[1]raw data'!BO2:BO51)</f>
        <v>11</v>
      </c>
      <c r="D103" s="8">
        <f>_xlfn.XLOOKUP(A1,'[1]raw data'!C2:C51,'[1]raw data'!BT2:BT51)</f>
        <v>93</v>
      </c>
      <c r="E103" s="8">
        <f>_xlfn.XLOOKUP(A1,'[1]raw data'!C2:C51,'[1]raw data'!BY2:BY51)</f>
        <v>56</v>
      </c>
      <c r="F103" s="23">
        <f>SUM(B103:E103)</f>
        <v>168</v>
      </c>
    </row>
    <row r="104" spans="1:6" x14ac:dyDescent="0.2">
      <c r="A104" s="33" t="s">
        <v>12</v>
      </c>
      <c r="B104" s="8">
        <f>_xlfn.XLOOKUP(A1,'[1]raw data'!C2:C51,'[1]raw data'!BK2:BK51)</f>
        <v>4</v>
      </c>
      <c r="C104" s="8">
        <f>_xlfn.XLOOKUP(A1,'[1]raw data'!C2:C51,'[1]raw data'!BP2:BP51)</f>
        <v>8</v>
      </c>
      <c r="D104" s="8">
        <f>_xlfn.XLOOKUP(A1,'[1]raw data'!C2:C51,'[1]raw data'!BU2:BU51)</f>
        <v>65</v>
      </c>
      <c r="E104" s="8">
        <f>_xlfn.XLOOKUP(A1,'[1]raw data'!C2:C51,'[1]raw data'!BZ2:BZ51)</f>
        <v>66</v>
      </c>
      <c r="F104" s="23">
        <f>SUM(B104:E104)</f>
        <v>143</v>
      </c>
    </row>
    <row r="105" spans="1:6" x14ac:dyDescent="0.2">
      <c r="A105" s="41" t="s">
        <v>13</v>
      </c>
      <c r="B105" s="25">
        <f>SUM(B100:B104)</f>
        <v>75</v>
      </c>
      <c r="C105" s="25">
        <f>SUM(C100:C104)</f>
        <v>51</v>
      </c>
      <c r="D105" s="25">
        <f>SUM(D100:D104)</f>
        <v>275</v>
      </c>
      <c r="E105" s="25">
        <f>SUM(E100:E104)</f>
        <v>166</v>
      </c>
      <c r="F105" s="26">
        <f>SUM(F100:F104)</f>
        <v>567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0.48</v>
      </c>
      <c r="C107" s="34">
        <f>C100/C105</f>
        <v>0.17647058823529413</v>
      </c>
      <c r="D107" s="34">
        <f>D100/D105</f>
        <v>2.9090909090909091E-2</v>
      </c>
      <c r="E107" s="34">
        <f>E100/E105</f>
        <v>1.8072289156626505E-2</v>
      </c>
      <c r="F107" s="36"/>
    </row>
    <row r="108" spans="1:6" x14ac:dyDescent="0.2">
      <c r="A108" s="33" t="s">
        <v>9</v>
      </c>
      <c r="B108" s="34">
        <f>B101/B105</f>
        <v>0.14666666666666667</v>
      </c>
      <c r="C108" s="34">
        <f>C101/C105</f>
        <v>1.9607843137254902E-2</v>
      </c>
      <c r="D108" s="34">
        <f>D101/D105</f>
        <v>0.08</v>
      </c>
      <c r="E108" s="34">
        <f>E101/E105</f>
        <v>4.8192771084337352E-2</v>
      </c>
      <c r="F108" s="36"/>
    </row>
    <row r="109" spans="1:6" x14ac:dyDescent="0.2">
      <c r="A109" s="33" t="s">
        <v>10</v>
      </c>
      <c r="B109" s="34">
        <f>B102/B105</f>
        <v>0.21333333333333335</v>
      </c>
      <c r="C109" s="34">
        <f>C102/C105</f>
        <v>0.43137254901960786</v>
      </c>
      <c r="D109" s="34">
        <f>D102/D105</f>
        <v>0.31636363636363635</v>
      </c>
      <c r="E109" s="34">
        <f>E102/E105</f>
        <v>0.19879518072289157</v>
      </c>
      <c r="F109" s="36"/>
    </row>
    <row r="110" spans="1:6" x14ac:dyDescent="0.2">
      <c r="A110" s="33" t="s">
        <v>11</v>
      </c>
      <c r="B110" s="34">
        <f>B103/B105</f>
        <v>0.10666666666666667</v>
      </c>
      <c r="C110" s="34">
        <f>C103/C105</f>
        <v>0.21568627450980393</v>
      </c>
      <c r="D110" s="34">
        <f>D103/D105</f>
        <v>0.33818181818181819</v>
      </c>
      <c r="E110" s="34">
        <f>E103/E105</f>
        <v>0.33734939759036142</v>
      </c>
      <c r="F110" s="36"/>
    </row>
    <row r="111" spans="1:6" x14ac:dyDescent="0.2">
      <c r="A111" s="33" t="s">
        <v>12</v>
      </c>
      <c r="B111" s="34">
        <f>B104/B105</f>
        <v>5.3333333333333337E-2</v>
      </c>
      <c r="C111" s="34">
        <f>C104/C105</f>
        <v>0.15686274509803921</v>
      </c>
      <c r="D111" s="34">
        <f>D104/D105</f>
        <v>0.23636363636363636</v>
      </c>
      <c r="E111" s="34">
        <f>E104/E105</f>
        <v>0.39759036144578314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328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12</v>
      </c>
      <c r="C123" s="8">
        <f>_xlfn.XLOOKUP(A1,'[1]raw data'!C2:C51,'[1]raw data'!CF2:CF51)</f>
        <v>0</v>
      </c>
      <c r="D123" s="8">
        <f>_xlfn.XLOOKUP(A1,'[1]raw data'!C2:C51,'[1]raw data'!CK2:CK51)</f>
        <v>6</v>
      </c>
      <c r="E123" s="8">
        <f>_xlfn.XLOOKUP(A1,'[1]raw data'!C2:C51,'[1]raw data'!CP2:CP51)</f>
        <v>42</v>
      </c>
      <c r="F123" s="23">
        <f>SUM(B123:E123)</f>
        <v>60</v>
      </c>
    </row>
    <row r="124" spans="1:6" x14ac:dyDescent="0.2">
      <c r="A124" s="33" t="s">
        <v>9</v>
      </c>
      <c r="B124" s="8">
        <f>_xlfn.XLOOKUP(A1,'[1]raw data'!C2:C51,'[1]raw data'!CB2:CB51)</f>
        <v>6</v>
      </c>
      <c r="C124" s="8">
        <f>_xlfn.XLOOKUP(A1,'[1]raw data'!C2:C51,'[1]raw data'!CG2:CG51)</f>
        <v>0</v>
      </c>
      <c r="D124" s="8">
        <f>_xlfn.XLOOKUP(A1,'[1]raw data'!C2:C51,'[1]raw data'!CL2:CL51)</f>
        <v>10</v>
      </c>
      <c r="E124" s="8">
        <f>_xlfn.XLOOKUP(A1,'[1]raw data'!C2:C51,'[1]raw data'!CQ2:CQ51)</f>
        <v>26</v>
      </c>
      <c r="F124" s="23">
        <f>SUM(B124:E124)</f>
        <v>42</v>
      </c>
    </row>
    <row r="125" spans="1:6" x14ac:dyDescent="0.2">
      <c r="A125" s="33" t="s">
        <v>10</v>
      </c>
      <c r="B125" s="8">
        <f>_xlfn.XLOOKUP(A1,'[1]raw data'!C2:C51,'[1]raw data'!CC2:CC51)</f>
        <v>17</v>
      </c>
      <c r="C125" s="8">
        <f>_xlfn.XLOOKUP(A1,'[1]raw data'!C2:C51,'[1]raw data'!CH2:CH51)</f>
        <v>1</v>
      </c>
      <c r="D125" s="8">
        <f>_xlfn.XLOOKUP(A1,'[1]raw data'!C2:C51,'[1]raw data'!CM2:CM51)</f>
        <v>35</v>
      </c>
      <c r="E125" s="8">
        <f>_xlfn.XLOOKUP(A1,'[1]raw data'!C2:C51,'[1]raw data'!CR2:CR51)</f>
        <v>105</v>
      </c>
      <c r="F125" s="23">
        <f>SUM(B125:E125)</f>
        <v>158</v>
      </c>
    </row>
    <row r="126" spans="1:6" x14ac:dyDescent="0.2">
      <c r="A126" s="33" t="s">
        <v>11</v>
      </c>
      <c r="B126" s="8">
        <f>_xlfn.XLOOKUP(A1,'[1]raw data'!C2:C51,'[1]raw data'!CD2:CD51)</f>
        <v>12</v>
      </c>
      <c r="C126" s="8">
        <f>_xlfn.XLOOKUP(A1,'[1]raw data'!C2:C51,'[1]raw data'!CI2:CI51)</f>
        <v>4</v>
      </c>
      <c r="D126" s="8">
        <f>_xlfn.XLOOKUP(A1,'[1]raw data'!C2:C51,'[1]raw data'!CN2:CN51)</f>
        <v>28</v>
      </c>
      <c r="E126" s="8">
        <f>_xlfn.XLOOKUP(A1,'[1]raw data'!C2:C51,'[1]raw data'!CS2:CS51)</f>
        <v>124</v>
      </c>
      <c r="F126" s="23">
        <f>SUM(B126:E126)</f>
        <v>168</v>
      </c>
    </row>
    <row r="127" spans="1:6" x14ac:dyDescent="0.2">
      <c r="A127" s="33" t="s">
        <v>12</v>
      </c>
      <c r="B127" s="8">
        <f>_xlfn.XLOOKUP(A1,'[1]raw data'!C2:C51,'[1]raw data'!CE2:CE51)</f>
        <v>12</v>
      </c>
      <c r="C127" s="8">
        <f>_xlfn.XLOOKUP(A1,'[1]raw data'!C2:C51,'[1]raw data'!CJ2:CJ51)</f>
        <v>1</v>
      </c>
      <c r="D127" s="8">
        <f>_xlfn.XLOOKUP(A1,'[1]raw data'!C2:C51,'[1]raw data'!CO2:CO51)</f>
        <v>21</v>
      </c>
      <c r="E127" s="8">
        <f>_xlfn.XLOOKUP(A1,'[1]raw data'!C2:C51,'[1]raw data'!CT2:CT51)</f>
        <v>109</v>
      </c>
      <c r="F127" s="23">
        <f>SUM(B127:E127)</f>
        <v>143</v>
      </c>
    </row>
    <row r="128" spans="1:6" x14ac:dyDescent="0.2">
      <c r="A128" s="41" t="s">
        <v>13</v>
      </c>
      <c r="B128" s="25">
        <f>SUM(B123:B127)</f>
        <v>59</v>
      </c>
      <c r="C128" s="25">
        <f>SUM(C123:C127)</f>
        <v>6</v>
      </c>
      <c r="D128" s="25">
        <f>SUM(D123:D127)</f>
        <v>100</v>
      </c>
      <c r="E128" s="25">
        <f>SUM(E123:E127)</f>
        <v>406</v>
      </c>
      <c r="F128" s="26">
        <f>SUM(F123:F127)</f>
        <v>571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0.20338983050847459</v>
      </c>
      <c r="C130" s="34">
        <f>C123/C128</f>
        <v>0</v>
      </c>
      <c r="D130" s="34">
        <f>D123/D128</f>
        <v>0.06</v>
      </c>
      <c r="E130" s="34">
        <f>E123/E128</f>
        <v>0.10344827586206896</v>
      </c>
      <c r="F130" s="36"/>
    </row>
    <row r="131" spans="1:6" x14ac:dyDescent="0.2">
      <c r="A131" s="33" t="s">
        <v>9</v>
      </c>
      <c r="B131" s="34">
        <f>B124/B128</f>
        <v>0.10169491525423729</v>
      </c>
      <c r="C131" s="34">
        <f>C124/C128</f>
        <v>0</v>
      </c>
      <c r="D131" s="34">
        <f>D124/D128</f>
        <v>0.1</v>
      </c>
      <c r="E131" s="34">
        <f>E124/E128</f>
        <v>6.4039408866995079E-2</v>
      </c>
      <c r="F131" s="36"/>
    </row>
    <row r="132" spans="1:6" x14ac:dyDescent="0.2">
      <c r="A132" s="33" t="s">
        <v>10</v>
      </c>
      <c r="B132" s="34">
        <f>B125/B128</f>
        <v>0.28813559322033899</v>
      </c>
      <c r="C132" s="34">
        <f>C125/C128</f>
        <v>0.16666666666666666</v>
      </c>
      <c r="D132" s="34">
        <f>D125/D128</f>
        <v>0.35</v>
      </c>
      <c r="E132" s="34">
        <f>E125/E128</f>
        <v>0.25862068965517243</v>
      </c>
      <c r="F132" s="36"/>
    </row>
    <row r="133" spans="1:6" x14ac:dyDescent="0.2">
      <c r="A133" s="33" t="s">
        <v>11</v>
      </c>
      <c r="B133" s="34">
        <f>B126/B128</f>
        <v>0.20338983050847459</v>
      </c>
      <c r="C133" s="34">
        <f>C126/C128</f>
        <v>0.66666666666666663</v>
      </c>
      <c r="D133" s="34">
        <f>D126/D128</f>
        <v>0.28000000000000003</v>
      </c>
      <c r="E133" s="34">
        <f>E126/E128</f>
        <v>0.30541871921182268</v>
      </c>
      <c r="F133" s="36"/>
    </row>
    <row r="134" spans="1:6" x14ac:dyDescent="0.2">
      <c r="A134" s="33" t="s">
        <v>12</v>
      </c>
      <c r="B134" s="34">
        <f>B127/B128</f>
        <v>0.20338983050847459</v>
      </c>
      <c r="C134" s="34">
        <f>C127/C128</f>
        <v>0.16666666666666666</v>
      </c>
      <c r="D134" s="34">
        <f>D127/D128</f>
        <v>0.21</v>
      </c>
      <c r="E134" s="34">
        <f>E127/E128</f>
        <v>0.26847290640394089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D6D9F-5D02-DA4B-8ADF-8D286891CFCA}">
  <dimension ref="A1:I134"/>
  <sheetViews>
    <sheetView topLeftCell="A85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329</v>
      </c>
    </row>
    <row r="5" spans="1:6" s="3" customFormat="1" ht="24" x14ac:dyDescent="0.2">
      <c r="A5" s="2" t="s">
        <v>330</v>
      </c>
    </row>
    <row r="9" spans="1:6" ht="34" x14ac:dyDescent="0.2">
      <c r="A9" s="4" t="s">
        <v>331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106</v>
      </c>
      <c r="C10" s="8">
        <f>_xlfn.XLOOKUP(A1,'[1]raw data'!C2:C51,'[1]raw data'!I2:I51)</f>
        <v>52118</v>
      </c>
      <c r="D10" s="8">
        <f>_xlfn.XLOOKUP(A1,'[1]raw data'!C2:C51,'[1]raw data'!N2:N51)</f>
        <v>21398</v>
      </c>
      <c r="E10" s="9">
        <f>C10/C15</f>
        <v>5.223097560022328E-2</v>
      </c>
      <c r="F10" s="9">
        <f>D10/D15</f>
        <v>0.15522444360618634</v>
      </c>
    </row>
    <row r="11" spans="1:6" x14ac:dyDescent="0.2">
      <c r="A11" s="7" t="s">
        <v>9</v>
      </c>
      <c r="B11" s="8">
        <f>_xlfn.XLOOKUP(A1,'[1]raw data'!C2:C51,'[1]raw data'!E2:E51)</f>
        <v>199</v>
      </c>
      <c r="C11" s="8">
        <f>_xlfn.XLOOKUP(A1,'[1]raw data'!C2:C51,'[1]raw data'!J2:J51)</f>
        <v>134715</v>
      </c>
      <c r="D11" s="8">
        <f>_xlfn.XLOOKUP(A1,'[1]raw data'!C2:C51,'[1]raw data'!O2:O51)</f>
        <v>32448</v>
      </c>
      <c r="E11" s="9">
        <f>C11/C15</f>
        <v>0.13500702018465943</v>
      </c>
      <c r="F11" s="9">
        <f>D11/D15</f>
        <v>0.23538287438702377</v>
      </c>
    </row>
    <row r="12" spans="1:6" x14ac:dyDescent="0.2">
      <c r="A12" s="7" t="s">
        <v>10</v>
      </c>
      <c r="B12" s="8">
        <f>_xlfn.XLOOKUP(A1,'[1]raw data'!C2:C51,'[1]raw data'!F2:F51)</f>
        <v>727</v>
      </c>
      <c r="C12" s="8">
        <f>_xlfn.XLOOKUP(A1,'[1]raw data'!C2:C51,'[1]raw data'!K2:K51)</f>
        <v>414421</v>
      </c>
      <c r="D12" s="8">
        <f>_xlfn.XLOOKUP(A1,'[1]raw data'!C2:C51,'[1]raw data'!P2:P51)</f>
        <v>59049</v>
      </c>
      <c r="E12" s="9">
        <f>C12/C15</f>
        <v>0.4153193357231692</v>
      </c>
      <c r="F12" s="9">
        <f>D12/D15</f>
        <v>0.42835069494820532</v>
      </c>
    </row>
    <row r="13" spans="1:6" x14ac:dyDescent="0.2">
      <c r="A13" s="7" t="s">
        <v>11</v>
      </c>
      <c r="B13" s="8">
        <f>_xlfn.XLOOKUP(A1,'[1]raw data'!C2:C51,'[1]raw data'!G2:G51)</f>
        <v>503</v>
      </c>
      <c r="C13" s="8">
        <f>_xlfn.XLOOKUP(A1,'[1]raw data'!C2:C51,'[1]raw data'!L2:L51)</f>
        <v>277668</v>
      </c>
      <c r="D13" s="8">
        <f>_xlfn.XLOOKUP(A1,'[1]raw data'!C2:C51,'[1]raw data'!Q2:Q51)</f>
        <v>21325</v>
      </c>
      <c r="E13" s="9">
        <f>C13/C15</f>
        <v>0.27826989778891742</v>
      </c>
      <c r="F13" s="9">
        <f>D13/D15</f>
        <v>0.15469489017206858</v>
      </c>
    </row>
    <row r="14" spans="1:6" x14ac:dyDescent="0.2">
      <c r="A14" s="7" t="s">
        <v>12</v>
      </c>
      <c r="B14" s="8">
        <f>_xlfn.XLOOKUP(A1,'[1]raw data'!C2:C51,'[1]raw data'!H2:H51)</f>
        <v>217</v>
      </c>
      <c r="C14" s="8">
        <f>_xlfn.XLOOKUP(A1,'[1]raw data'!C2:C51,'[1]raw data'!M2:M51)</f>
        <v>118915</v>
      </c>
      <c r="D14" s="8">
        <f>_xlfn.XLOOKUP(A1,'[1]raw data'!C2:C51,'[1]raw data'!R2:R51)</f>
        <v>3632</v>
      </c>
      <c r="E14" s="9">
        <f>C14/C15</f>
        <v>0.11917277070303066</v>
      </c>
      <c r="F14" s="9">
        <f>D14/D15</f>
        <v>2.6347096886515972E-2</v>
      </c>
    </row>
    <row r="15" spans="1:6" x14ac:dyDescent="0.2">
      <c r="A15" s="10" t="s">
        <v>13</v>
      </c>
      <c r="B15" s="11">
        <f>SUM(B10:B14)</f>
        <v>1752</v>
      </c>
      <c r="C15" s="11">
        <f>SUM(C10:C14)</f>
        <v>997837</v>
      </c>
      <c r="D15" s="11">
        <f>SUM(D10:D14)</f>
        <v>137852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331</v>
      </c>
      <c r="B24" s="5" t="s">
        <v>14</v>
      </c>
    </row>
    <row r="25" spans="1:5" ht="16" x14ac:dyDescent="0.2">
      <c r="A25" s="16" t="s">
        <v>8</v>
      </c>
      <c r="B25" s="17">
        <f>B10/B15</f>
        <v>6.0502283105022828E-2</v>
      </c>
    </row>
    <row r="26" spans="1:5" ht="16" x14ac:dyDescent="0.2">
      <c r="A26" s="16" t="s">
        <v>9</v>
      </c>
      <c r="B26" s="17">
        <f>B11/B15</f>
        <v>0.11358447488584475</v>
      </c>
    </row>
    <row r="27" spans="1:5" ht="16" x14ac:dyDescent="0.2">
      <c r="A27" s="16" t="s">
        <v>10</v>
      </c>
      <c r="B27" s="17">
        <f>B12/B15</f>
        <v>0.41495433789954339</v>
      </c>
    </row>
    <row r="28" spans="1:5" ht="16" x14ac:dyDescent="0.2">
      <c r="A28" s="16" t="s">
        <v>11</v>
      </c>
      <c r="B28" s="17">
        <f>B13/B15</f>
        <v>0.28710045662100458</v>
      </c>
    </row>
    <row r="29" spans="1:5" ht="16" x14ac:dyDescent="0.2">
      <c r="A29" s="16" t="s">
        <v>12</v>
      </c>
      <c r="B29" s="17">
        <f>B14/B15</f>
        <v>0.12385844748858447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332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11</v>
      </c>
      <c r="C54" s="8">
        <f>_xlfn.XLOOKUP(A1,'[1]raw data'!C2:C51,'[1]raw data'!X2:X51)</f>
        <v>12</v>
      </c>
      <c r="D54" s="8">
        <f>_xlfn.XLOOKUP(A1,'[1]raw data'!C2:C51,'[1]raw data'!AC2:AC51)</f>
        <v>75</v>
      </c>
      <c r="E54" s="8">
        <f>_xlfn.XLOOKUP(A1,'[1]raw data'!C2:C51,'[1]raw data'!AH2:AH51)</f>
        <v>8</v>
      </c>
      <c r="F54" s="23">
        <f>SUM(B54:E54)</f>
        <v>106</v>
      </c>
    </row>
    <row r="55" spans="1:8" x14ac:dyDescent="0.2">
      <c r="A55" s="7" t="s">
        <v>9</v>
      </c>
      <c r="B55" s="8">
        <f>_xlfn.XLOOKUP(A1,'[1]raw data'!C2:C51,'[1]raw data'!T2:T51)</f>
        <v>50</v>
      </c>
      <c r="C55" s="8">
        <f>_xlfn.XLOOKUP(A1,'[1]raw data'!C2:C51,'[1]raw data'!Y2:Y51)</f>
        <v>43</v>
      </c>
      <c r="D55" s="8">
        <f>_xlfn.XLOOKUP(A1,'[1]raw data'!C2:C51,'[1]raw data'!AD2:AD51)</f>
        <v>105</v>
      </c>
      <c r="E55" s="8">
        <f>_xlfn.XLOOKUP(A1,'[1]raw data'!C2:C51,'[1]raw data'!AI2:AI51)</f>
        <v>1</v>
      </c>
      <c r="F55" s="23">
        <f>SUM(B55:E55)</f>
        <v>199</v>
      </c>
    </row>
    <row r="56" spans="1:8" x14ac:dyDescent="0.2">
      <c r="A56" s="7" t="s">
        <v>10</v>
      </c>
      <c r="B56" s="8">
        <f>_xlfn.XLOOKUP(A1,'[1]raw data'!C2:C51,'[1]raw data'!U2:U51)</f>
        <v>410</v>
      </c>
      <c r="C56" s="8">
        <f>_xlfn.XLOOKUP(A1,'[1]raw data'!C2:C51,'[1]raw data'!Z2:Z51)</f>
        <v>169</v>
      </c>
      <c r="D56" s="8">
        <f>_xlfn.XLOOKUP(A1,'[1]raw data'!C2:C51,'[1]raw data'!AE2:AE51)</f>
        <v>133</v>
      </c>
      <c r="E56" s="8">
        <f>_xlfn.XLOOKUP(A1,'[1]raw data'!C2:C51,'[1]raw data'!AJ2:AJ51)</f>
        <v>15</v>
      </c>
      <c r="F56" s="23">
        <f>SUM(B56:E56)</f>
        <v>727</v>
      </c>
    </row>
    <row r="57" spans="1:8" x14ac:dyDescent="0.2">
      <c r="A57" s="7" t="s">
        <v>11</v>
      </c>
      <c r="B57" s="8">
        <f>_xlfn.XLOOKUP(A1,'[1]raw data'!C2:C51,'[1]raw data'!V2:V51)</f>
        <v>396</v>
      </c>
      <c r="C57" s="8">
        <f>_xlfn.XLOOKUP(A1,'[1]raw data'!C2:C51,'[1]raw data'!AA2:AA51)</f>
        <v>74</v>
      </c>
      <c r="D57" s="8">
        <f>_xlfn.XLOOKUP(A1,'[1]raw data'!C2:C51,'[1]raw data'!AF2:AF51)</f>
        <v>25</v>
      </c>
      <c r="E57" s="8">
        <f>_xlfn.XLOOKUP(A1,'[1]raw data'!C2:C51,'[1]raw data'!AK2:AK51)</f>
        <v>8</v>
      </c>
      <c r="F57" s="23">
        <f>SUM(B57:E57)</f>
        <v>503</v>
      </c>
    </row>
    <row r="58" spans="1:8" x14ac:dyDescent="0.2">
      <c r="A58" s="7" t="s">
        <v>12</v>
      </c>
      <c r="B58" s="8">
        <f>_xlfn.XLOOKUP(A1,'[1]raw data'!C2:C51,'[1]raw data'!W2:W51)</f>
        <v>143</v>
      </c>
      <c r="C58" s="8">
        <f>_xlfn.XLOOKUP(A1,'[1]raw data'!C2:C51,'[1]raw data'!AB2:AB51)</f>
        <v>45</v>
      </c>
      <c r="D58" s="8">
        <f>_xlfn.XLOOKUP(A1,'[1]raw data'!C2:C51,'[1]raw data'!AG2:AG51)</f>
        <v>24</v>
      </c>
      <c r="E58" s="8">
        <f>_xlfn.XLOOKUP(A1,'[1]raw data'!C2:C51,'[1]raw data'!AL2:AL51)</f>
        <v>5</v>
      </c>
      <c r="F58" s="23">
        <f>SUM(B58:E58)</f>
        <v>217</v>
      </c>
    </row>
    <row r="59" spans="1:8" x14ac:dyDescent="0.2">
      <c r="A59" s="24" t="s">
        <v>13</v>
      </c>
      <c r="B59" s="25">
        <f>SUM(B54:B58)</f>
        <v>1010</v>
      </c>
      <c r="C59" s="25">
        <f>SUM(C54:C58)</f>
        <v>343</v>
      </c>
      <c r="D59" s="25">
        <f>SUM(D54:D58)</f>
        <v>362</v>
      </c>
      <c r="E59" s="25">
        <f>SUM(E54:E58)</f>
        <v>37</v>
      </c>
      <c r="F59" s="26">
        <f>SUM(F54:F58)</f>
        <v>1752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1.089108910891089E-2</v>
      </c>
      <c r="C61" s="29">
        <f>C54/C59</f>
        <v>3.4985422740524783E-2</v>
      </c>
      <c r="D61" s="29">
        <f>D54/D59</f>
        <v>0.20718232044198895</v>
      </c>
      <c r="E61" s="29">
        <f>E54/E59</f>
        <v>0.21621621621621623</v>
      </c>
    </row>
    <row r="62" spans="1:8" x14ac:dyDescent="0.2">
      <c r="A62" s="7" t="s">
        <v>9</v>
      </c>
      <c r="B62" s="29">
        <f>B55/B59</f>
        <v>4.9504950495049507E-2</v>
      </c>
      <c r="C62" s="29">
        <f>C55/C59</f>
        <v>0.12536443148688048</v>
      </c>
      <c r="D62" s="29">
        <f>D55/D59</f>
        <v>0.29005524861878451</v>
      </c>
      <c r="E62" s="29">
        <f>E55/E59</f>
        <v>2.7027027027027029E-2</v>
      </c>
    </row>
    <row r="63" spans="1:8" x14ac:dyDescent="0.2">
      <c r="A63" s="7" t="s">
        <v>10</v>
      </c>
      <c r="B63" s="29">
        <f>B56/B59</f>
        <v>0.40594059405940597</v>
      </c>
      <c r="C63" s="29">
        <f>C56/C59</f>
        <v>0.49271137026239065</v>
      </c>
      <c r="D63" s="29">
        <f>D56/D59</f>
        <v>0.36740331491712708</v>
      </c>
      <c r="E63" s="29">
        <f>E56/E59</f>
        <v>0.40540540540540543</v>
      </c>
    </row>
    <row r="64" spans="1:8" x14ac:dyDescent="0.2">
      <c r="A64" s="7" t="s">
        <v>11</v>
      </c>
      <c r="B64" s="29">
        <f>B57/B59</f>
        <v>0.39207920792079209</v>
      </c>
      <c r="C64" s="29">
        <f>C57/C59</f>
        <v>0.21574344023323616</v>
      </c>
      <c r="D64" s="29">
        <f>D57/D59</f>
        <v>6.9060773480662987E-2</v>
      </c>
      <c r="E64" s="29">
        <f>E57/E59</f>
        <v>0.21621621621621623</v>
      </c>
    </row>
    <row r="65" spans="1:9" x14ac:dyDescent="0.2">
      <c r="A65" s="7" t="s">
        <v>12</v>
      </c>
      <c r="B65" s="29">
        <f>B58/B59</f>
        <v>0.14158415841584157</v>
      </c>
      <c r="C65" s="29">
        <f>C58/C59</f>
        <v>0.13119533527696792</v>
      </c>
      <c r="D65" s="29">
        <f>D58/D59</f>
        <v>6.6298342541436461E-2</v>
      </c>
      <c r="E65" s="29">
        <f>E58/E59</f>
        <v>0.13513513513513514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333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92</v>
      </c>
      <c r="C77" s="8">
        <f>_xlfn.XLOOKUP(A1,'[1]raw data'!C2:C51,'[1]raw data'!AR2:AR51)</f>
        <v>4</v>
      </c>
      <c r="D77" s="8">
        <f>_xlfn.XLOOKUP(A1,'[1]raw data'!C2:C51,'[1]raw data'!AW2:AW51)</f>
        <v>1</v>
      </c>
      <c r="E77" s="8">
        <f>_xlfn.XLOOKUP(A1,'[1]raw data'!C2:C51,'[1]raw data'!BB2:BB51)</f>
        <v>9</v>
      </c>
      <c r="F77" s="23">
        <f>SUM(B77:E77)</f>
        <v>106</v>
      </c>
    </row>
    <row r="78" spans="1:9" x14ac:dyDescent="0.2">
      <c r="A78" s="33" t="s">
        <v>9</v>
      </c>
      <c r="B78" s="8">
        <f>_xlfn.XLOOKUP(A1,'[1]raw data'!C2:C51,'[1]raw data'!AN2:AN51)</f>
        <v>192</v>
      </c>
      <c r="C78" s="8">
        <f>_xlfn.XLOOKUP(A1,'[1]raw data'!C2:C51,'[1]raw data'!AS2:AS51)</f>
        <v>4</v>
      </c>
      <c r="D78" s="8">
        <f>_xlfn.XLOOKUP(A1,'[1]raw data'!C2:C51,'[1]raw data'!AX2:AX51)</f>
        <v>0</v>
      </c>
      <c r="E78" s="8">
        <f>_xlfn.XLOOKUP(A1,'[1]raw data'!C2:C51,'[1]raw data'!BC2:BC51)</f>
        <v>3</v>
      </c>
      <c r="F78" s="23">
        <f>SUM(B78:E78)</f>
        <v>199</v>
      </c>
    </row>
    <row r="79" spans="1:9" x14ac:dyDescent="0.2">
      <c r="A79" s="33" t="s">
        <v>10</v>
      </c>
      <c r="B79" s="8">
        <f>_xlfn.XLOOKUP(A1,'[1]raw data'!C2:C51,'[1]raw data'!AO2:AO51)</f>
        <v>722</v>
      </c>
      <c r="C79" s="8">
        <f>_xlfn.XLOOKUP(A1,'[1]raw data'!C2:C51,'[1]raw data'!AT2:AT51)</f>
        <v>2</v>
      </c>
      <c r="D79" s="8">
        <f>_xlfn.XLOOKUP(A1,'[1]raw data'!C2:C51,'[1]raw data'!AY2:AY51)</f>
        <v>0</v>
      </c>
      <c r="E79" s="8">
        <f>_xlfn.XLOOKUP(A1,'[1]raw data'!C2:C51,'[1]raw data'!BD2:BD51)</f>
        <v>3</v>
      </c>
      <c r="F79" s="23">
        <f>SUM(B79:E79)</f>
        <v>727</v>
      </c>
    </row>
    <row r="80" spans="1:9" x14ac:dyDescent="0.2">
      <c r="A80" s="33" t="s">
        <v>11</v>
      </c>
      <c r="B80" s="8">
        <f>_xlfn.XLOOKUP(A1,'[1]raw data'!C2:C51,'[1]raw data'!AP2:AP51)</f>
        <v>501</v>
      </c>
      <c r="C80" s="8">
        <f>_xlfn.XLOOKUP(A1,'[1]raw data'!C2:C51,'[1]raw data'!AU2:AU51)</f>
        <v>0</v>
      </c>
      <c r="D80" s="8">
        <f>_xlfn.XLOOKUP(A1,'[1]raw data'!C2:C51,'[1]raw data'!AZ2:AZ51)</f>
        <v>0</v>
      </c>
      <c r="E80" s="8">
        <f>_xlfn.XLOOKUP(A1,'[1]raw data'!C2:C51,'[1]raw data'!BE2:BE51)</f>
        <v>2</v>
      </c>
      <c r="F80" s="23">
        <f>SUM(B80:E80)</f>
        <v>503</v>
      </c>
    </row>
    <row r="81" spans="1:6" x14ac:dyDescent="0.2">
      <c r="A81" s="33" t="s">
        <v>12</v>
      </c>
      <c r="B81" s="8">
        <f>_xlfn.XLOOKUP(A1,'[1]raw data'!C2:C51,'[1]raw data'!AQ2:AQ51)</f>
        <v>214</v>
      </c>
      <c r="C81" s="8">
        <f>_xlfn.XLOOKUP(A1,'[1]raw data'!C2:C51,'[1]raw data'!AV2:AV51)</f>
        <v>3</v>
      </c>
      <c r="D81" s="8">
        <f>_xlfn.XLOOKUP(A1,'[1]raw data'!C2:C51,'[1]raw data'!BA2:BA51)</f>
        <v>0</v>
      </c>
      <c r="E81" s="8">
        <f>_xlfn.XLOOKUP(A1,'[1]raw data'!C2:C51,'[1]raw data'!BF2:BF51)</f>
        <v>0</v>
      </c>
      <c r="F81" s="23">
        <f>SUM(B81:E81)</f>
        <v>217</v>
      </c>
    </row>
    <row r="82" spans="1:6" x14ac:dyDescent="0.2">
      <c r="A82" s="26" t="s">
        <v>13</v>
      </c>
      <c r="B82" s="25">
        <f>SUM(B77:B81)</f>
        <v>1721</v>
      </c>
      <c r="C82" s="25">
        <f>SUM(C77:C81)</f>
        <v>13</v>
      </c>
      <c r="D82" s="25">
        <f>SUM(D77:D81)</f>
        <v>1</v>
      </c>
      <c r="E82" s="25">
        <f>SUM(E77:E81)</f>
        <v>17</v>
      </c>
      <c r="F82" s="26">
        <f>SUM(F77:F81)</f>
        <v>1752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5.3457292271934923E-2</v>
      </c>
      <c r="C84" s="34">
        <f>C77/C82</f>
        <v>0.30769230769230771</v>
      </c>
      <c r="D84" s="34">
        <f>D77/D82</f>
        <v>1</v>
      </c>
      <c r="E84" s="34">
        <f>E77/E82</f>
        <v>0.52941176470588236</v>
      </c>
      <c r="F84" s="36"/>
    </row>
    <row r="85" spans="1:6" x14ac:dyDescent="0.2">
      <c r="A85" s="33" t="s">
        <v>9</v>
      </c>
      <c r="B85" s="34">
        <f>B78/B82</f>
        <v>0.1115630447414294</v>
      </c>
      <c r="C85" s="34">
        <f>C78/C82</f>
        <v>0.30769230769230771</v>
      </c>
      <c r="D85" s="34">
        <f>D78/D82</f>
        <v>0</v>
      </c>
      <c r="E85" s="34">
        <f>E78/E82</f>
        <v>0.17647058823529413</v>
      </c>
      <c r="F85" s="36"/>
    </row>
    <row r="86" spans="1:6" x14ac:dyDescent="0.2">
      <c r="A86" s="33" t="s">
        <v>10</v>
      </c>
      <c r="B86" s="34">
        <f>B79/B82</f>
        <v>0.41952353282975013</v>
      </c>
      <c r="C86" s="34">
        <f>C79/C82</f>
        <v>0.15384615384615385</v>
      </c>
      <c r="D86" s="34">
        <f>D79/D82</f>
        <v>0</v>
      </c>
      <c r="E86" s="34">
        <f>E79/E82</f>
        <v>0.17647058823529413</v>
      </c>
      <c r="F86" s="36"/>
    </row>
    <row r="87" spans="1:6" x14ac:dyDescent="0.2">
      <c r="A87" s="33" t="s">
        <v>11</v>
      </c>
      <c r="B87" s="34">
        <f>B80/B82</f>
        <v>0.29110981987216733</v>
      </c>
      <c r="C87" s="34">
        <f>C80/C82</f>
        <v>0</v>
      </c>
      <c r="D87" s="34">
        <f>D80/D82</f>
        <v>0</v>
      </c>
      <c r="E87" s="34">
        <f>E80/E82</f>
        <v>0.11764705882352941</v>
      </c>
      <c r="F87" s="36"/>
    </row>
    <row r="88" spans="1:6" x14ac:dyDescent="0.2">
      <c r="A88" s="33" t="s">
        <v>12</v>
      </c>
      <c r="B88" s="34">
        <f>B81/B82</f>
        <v>0.12434631028471818</v>
      </c>
      <c r="C88" s="34">
        <f>C81/C82</f>
        <v>0.23076923076923078</v>
      </c>
      <c r="D88" s="34">
        <f>D81/D82</f>
        <v>0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334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44" t="s">
        <v>31</v>
      </c>
      <c r="C100" s="44" t="s">
        <v>31</v>
      </c>
      <c r="D100" s="44" t="s">
        <v>31</v>
      </c>
      <c r="E100" s="44" t="s">
        <v>31</v>
      </c>
      <c r="F100" s="23">
        <f>SUM(B100:E100)</f>
        <v>0</v>
      </c>
    </row>
    <row r="101" spans="1:6" x14ac:dyDescent="0.2">
      <c r="A101" s="33" t="s">
        <v>9</v>
      </c>
      <c r="B101" s="45" t="s">
        <v>31</v>
      </c>
      <c r="C101" s="45" t="s">
        <v>31</v>
      </c>
      <c r="D101" s="45" t="s">
        <v>31</v>
      </c>
      <c r="E101" s="45" t="s">
        <v>31</v>
      </c>
      <c r="F101" s="23">
        <f>SUM(B101:E101)</f>
        <v>0</v>
      </c>
    </row>
    <row r="102" spans="1:6" x14ac:dyDescent="0.2">
      <c r="A102" s="33" t="s">
        <v>10</v>
      </c>
      <c r="B102" s="45" t="s">
        <v>31</v>
      </c>
      <c r="C102" s="45" t="s">
        <v>31</v>
      </c>
      <c r="D102" s="45" t="s">
        <v>31</v>
      </c>
      <c r="E102" s="45" t="s">
        <v>31</v>
      </c>
      <c r="F102" s="23">
        <f>SUM(B102:E102)</f>
        <v>0</v>
      </c>
    </row>
    <row r="103" spans="1:6" x14ac:dyDescent="0.2">
      <c r="A103" s="33" t="s">
        <v>11</v>
      </c>
      <c r="B103" s="45" t="s">
        <v>31</v>
      </c>
      <c r="C103" s="45" t="s">
        <v>31</v>
      </c>
      <c r="D103" s="45" t="s">
        <v>31</v>
      </c>
      <c r="E103" s="45" t="s">
        <v>31</v>
      </c>
      <c r="F103" s="23">
        <f>SUM(B103:E103)</f>
        <v>0</v>
      </c>
    </row>
    <row r="104" spans="1:6" x14ac:dyDescent="0.2">
      <c r="A104" s="33" t="s">
        <v>12</v>
      </c>
      <c r="B104" s="45" t="s">
        <v>31</v>
      </c>
      <c r="C104" s="45" t="s">
        <v>31</v>
      </c>
      <c r="D104" s="45" t="s">
        <v>31</v>
      </c>
      <c r="E104" s="45" t="s">
        <v>31</v>
      </c>
      <c r="F104" s="23">
        <f>SUM(B104:E104)</f>
        <v>0</v>
      </c>
    </row>
    <row r="105" spans="1:6" x14ac:dyDescent="0.2">
      <c r="A105" s="41" t="s">
        <v>13</v>
      </c>
      <c r="B105" s="25">
        <f>SUM(B100:B104)</f>
        <v>0</v>
      </c>
      <c r="C105" s="25">
        <f>SUM(C100:C104)</f>
        <v>0</v>
      </c>
      <c r="D105" s="25">
        <f>SUM(D100:D104)</f>
        <v>0</v>
      </c>
      <c r="E105" s="25">
        <f>SUM(E100:E104)</f>
        <v>0</v>
      </c>
      <c r="F105" s="26">
        <f>SUM(F100:F104)</f>
        <v>0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44" t="s">
        <v>31</v>
      </c>
      <c r="C107" s="44" t="s">
        <v>31</v>
      </c>
      <c r="D107" s="44" t="s">
        <v>31</v>
      </c>
      <c r="E107" s="44" t="s">
        <v>31</v>
      </c>
      <c r="F107" s="36"/>
    </row>
    <row r="108" spans="1:6" x14ac:dyDescent="0.2">
      <c r="A108" s="33" t="s">
        <v>9</v>
      </c>
      <c r="B108" s="45" t="s">
        <v>31</v>
      </c>
      <c r="C108" s="45" t="s">
        <v>31</v>
      </c>
      <c r="D108" s="45" t="s">
        <v>31</v>
      </c>
      <c r="E108" s="45" t="s">
        <v>31</v>
      </c>
      <c r="F108" s="36"/>
    </row>
    <row r="109" spans="1:6" x14ac:dyDescent="0.2">
      <c r="A109" s="33" t="s">
        <v>10</v>
      </c>
      <c r="B109" s="45" t="s">
        <v>31</v>
      </c>
      <c r="C109" s="45" t="s">
        <v>31</v>
      </c>
      <c r="D109" s="45" t="s">
        <v>31</v>
      </c>
      <c r="E109" s="45" t="s">
        <v>31</v>
      </c>
      <c r="F109" s="36"/>
    </row>
    <row r="110" spans="1:6" x14ac:dyDescent="0.2">
      <c r="A110" s="33" t="s">
        <v>11</v>
      </c>
      <c r="B110" s="45" t="s">
        <v>31</v>
      </c>
      <c r="C110" s="45" t="s">
        <v>31</v>
      </c>
      <c r="D110" s="45" t="s">
        <v>31</v>
      </c>
      <c r="E110" s="45" t="s">
        <v>31</v>
      </c>
      <c r="F110" s="36"/>
    </row>
    <row r="111" spans="1:6" x14ac:dyDescent="0.2">
      <c r="A111" s="33" t="s">
        <v>12</v>
      </c>
      <c r="B111" s="45" t="s">
        <v>31</v>
      </c>
      <c r="C111" s="45" t="s">
        <v>31</v>
      </c>
      <c r="D111" s="45" t="s">
        <v>31</v>
      </c>
      <c r="E111" s="45" t="s">
        <v>31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335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68</v>
      </c>
      <c r="C123" s="8">
        <f>_xlfn.XLOOKUP(A1,'[1]raw data'!C2:C51,'[1]raw data'!CF2:CF51)</f>
        <v>9</v>
      </c>
      <c r="D123" s="8">
        <f>_xlfn.XLOOKUP(A1,'[1]raw data'!C2:C51,'[1]raw data'!CK2:CK51)</f>
        <v>7</v>
      </c>
      <c r="E123" s="8">
        <f>_xlfn.XLOOKUP(A1,'[1]raw data'!C2:C51,'[1]raw data'!CP2:CP51)</f>
        <v>22</v>
      </c>
      <c r="F123" s="23">
        <f>SUM(B123:E123)</f>
        <v>106</v>
      </c>
    </row>
    <row r="124" spans="1:6" x14ac:dyDescent="0.2">
      <c r="A124" s="33" t="s">
        <v>9</v>
      </c>
      <c r="B124" s="8">
        <f>_xlfn.XLOOKUP(A1,'[1]raw data'!C2:C51,'[1]raw data'!CB2:CB51)</f>
        <v>84</v>
      </c>
      <c r="C124" s="8">
        <f>_xlfn.XLOOKUP(A1,'[1]raw data'!C2:C51,'[1]raw data'!CG2:CG51)</f>
        <v>21</v>
      </c>
      <c r="D124" s="8">
        <f>_xlfn.XLOOKUP(A1,'[1]raw data'!C2:C51,'[1]raw data'!CL2:CL51)</f>
        <v>36</v>
      </c>
      <c r="E124" s="8">
        <f>_xlfn.XLOOKUP(A1,'[1]raw data'!C2:C51,'[1]raw data'!CQ2:CQ51)</f>
        <v>58</v>
      </c>
      <c r="F124" s="23">
        <f>SUM(B124:E124)</f>
        <v>199</v>
      </c>
    </row>
    <row r="125" spans="1:6" x14ac:dyDescent="0.2">
      <c r="A125" s="33" t="s">
        <v>10</v>
      </c>
      <c r="B125" s="8">
        <f>_xlfn.XLOOKUP(A1,'[1]raw data'!C2:C51,'[1]raw data'!CC2:CC51)</f>
        <v>213</v>
      </c>
      <c r="C125" s="8">
        <f>_xlfn.XLOOKUP(A1,'[1]raw data'!C2:C51,'[1]raw data'!CH2:CH51)</f>
        <v>102</v>
      </c>
      <c r="D125" s="8">
        <f>_xlfn.XLOOKUP(A1,'[1]raw data'!C2:C51,'[1]raw data'!CM2:CM51)</f>
        <v>132</v>
      </c>
      <c r="E125" s="8">
        <f>_xlfn.XLOOKUP(A1,'[1]raw data'!C2:C51,'[1]raw data'!CR2:CR51)</f>
        <v>280</v>
      </c>
      <c r="F125" s="23">
        <f>SUM(B125:E125)</f>
        <v>727</v>
      </c>
    </row>
    <row r="126" spans="1:6" x14ac:dyDescent="0.2">
      <c r="A126" s="33" t="s">
        <v>11</v>
      </c>
      <c r="B126" s="8">
        <f>_xlfn.XLOOKUP(A1,'[1]raw data'!C2:C51,'[1]raw data'!CD2:CD51)</f>
        <v>135</v>
      </c>
      <c r="C126" s="8">
        <f>_xlfn.XLOOKUP(A1,'[1]raw data'!C2:C51,'[1]raw data'!CI2:CI51)</f>
        <v>88</v>
      </c>
      <c r="D126" s="8">
        <f>_xlfn.XLOOKUP(A1,'[1]raw data'!C2:C51,'[1]raw data'!CN2:CN51)</f>
        <v>81</v>
      </c>
      <c r="E126" s="8">
        <f>_xlfn.XLOOKUP(A1,'[1]raw data'!C2:C51,'[1]raw data'!CS2:CS51)</f>
        <v>199</v>
      </c>
      <c r="F126" s="23">
        <f>SUM(B126:E126)</f>
        <v>503</v>
      </c>
    </row>
    <row r="127" spans="1:6" x14ac:dyDescent="0.2">
      <c r="A127" s="33" t="s">
        <v>12</v>
      </c>
      <c r="B127" s="8">
        <f>_xlfn.XLOOKUP(A1,'[1]raw data'!C2:C51,'[1]raw data'!CE2:CE51)</f>
        <v>73</v>
      </c>
      <c r="C127" s="8">
        <f>_xlfn.XLOOKUP(A1,'[1]raw data'!C2:C51,'[1]raw data'!CJ2:CJ51)</f>
        <v>63</v>
      </c>
      <c r="D127" s="8">
        <f>_xlfn.XLOOKUP(A1,'[1]raw data'!C2:C51,'[1]raw data'!CO2:CO51)</f>
        <v>24</v>
      </c>
      <c r="E127" s="8">
        <f>_xlfn.XLOOKUP(A1,'[1]raw data'!C2:C51,'[1]raw data'!CT2:CT51)</f>
        <v>57</v>
      </c>
      <c r="F127" s="23">
        <f>SUM(B127:E127)</f>
        <v>217</v>
      </c>
    </row>
    <row r="128" spans="1:6" x14ac:dyDescent="0.2">
      <c r="A128" s="41" t="s">
        <v>13</v>
      </c>
      <c r="B128" s="25">
        <f>SUM(B123:B127)</f>
        <v>573</v>
      </c>
      <c r="C128" s="25">
        <f>SUM(C123:C127)</f>
        <v>283</v>
      </c>
      <c r="D128" s="25">
        <f>SUM(D123:D127)</f>
        <v>280</v>
      </c>
      <c r="E128" s="25">
        <f>SUM(E123:E127)</f>
        <v>616</v>
      </c>
      <c r="F128" s="26">
        <f>SUM(F123:F127)</f>
        <v>1752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0.11867364746945899</v>
      </c>
      <c r="C130" s="34">
        <f>C123/C128</f>
        <v>3.1802120141342753E-2</v>
      </c>
      <c r="D130" s="34">
        <f>D123/D128</f>
        <v>2.5000000000000001E-2</v>
      </c>
      <c r="E130" s="34">
        <f>E123/E128</f>
        <v>3.5714285714285712E-2</v>
      </c>
      <c r="F130" s="36"/>
    </row>
    <row r="131" spans="1:6" x14ac:dyDescent="0.2">
      <c r="A131" s="33" t="s">
        <v>9</v>
      </c>
      <c r="B131" s="34">
        <f>B124/B128</f>
        <v>0.14659685863874344</v>
      </c>
      <c r="C131" s="34">
        <f>C124/C128</f>
        <v>7.4204946996466431E-2</v>
      </c>
      <c r="D131" s="34">
        <f>D124/D128</f>
        <v>0.12857142857142856</v>
      </c>
      <c r="E131" s="34">
        <f>E124/E128</f>
        <v>9.4155844155844159E-2</v>
      </c>
      <c r="F131" s="36"/>
    </row>
    <row r="132" spans="1:6" x14ac:dyDescent="0.2">
      <c r="A132" s="33" t="s">
        <v>10</v>
      </c>
      <c r="B132" s="34">
        <f>B125/B128</f>
        <v>0.37172774869109948</v>
      </c>
      <c r="C132" s="34">
        <f>C125/C128</f>
        <v>0.36042402826855124</v>
      </c>
      <c r="D132" s="34">
        <f>D125/D128</f>
        <v>0.47142857142857142</v>
      </c>
      <c r="E132" s="34">
        <f>E125/E128</f>
        <v>0.45454545454545453</v>
      </c>
      <c r="F132" s="36"/>
    </row>
    <row r="133" spans="1:6" x14ac:dyDescent="0.2">
      <c r="A133" s="33" t="s">
        <v>11</v>
      </c>
      <c r="B133" s="34">
        <f>B126/B128</f>
        <v>0.2356020942408377</v>
      </c>
      <c r="C133" s="34">
        <f>C126/C128</f>
        <v>0.31095406360424027</v>
      </c>
      <c r="D133" s="34">
        <f>D126/D128</f>
        <v>0.28928571428571431</v>
      </c>
      <c r="E133" s="34">
        <f>E126/E128</f>
        <v>0.32305194805194803</v>
      </c>
      <c r="F133" s="36"/>
    </row>
    <row r="134" spans="1:6" x14ac:dyDescent="0.2">
      <c r="A134" s="33" t="s">
        <v>12</v>
      </c>
      <c r="B134" s="34">
        <f>B127/B128</f>
        <v>0.12739965095986039</v>
      </c>
      <c r="C134" s="34">
        <f>C127/C128</f>
        <v>0.22261484098939929</v>
      </c>
      <c r="D134" s="34">
        <f>D127/D128</f>
        <v>8.5714285714285715E-2</v>
      </c>
      <c r="E134" s="34">
        <f>E127/E128</f>
        <v>9.2532467532467536E-2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F3C85B-987D-D34D-BA88-8907FD8294CC}">
  <dimension ref="A1:I134"/>
  <sheetViews>
    <sheetView topLeftCell="A98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336</v>
      </c>
    </row>
    <row r="5" spans="1:6" s="3" customFormat="1" ht="24" x14ac:dyDescent="0.2">
      <c r="A5" s="2" t="s">
        <v>337</v>
      </c>
    </row>
    <row r="9" spans="1:6" ht="32" x14ac:dyDescent="0.2">
      <c r="A9" s="4" t="s">
        <v>338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724</v>
      </c>
      <c r="C10" s="8">
        <f>_xlfn.XLOOKUP(A1,'[1]raw data'!C2:C51,'[1]raw data'!I2:I51)</f>
        <v>243907</v>
      </c>
      <c r="D10" s="8">
        <f>_xlfn.XLOOKUP(A1,'[1]raw data'!C2:C51,'[1]raw data'!N2:N51)</f>
        <v>124639</v>
      </c>
      <c r="E10" s="9">
        <f>C10/C15</f>
        <v>4.5669755169203553E-2</v>
      </c>
      <c r="F10" s="9">
        <f>D10/D15</f>
        <v>0.18513363773286712</v>
      </c>
    </row>
    <row r="11" spans="1:6" x14ac:dyDescent="0.2">
      <c r="A11" s="7" t="s">
        <v>9</v>
      </c>
      <c r="B11" s="8">
        <f>_xlfn.XLOOKUP(A1,'[1]raw data'!C2:C51,'[1]raw data'!E2:E51)</f>
        <v>557</v>
      </c>
      <c r="C11" s="8">
        <f>_xlfn.XLOOKUP(A1,'[1]raw data'!C2:C51,'[1]raw data'!J2:J51)</f>
        <v>518000</v>
      </c>
      <c r="D11" s="8">
        <f>_xlfn.XLOOKUP(A1,'[1]raw data'!C2:C51,'[1]raw data'!O2:O51)</f>
        <v>124636</v>
      </c>
      <c r="E11" s="9">
        <f>C11/C15</f>
        <v>9.6991612285204767E-2</v>
      </c>
      <c r="F11" s="9">
        <f>D11/D15</f>
        <v>0.18512918165641273</v>
      </c>
    </row>
    <row r="12" spans="1:6" x14ac:dyDescent="0.2">
      <c r="A12" s="7" t="s">
        <v>10</v>
      </c>
      <c r="B12" s="8">
        <f>_xlfn.XLOOKUP(A1,'[1]raw data'!C2:C51,'[1]raw data'!F2:F51)</f>
        <v>2697</v>
      </c>
      <c r="C12" s="8">
        <f>_xlfn.XLOOKUP(A1,'[1]raw data'!C2:C51,'[1]raw data'!K2:K51)</f>
        <v>1854237</v>
      </c>
      <c r="D12" s="8">
        <f>_xlfn.XLOOKUP(A1,'[1]raw data'!C2:C51,'[1]raw data'!P2:P51)</f>
        <v>261810</v>
      </c>
      <c r="E12" s="9">
        <f>C12/C15</f>
        <v>0.34719196175459699</v>
      </c>
      <c r="F12" s="9">
        <f>D12/D15</f>
        <v>0.38888179217453561</v>
      </c>
    </row>
    <row r="13" spans="1:6" x14ac:dyDescent="0.2">
      <c r="A13" s="7" t="s">
        <v>11</v>
      </c>
      <c r="B13" s="8">
        <f>_xlfn.XLOOKUP(A1,'[1]raw data'!C2:C51,'[1]raw data'!G2:G51)</f>
        <v>2905</v>
      </c>
      <c r="C13" s="8">
        <f>_xlfn.XLOOKUP(A1,'[1]raw data'!C2:C51,'[1]raw data'!L2:L51)</f>
        <v>1757161</v>
      </c>
      <c r="D13" s="8">
        <f>_xlfn.XLOOKUP(A1,'[1]raw data'!C2:C51,'[1]raw data'!Q2:Q51)</f>
        <v>130102</v>
      </c>
      <c r="E13" s="9">
        <f>C13/C15</f>
        <v>0.32901520933336431</v>
      </c>
      <c r="F13" s="9">
        <f>D13/D15</f>
        <v>0.19324815295630965</v>
      </c>
    </row>
    <row r="14" spans="1:6" x14ac:dyDescent="0.2">
      <c r="A14" s="7" t="s">
        <v>12</v>
      </c>
      <c r="B14" s="8">
        <f>_xlfn.XLOOKUP(A1,'[1]raw data'!C2:C51,'[1]raw data'!H2:H51)</f>
        <v>1628</v>
      </c>
      <c r="C14" s="8">
        <f>_xlfn.XLOOKUP(A1,'[1]raw data'!C2:C51,'[1]raw data'!M2:M51)</f>
        <v>967363</v>
      </c>
      <c r="D14" s="8">
        <f>_xlfn.XLOOKUP(A1,'[1]raw data'!C2:C51,'[1]raw data'!R2:R51)</f>
        <v>32051</v>
      </c>
      <c r="E14" s="9">
        <f>C14/C15</f>
        <v>0.1811314614576304</v>
      </c>
      <c r="F14" s="9">
        <f>D14/D15</f>
        <v>4.7607235479874874E-2</v>
      </c>
    </row>
    <row r="15" spans="1:6" x14ac:dyDescent="0.2">
      <c r="A15" s="10" t="s">
        <v>13</v>
      </c>
      <c r="B15" s="11">
        <f>SUM(B10:B14)</f>
        <v>8511</v>
      </c>
      <c r="C15" s="11">
        <f>SUM(C10:C14)</f>
        <v>5340668</v>
      </c>
      <c r="D15" s="11">
        <f>SUM(D10:D14)</f>
        <v>673238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338</v>
      </c>
      <c r="B24" s="5" t="s">
        <v>14</v>
      </c>
    </row>
    <row r="25" spans="1:5" ht="16" x14ac:dyDescent="0.2">
      <c r="A25" s="16" t="s">
        <v>8</v>
      </c>
      <c r="B25" s="17">
        <f>B10/B15</f>
        <v>8.5066384678651158E-2</v>
      </c>
    </row>
    <row r="26" spans="1:5" ht="16" x14ac:dyDescent="0.2">
      <c r="A26" s="16" t="s">
        <v>9</v>
      </c>
      <c r="B26" s="17">
        <f>B11/B15</f>
        <v>6.5444718599459523E-2</v>
      </c>
    </row>
    <row r="27" spans="1:5" ht="16" x14ac:dyDescent="0.2">
      <c r="A27" s="16" t="s">
        <v>10</v>
      </c>
      <c r="B27" s="17">
        <f>B12/B15</f>
        <v>0.31688403242862179</v>
      </c>
    </row>
    <row r="28" spans="1:5" ht="16" x14ac:dyDescent="0.2">
      <c r="A28" s="16" t="s">
        <v>11</v>
      </c>
      <c r="B28" s="17">
        <f>B13/B15</f>
        <v>0.34132299377276465</v>
      </c>
    </row>
    <row r="29" spans="1:5" ht="16" x14ac:dyDescent="0.2">
      <c r="A29" s="16" t="s">
        <v>12</v>
      </c>
      <c r="B29" s="17">
        <f>B14/B15</f>
        <v>0.19128187052050288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339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27</v>
      </c>
      <c r="C54" s="8">
        <f>_xlfn.XLOOKUP(A1,'[1]raw data'!C2:C51,'[1]raw data'!X2:X51)</f>
        <v>64</v>
      </c>
      <c r="D54" s="8">
        <f>_xlfn.XLOOKUP(A1,'[1]raw data'!C2:C51,'[1]raw data'!AC2:AC51)</f>
        <v>597</v>
      </c>
      <c r="E54" s="8">
        <f>_xlfn.XLOOKUP(A1,'[1]raw data'!C2:C51,'[1]raw data'!AH2:AH51)</f>
        <v>36</v>
      </c>
      <c r="F54" s="23">
        <f>SUM(B54:E54)</f>
        <v>724</v>
      </c>
    </row>
    <row r="55" spans="1:8" x14ac:dyDescent="0.2">
      <c r="A55" s="7" t="s">
        <v>9</v>
      </c>
      <c r="B55" s="8">
        <f>_xlfn.XLOOKUP(A1,'[1]raw data'!C2:C51,'[1]raw data'!T2:T51)</f>
        <v>119</v>
      </c>
      <c r="C55" s="8">
        <f>_xlfn.XLOOKUP(A1,'[1]raw data'!C2:C51,'[1]raw data'!Y2:Y51)</f>
        <v>136</v>
      </c>
      <c r="D55" s="8">
        <f>_xlfn.XLOOKUP(A1,'[1]raw data'!C2:C51,'[1]raw data'!AD2:AD51)</f>
        <v>282</v>
      </c>
      <c r="E55" s="8">
        <f>_xlfn.XLOOKUP(A1,'[1]raw data'!C2:C51,'[1]raw data'!AI2:AI51)</f>
        <v>20</v>
      </c>
      <c r="F55" s="23">
        <f>SUM(B55:E55)</f>
        <v>557</v>
      </c>
    </row>
    <row r="56" spans="1:8" x14ac:dyDescent="0.2">
      <c r="A56" s="7" t="s">
        <v>10</v>
      </c>
      <c r="B56" s="8">
        <f>_xlfn.XLOOKUP(A1,'[1]raw data'!C2:C51,'[1]raw data'!U2:U51)</f>
        <v>1305</v>
      </c>
      <c r="C56" s="8">
        <f>_xlfn.XLOOKUP(A1,'[1]raw data'!C2:C51,'[1]raw data'!Z2:Z51)</f>
        <v>672</v>
      </c>
      <c r="D56" s="8">
        <f>_xlfn.XLOOKUP(A1,'[1]raw data'!C2:C51,'[1]raw data'!AE2:AE51)</f>
        <v>635</v>
      </c>
      <c r="E56" s="8">
        <f>_xlfn.XLOOKUP(A1,'[1]raw data'!C2:C51,'[1]raw data'!AJ2:AJ51)</f>
        <v>85</v>
      </c>
      <c r="F56" s="23">
        <f>SUM(B56:E56)</f>
        <v>2697</v>
      </c>
    </row>
    <row r="57" spans="1:8" x14ac:dyDescent="0.2">
      <c r="A57" s="7" t="s">
        <v>11</v>
      </c>
      <c r="B57" s="8">
        <f>_xlfn.XLOOKUP(A1,'[1]raw data'!C2:C51,'[1]raw data'!V2:V51)</f>
        <v>1968</v>
      </c>
      <c r="C57" s="8">
        <f>_xlfn.XLOOKUP(A1,'[1]raw data'!C2:C51,'[1]raw data'!AA2:AA51)</f>
        <v>585</v>
      </c>
      <c r="D57" s="8">
        <f>_xlfn.XLOOKUP(A1,'[1]raw data'!C2:C51,'[1]raw data'!AF2:AF51)</f>
        <v>260</v>
      </c>
      <c r="E57" s="8">
        <f>_xlfn.XLOOKUP(A1,'[1]raw data'!C2:C51,'[1]raw data'!AK2:AK51)</f>
        <v>92</v>
      </c>
      <c r="F57" s="23">
        <f>SUM(B57:E57)</f>
        <v>2905</v>
      </c>
    </row>
    <row r="58" spans="1:8" x14ac:dyDescent="0.2">
      <c r="A58" s="7" t="s">
        <v>12</v>
      </c>
      <c r="B58" s="8">
        <f>_xlfn.XLOOKUP(A1,'[1]raw data'!C2:C51,'[1]raw data'!W2:W51)</f>
        <v>1155</v>
      </c>
      <c r="C58" s="8">
        <f>_xlfn.XLOOKUP(A1,'[1]raw data'!C2:C51,'[1]raw data'!AB2:AB51)</f>
        <v>284</v>
      </c>
      <c r="D58" s="8">
        <f>_xlfn.XLOOKUP(A1,'[1]raw data'!C2:C51,'[1]raw data'!AG2:AG51)</f>
        <v>134</v>
      </c>
      <c r="E58" s="8">
        <f>_xlfn.XLOOKUP(A1,'[1]raw data'!C2:C51,'[1]raw data'!AL2:AL51)</f>
        <v>55</v>
      </c>
      <c r="F58" s="23">
        <f>SUM(B58:E58)</f>
        <v>1628</v>
      </c>
    </row>
    <row r="59" spans="1:8" x14ac:dyDescent="0.2">
      <c r="A59" s="24" t="s">
        <v>13</v>
      </c>
      <c r="B59" s="25">
        <f>SUM(B54:B58)</f>
        <v>4574</v>
      </c>
      <c r="C59" s="25">
        <f>SUM(C54:C58)</f>
        <v>1741</v>
      </c>
      <c r="D59" s="25">
        <f>SUM(D54:D58)</f>
        <v>1908</v>
      </c>
      <c r="E59" s="25">
        <f>SUM(E54:E58)</f>
        <v>288</v>
      </c>
      <c r="F59" s="26">
        <f>SUM(F54:F58)</f>
        <v>8511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5.9029296020988191E-3</v>
      </c>
      <c r="C61" s="29">
        <f>C54/C59</f>
        <v>3.6760482481332568E-2</v>
      </c>
      <c r="D61" s="29">
        <f>D54/D59</f>
        <v>0.31289308176100628</v>
      </c>
      <c r="E61" s="29">
        <f>E54/E59</f>
        <v>0.125</v>
      </c>
    </row>
    <row r="62" spans="1:8" x14ac:dyDescent="0.2">
      <c r="A62" s="7" t="s">
        <v>9</v>
      </c>
      <c r="B62" s="29">
        <f>B55/B59</f>
        <v>2.6016615653694796E-2</v>
      </c>
      <c r="C62" s="29">
        <f>C55/C59</f>
        <v>7.8116025272831707E-2</v>
      </c>
      <c r="D62" s="29">
        <f>D55/D59</f>
        <v>0.14779874213836477</v>
      </c>
      <c r="E62" s="29">
        <f>E55/E59</f>
        <v>6.9444444444444448E-2</v>
      </c>
    </row>
    <row r="63" spans="1:8" x14ac:dyDescent="0.2">
      <c r="A63" s="7" t="s">
        <v>10</v>
      </c>
      <c r="B63" s="29">
        <f>B56/B59</f>
        <v>0.28530826410144294</v>
      </c>
      <c r="C63" s="29">
        <f>C56/C59</f>
        <v>0.38598506605399197</v>
      </c>
      <c r="D63" s="29">
        <f>D56/D59</f>
        <v>0.33280922431865828</v>
      </c>
      <c r="E63" s="29">
        <f>E56/E59</f>
        <v>0.2951388888888889</v>
      </c>
    </row>
    <row r="64" spans="1:8" x14ac:dyDescent="0.2">
      <c r="A64" s="7" t="s">
        <v>11</v>
      </c>
      <c r="B64" s="29">
        <f>B57/B59</f>
        <v>0.43025797988631392</v>
      </c>
      <c r="C64" s="29">
        <f>C57/C59</f>
        <v>0.3360137851809305</v>
      </c>
      <c r="D64" s="29">
        <f>D57/D59</f>
        <v>0.13626834381551362</v>
      </c>
      <c r="E64" s="29">
        <f>E57/E59</f>
        <v>0.31944444444444442</v>
      </c>
    </row>
    <row r="65" spans="1:9" x14ac:dyDescent="0.2">
      <c r="A65" s="7" t="s">
        <v>12</v>
      </c>
      <c r="B65" s="29">
        <f>B58/B59</f>
        <v>0.25251421075644948</v>
      </c>
      <c r="C65" s="29">
        <f>C58/C59</f>
        <v>0.16312464101091326</v>
      </c>
      <c r="D65" s="29">
        <f>D58/D59</f>
        <v>7.0230607966457026E-2</v>
      </c>
      <c r="E65" s="29">
        <f>E58/E59</f>
        <v>0.19097222222222221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340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172</v>
      </c>
      <c r="C77" s="8">
        <f>_xlfn.XLOOKUP(A1,'[1]raw data'!C2:C51,'[1]raw data'!AR2:AR51)</f>
        <v>2</v>
      </c>
      <c r="D77" s="44" t="s">
        <v>31</v>
      </c>
      <c r="E77" s="8">
        <f>_xlfn.XLOOKUP(A1,'[1]raw data'!C2:C51,'[1]raw data'!BB2:BB51)</f>
        <v>550</v>
      </c>
      <c r="F77" s="23">
        <f>SUM(B77:E77)</f>
        <v>724</v>
      </c>
    </row>
    <row r="78" spans="1:9" x14ac:dyDescent="0.2">
      <c r="A78" s="33" t="s">
        <v>9</v>
      </c>
      <c r="B78" s="8">
        <f>_xlfn.XLOOKUP(A1,'[1]raw data'!C2:C51,'[1]raw data'!AN2:AN51)</f>
        <v>530</v>
      </c>
      <c r="C78" s="8">
        <f>_xlfn.XLOOKUP(A1,'[1]raw data'!C2:C51,'[1]raw data'!AS2:AS51)</f>
        <v>3</v>
      </c>
      <c r="D78" s="45" t="s">
        <v>31</v>
      </c>
      <c r="E78" s="8">
        <f>_xlfn.XLOOKUP(A1,'[1]raw data'!C2:C51,'[1]raw data'!BC2:BC51)</f>
        <v>24</v>
      </c>
      <c r="F78" s="23">
        <f>SUM(B78:E78)</f>
        <v>557</v>
      </c>
    </row>
    <row r="79" spans="1:9" x14ac:dyDescent="0.2">
      <c r="A79" s="33" t="s">
        <v>10</v>
      </c>
      <c r="B79" s="8">
        <f>_xlfn.XLOOKUP(A1,'[1]raw data'!C2:C51,'[1]raw data'!AO2:AO51)</f>
        <v>2645</v>
      </c>
      <c r="C79" s="8">
        <f>_xlfn.XLOOKUP(A1,'[1]raw data'!C2:C51,'[1]raw data'!AT2:AT51)</f>
        <v>1</v>
      </c>
      <c r="D79" s="45" t="s">
        <v>31</v>
      </c>
      <c r="E79" s="8">
        <f>_xlfn.XLOOKUP(A1,'[1]raw data'!C2:C51,'[1]raw data'!BD2:BD51)</f>
        <v>51</v>
      </c>
      <c r="F79" s="23">
        <f>SUM(B79:E79)</f>
        <v>2697</v>
      </c>
    </row>
    <row r="80" spans="1:9" x14ac:dyDescent="0.2">
      <c r="A80" s="33" t="s">
        <v>11</v>
      </c>
      <c r="B80" s="8">
        <f>_xlfn.XLOOKUP(A1,'[1]raw data'!C2:C51,'[1]raw data'!AP2:AP51)</f>
        <v>2884</v>
      </c>
      <c r="C80" s="8">
        <f>_xlfn.XLOOKUP(A1,'[1]raw data'!C2:C51,'[1]raw data'!AU2:AU51)</f>
        <v>0</v>
      </c>
      <c r="D80" s="45" t="s">
        <v>31</v>
      </c>
      <c r="E80" s="8">
        <f>_xlfn.XLOOKUP(A1,'[1]raw data'!C2:C51,'[1]raw data'!BE2:BE51)</f>
        <v>21</v>
      </c>
      <c r="F80" s="23">
        <f>SUM(B80:E80)</f>
        <v>2905</v>
      </c>
    </row>
    <row r="81" spans="1:6" x14ac:dyDescent="0.2">
      <c r="A81" s="33" t="s">
        <v>12</v>
      </c>
      <c r="B81" s="8">
        <f>_xlfn.XLOOKUP(A1,'[1]raw data'!C2:C51,'[1]raw data'!AQ2:AQ51)</f>
        <v>1598</v>
      </c>
      <c r="C81" s="8">
        <f>_xlfn.XLOOKUP(A1,'[1]raw data'!C2:C51,'[1]raw data'!AV2:AV51)</f>
        <v>0</v>
      </c>
      <c r="D81" s="45" t="s">
        <v>31</v>
      </c>
      <c r="E81" s="8">
        <f>_xlfn.XLOOKUP(A1,'[1]raw data'!C2:C51,'[1]raw data'!BF2:BF51)</f>
        <v>30</v>
      </c>
      <c r="F81" s="23">
        <f>SUM(B81:E81)</f>
        <v>1628</v>
      </c>
    </row>
    <row r="82" spans="1:6" x14ac:dyDescent="0.2">
      <c r="A82" s="26" t="s">
        <v>13</v>
      </c>
      <c r="B82" s="25">
        <f>SUM(B77:B81)</f>
        <v>7829</v>
      </c>
      <c r="C82" s="25">
        <f>SUM(C77:C81)</f>
        <v>6</v>
      </c>
      <c r="D82" s="25">
        <f>SUM(D77:D81)</f>
        <v>0</v>
      </c>
      <c r="E82" s="25">
        <f>SUM(E77:E81)</f>
        <v>676</v>
      </c>
      <c r="F82" s="26">
        <f>SUM(F77:F81)</f>
        <v>8511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2.1969600204368375E-2</v>
      </c>
      <c r="C84" s="34">
        <f>C77/C82</f>
        <v>0.33333333333333331</v>
      </c>
      <c r="D84" s="44" t="s">
        <v>31</v>
      </c>
      <c r="E84" s="34">
        <f>E77/E82</f>
        <v>0.81360946745562135</v>
      </c>
      <c r="F84" s="36"/>
    </row>
    <row r="85" spans="1:6" x14ac:dyDescent="0.2">
      <c r="A85" s="33" t="s">
        <v>9</v>
      </c>
      <c r="B85" s="34">
        <f>B78/B82</f>
        <v>6.7697023885553709E-2</v>
      </c>
      <c r="C85" s="34">
        <f>C78/C82</f>
        <v>0.5</v>
      </c>
      <c r="D85" s="45" t="s">
        <v>31</v>
      </c>
      <c r="E85" s="34">
        <f>E78/E82</f>
        <v>3.5502958579881658E-2</v>
      </c>
      <c r="F85" s="36"/>
    </row>
    <row r="86" spans="1:6" x14ac:dyDescent="0.2">
      <c r="A86" s="33" t="s">
        <v>10</v>
      </c>
      <c r="B86" s="34">
        <f>B79/B82</f>
        <v>0.33784646825903691</v>
      </c>
      <c r="C86" s="34">
        <f>C79/C82</f>
        <v>0.16666666666666666</v>
      </c>
      <c r="D86" s="45" t="s">
        <v>31</v>
      </c>
      <c r="E86" s="34">
        <f>E79/E82</f>
        <v>7.5443786982248517E-2</v>
      </c>
      <c r="F86" s="36"/>
    </row>
    <row r="87" spans="1:6" x14ac:dyDescent="0.2">
      <c r="A87" s="33" t="s">
        <v>11</v>
      </c>
      <c r="B87" s="34">
        <f>B80/B82</f>
        <v>0.36837399412440924</v>
      </c>
      <c r="C87" s="34">
        <f>C80/C82</f>
        <v>0</v>
      </c>
      <c r="D87" s="45" t="s">
        <v>31</v>
      </c>
      <c r="E87" s="34">
        <f>E80/E82</f>
        <v>3.1065088757396449E-2</v>
      </c>
      <c r="F87" s="36"/>
    </row>
    <row r="88" spans="1:6" x14ac:dyDescent="0.2">
      <c r="A88" s="33" t="s">
        <v>12</v>
      </c>
      <c r="B88" s="34">
        <f>B81/B82</f>
        <v>0.20411291352663175</v>
      </c>
      <c r="C88" s="34">
        <f>C81/C82</f>
        <v>0</v>
      </c>
      <c r="D88" s="45" t="s">
        <v>31</v>
      </c>
      <c r="E88" s="34">
        <f>E81/E82</f>
        <v>4.4378698224852069E-2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341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286</v>
      </c>
      <c r="C100" s="8">
        <f>_xlfn.XLOOKUP(A1,'[1]raw data'!C2:C51,'[1]raw data'!BL2:BL51)</f>
        <v>187</v>
      </c>
      <c r="D100" s="8">
        <f>_xlfn.XLOOKUP(A1,'[1]raw data'!C2:C51,'[1]raw data'!BQ2:BQ51)</f>
        <v>74</v>
      </c>
      <c r="E100" s="8">
        <f>_xlfn.XLOOKUP(A1,'[1]raw data'!C2:C51,'[1]raw data'!BV2:BV51)</f>
        <v>44</v>
      </c>
      <c r="F100" s="23">
        <f>SUM(B100:E100)</f>
        <v>591</v>
      </c>
    </row>
    <row r="101" spans="1:6" x14ac:dyDescent="0.2">
      <c r="A101" s="33" t="s">
        <v>9</v>
      </c>
      <c r="B101" s="8">
        <f>_xlfn.XLOOKUP(A1,'[1]raw data'!C2:C51,'[1]raw data'!BH2:BH51)</f>
        <v>294</v>
      </c>
      <c r="C101" s="8">
        <f>_xlfn.XLOOKUP(A1,'[1]raw data'!C2:C51,'[1]raw data'!BM2:BM51)</f>
        <v>199</v>
      </c>
      <c r="D101" s="8">
        <f>_xlfn.XLOOKUP(A1,'[1]raw data'!C2:C51,'[1]raw data'!BR2:BR51)</f>
        <v>52</v>
      </c>
      <c r="E101" s="8">
        <f>_xlfn.XLOOKUP(A1,'[1]raw data'!C2:C51,'[1]raw data'!BW2:BW51)</f>
        <v>8</v>
      </c>
      <c r="F101" s="23">
        <f>SUM(B101:E101)</f>
        <v>553</v>
      </c>
    </row>
    <row r="102" spans="1:6" x14ac:dyDescent="0.2">
      <c r="A102" s="33" t="s">
        <v>10</v>
      </c>
      <c r="B102" s="8">
        <f>_xlfn.XLOOKUP(A1,'[1]raw data'!C2:C51,'[1]raw data'!BI2:BI51)</f>
        <v>1232</v>
      </c>
      <c r="C102" s="8">
        <f>_xlfn.XLOOKUP(A1,'[1]raw data'!C2:C51,'[1]raw data'!BN2:BN51)</f>
        <v>958</v>
      </c>
      <c r="D102" s="8">
        <f>_xlfn.XLOOKUP(A1,'[1]raw data'!C2:C51,'[1]raw data'!BS2:BS51)</f>
        <v>419</v>
      </c>
      <c r="E102" s="8">
        <f>_xlfn.XLOOKUP(A1,'[1]raw data'!C2:C51,'[1]raw data'!BX2:BX51)</f>
        <v>87</v>
      </c>
      <c r="F102" s="23">
        <f>SUM(B102:E102)</f>
        <v>2696</v>
      </c>
    </row>
    <row r="103" spans="1:6" x14ac:dyDescent="0.2">
      <c r="A103" s="33" t="s">
        <v>11</v>
      </c>
      <c r="B103" s="8">
        <f>_xlfn.XLOOKUP(A1,'[1]raw data'!C2:C51,'[1]raw data'!BJ2:BJ51)</f>
        <v>953</v>
      </c>
      <c r="C103" s="8">
        <f>_xlfn.XLOOKUP(A1,'[1]raw data'!C2:C51,'[1]raw data'!BO2:BO51)</f>
        <v>968</v>
      </c>
      <c r="D103" s="8">
        <f>_xlfn.XLOOKUP(A1,'[1]raw data'!C2:C51,'[1]raw data'!BT2:BT51)</f>
        <v>713</v>
      </c>
      <c r="E103" s="8">
        <f>_xlfn.XLOOKUP(A1,'[1]raw data'!C2:C51,'[1]raw data'!BY2:BY51)</f>
        <v>271</v>
      </c>
      <c r="F103" s="23">
        <f>SUM(B103:E103)</f>
        <v>2905</v>
      </c>
    </row>
    <row r="104" spans="1:6" x14ac:dyDescent="0.2">
      <c r="A104" s="33" t="s">
        <v>12</v>
      </c>
      <c r="B104" s="8">
        <f>_xlfn.XLOOKUP(A1,'[1]raw data'!C2:C51,'[1]raw data'!BK2:BK51)</f>
        <v>402</v>
      </c>
      <c r="C104" s="8">
        <f>_xlfn.XLOOKUP(A1,'[1]raw data'!C2:C51,'[1]raw data'!BP2:BP51)</f>
        <v>302</v>
      </c>
      <c r="D104" s="8">
        <f>_xlfn.XLOOKUP(A1,'[1]raw data'!C2:C51,'[1]raw data'!BU2:BU51)</f>
        <v>349</v>
      </c>
      <c r="E104" s="8">
        <f>_xlfn.XLOOKUP(A1,'[1]raw data'!C2:C51,'[1]raw data'!BZ2:BZ51)</f>
        <v>575</v>
      </c>
      <c r="F104" s="23">
        <f>SUM(B104:E104)</f>
        <v>1628</v>
      </c>
    </row>
    <row r="105" spans="1:6" x14ac:dyDescent="0.2">
      <c r="A105" s="41" t="s">
        <v>13</v>
      </c>
      <c r="B105" s="25">
        <f>SUM(B100:B104)</f>
        <v>3167</v>
      </c>
      <c r="C105" s="25">
        <f>SUM(C100:C104)</f>
        <v>2614</v>
      </c>
      <c r="D105" s="25">
        <f>SUM(D100:D104)</f>
        <v>1607</v>
      </c>
      <c r="E105" s="25">
        <f>SUM(E100:E104)</f>
        <v>985</v>
      </c>
      <c r="F105" s="26">
        <f>SUM(F100:F104)</f>
        <v>8373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9.03062835491001E-2</v>
      </c>
      <c r="C107" s="34">
        <f>C100/C105</f>
        <v>7.1537872991583776E-2</v>
      </c>
      <c r="D107" s="34">
        <f>D100/D105</f>
        <v>4.6048537647790912E-2</v>
      </c>
      <c r="E107" s="34">
        <f>E100/E105</f>
        <v>4.4670050761421318E-2</v>
      </c>
      <c r="F107" s="36"/>
    </row>
    <row r="108" spans="1:6" x14ac:dyDescent="0.2">
      <c r="A108" s="33" t="s">
        <v>9</v>
      </c>
      <c r="B108" s="34">
        <f>B101/B105</f>
        <v>9.2832333438585407E-2</v>
      </c>
      <c r="C108" s="34">
        <f>C101/C105</f>
        <v>7.6128538638102525E-2</v>
      </c>
      <c r="D108" s="34">
        <f>D101/D105</f>
        <v>3.2358431860609833E-2</v>
      </c>
      <c r="E108" s="34">
        <f>E101/E105</f>
        <v>8.1218274111675131E-3</v>
      </c>
      <c r="F108" s="36"/>
    </row>
    <row r="109" spans="1:6" x14ac:dyDescent="0.2">
      <c r="A109" s="33" t="s">
        <v>10</v>
      </c>
      <c r="B109" s="34">
        <f>B102/B105</f>
        <v>0.38901168298073885</v>
      </c>
      <c r="C109" s="34">
        <f>C102/C105</f>
        <v>0.36648814078041314</v>
      </c>
      <c r="D109" s="34">
        <f>D102/D105</f>
        <v>0.26073428749222155</v>
      </c>
      <c r="E109" s="34">
        <f>E102/E105</f>
        <v>8.8324873096446696E-2</v>
      </c>
      <c r="F109" s="36"/>
    </row>
    <row r="110" spans="1:6" x14ac:dyDescent="0.2">
      <c r="A110" s="33" t="s">
        <v>11</v>
      </c>
      <c r="B110" s="34">
        <f>B103/B105</f>
        <v>0.30091569308493843</v>
      </c>
      <c r="C110" s="34">
        <f>C103/C105</f>
        <v>0.37031369548584547</v>
      </c>
      <c r="D110" s="34">
        <f>D103/D105</f>
        <v>0.44368388301182327</v>
      </c>
      <c r="E110" s="34">
        <f>E103/E105</f>
        <v>0.2751269035532995</v>
      </c>
      <c r="F110" s="36"/>
    </row>
    <row r="111" spans="1:6" x14ac:dyDescent="0.2">
      <c r="A111" s="33" t="s">
        <v>12</v>
      </c>
      <c r="B111" s="34">
        <f>B104/B105</f>
        <v>0.1269340069466372</v>
      </c>
      <c r="C111" s="34">
        <f>C104/C105</f>
        <v>0.11553175210405509</v>
      </c>
      <c r="D111" s="34">
        <f>D104/D105</f>
        <v>0.21717485998755445</v>
      </c>
      <c r="E111" s="34">
        <f>E104/E105</f>
        <v>0.58375634517766495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342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350</v>
      </c>
      <c r="C123" s="8">
        <f>_xlfn.XLOOKUP(A1,'[1]raw data'!C2:C51,'[1]raw data'!CF2:CF51)</f>
        <v>157</v>
      </c>
      <c r="D123" s="8">
        <f>_xlfn.XLOOKUP(A1,'[1]raw data'!C2:C51,'[1]raw data'!CK2:CK51)</f>
        <v>98</v>
      </c>
      <c r="E123" s="8">
        <f>_xlfn.XLOOKUP(A1,'[1]raw data'!C2:C51,'[1]raw data'!CP2:CP51)</f>
        <v>119</v>
      </c>
      <c r="F123" s="23">
        <f>SUM(B123:E123)</f>
        <v>724</v>
      </c>
    </row>
    <row r="124" spans="1:6" x14ac:dyDescent="0.2">
      <c r="A124" s="33" t="s">
        <v>9</v>
      </c>
      <c r="B124" s="8">
        <f>_xlfn.XLOOKUP(A1,'[1]raw data'!C2:C51,'[1]raw data'!CB2:CB51)</f>
        <v>261</v>
      </c>
      <c r="C124" s="8">
        <f>_xlfn.XLOOKUP(A1,'[1]raw data'!C2:C51,'[1]raw data'!CG2:CG51)</f>
        <v>82</v>
      </c>
      <c r="D124" s="8">
        <f>_xlfn.XLOOKUP(A1,'[1]raw data'!C2:C51,'[1]raw data'!CL2:CL51)</f>
        <v>87</v>
      </c>
      <c r="E124" s="8">
        <f>_xlfn.XLOOKUP(A1,'[1]raw data'!C2:C51,'[1]raw data'!CQ2:CQ51)</f>
        <v>127</v>
      </c>
      <c r="F124" s="23">
        <f>SUM(B124:E124)</f>
        <v>557</v>
      </c>
    </row>
    <row r="125" spans="1:6" x14ac:dyDescent="0.2">
      <c r="A125" s="33" t="s">
        <v>10</v>
      </c>
      <c r="B125" s="8">
        <f>_xlfn.XLOOKUP(A1,'[1]raw data'!C2:C51,'[1]raw data'!CC2:CC51)</f>
        <v>1070</v>
      </c>
      <c r="C125" s="8">
        <f>_xlfn.XLOOKUP(A1,'[1]raw data'!C2:C51,'[1]raw data'!CH2:CH51)</f>
        <v>540</v>
      </c>
      <c r="D125" s="8">
        <f>_xlfn.XLOOKUP(A1,'[1]raw data'!C2:C51,'[1]raw data'!CM2:CM51)</f>
        <v>409</v>
      </c>
      <c r="E125" s="8">
        <f>_xlfn.XLOOKUP(A1,'[1]raw data'!C2:C51,'[1]raw data'!CR2:CR51)</f>
        <v>678</v>
      </c>
      <c r="F125" s="23">
        <f>SUM(B125:E125)</f>
        <v>2697</v>
      </c>
    </row>
    <row r="126" spans="1:6" x14ac:dyDescent="0.2">
      <c r="A126" s="33" t="s">
        <v>11</v>
      </c>
      <c r="B126" s="8">
        <f>_xlfn.XLOOKUP(A1,'[1]raw data'!C2:C51,'[1]raw data'!CD2:CD51)</f>
        <v>954</v>
      </c>
      <c r="C126" s="8">
        <f>_xlfn.XLOOKUP(A1,'[1]raw data'!C2:C51,'[1]raw data'!CI2:CI51)</f>
        <v>802</v>
      </c>
      <c r="D126" s="8">
        <f>_xlfn.XLOOKUP(A1,'[1]raw data'!C2:C51,'[1]raw data'!CN2:CN51)</f>
        <v>373</v>
      </c>
      <c r="E126" s="8">
        <f>_xlfn.XLOOKUP(A1,'[1]raw data'!C2:C51,'[1]raw data'!CS2:CS51)</f>
        <v>776</v>
      </c>
      <c r="F126" s="23">
        <f>SUM(B126:E126)</f>
        <v>2905</v>
      </c>
    </row>
    <row r="127" spans="1:6" x14ac:dyDescent="0.2">
      <c r="A127" s="33" t="s">
        <v>12</v>
      </c>
      <c r="B127" s="8">
        <f>_xlfn.XLOOKUP(A1,'[1]raw data'!C2:C51,'[1]raw data'!CE2:CE51)</f>
        <v>588</v>
      </c>
      <c r="C127" s="8">
        <f>_xlfn.XLOOKUP(A1,'[1]raw data'!C2:C51,'[1]raw data'!CJ2:CJ51)</f>
        <v>557</v>
      </c>
      <c r="D127" s="8">
        <f>_xlfn.XLOOKUP(A1,'[1]raw data'!C2:C51,'[1]raw data'!CO2:CO51)</f>
        <v>79</v>
      </c>
      <c r="E127" s="8">
        <f>_xlfn.XLOOKUP(A1,'[1]raw data'!C2:C51,'[1]raw data'!CT2:CT51)</f>
        <v>404</v>
      </c>
      <c r="F127" s="23">
        <f>SUM(B127:E127)</f>
        <v>1628</v>
      </c>
    </row>
    <row r="128" spans="1:6" x14ac:dyDescent="0.2">
      <c r="A128" s="41" t="s">
        <v>13</v>
      </c>
      <c r="B128" s="25">
        <f>SUM(B123:B127)</f>
        <v>3223</v>
      </c>
      <c r="C128" s="25">
        <f>SUM(C123:C127)</f>
        <v>2138</v>
      </c>
      <c r="D128" s="25">
        <f>SUM(D123:D127)</f>
        <v>1046</v>
      </c>
      <c r="E128" s="25">
        <f>SUM(E123:E127)</f>
        <v>2104</v>
      </c>
      <c r="F128" s="26">
        <f>SUM(F123:F127)</f>
        <v>8511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0.10859447719515979</v>
      </c>
      <c r="C130" s="34">
        <f>C123/C128</f>
        <v>7.3433115060804494E-2</v>
      </c>
      <c r="D130" s="34">
        <f>D123/D128</f>
        <v>9.3690248565965584E-2</v>
      </c>
      <c r="E130" s="34">
        <f>E123/E128</f>
        <v>5.6558935361216728E-2</v>
      </c>
      <c r="F130" s="36"/>
    </row>
    <row r="131" spans="1:6" x14ac:dyDescent="0.2">
      <c r="A131" s="33" t="s">
        <v>9</v>
      </c>
      <c r="B131" s="34">
        <f>B124/B128</f>
        <v>8.0980452994104876E-2</v>
      </c>
      <c r="C131" s="34">
        <f>C124/C128</f>
        <v>3.8353601496725911E-2</v>
      </c>
      <c r="D131" s="34">
        <f>D124/D128</f>
        <v>8.3173996175908219E-2</v>
      </c>
      <c r="E131" s="34">
        <f>E124/E128</f>
        <v>6.0361216730038025E-2</v>
      </c>
      <c r="F131" s="36"/>
    </row>
    <row r="132" spans="1:6" x14ac:dyDescent="0.2">
      <c r="A132" s="33" t="s">
        <v>10</v>
      </c>
      <c r="B132" s="34">
        <f>B125/B128</f>
        <v>0.33198883028234566</v>
      </c>
      <c r="C132" s="34">
        <f>C125/C128</f>
        <v>0.25257249766136575</v>
      </c>
      <c r="D132" s="34">
        <f>D125/D128</f>
        <v>0.39101338432122373</v>
      </c>
      <c r="E132" s="34">
        <f>E125/E128</f>
        <v>0.32224334600760457</v>
      </c>
      <c r="F132" s="36"/>
    </row>
    <row r="133" spans="1:6" x14ac:dyDescent="0.2">
      <c r="A133" s="33" t="s">
        <v>11</v>
      </c>
      <c r="B133" s="34">
        <f>B126/B128</f>
        <v>0.29599751784052125</v>
      </c>
      <c r="C133" s="34">
        <f>C126/C128</f>
        <v>0.37511693171188026</v>
      </c>
      <c r="D133" s="34">
        <f>D126/D128</f>
        <v>0.35659655831739961</v>
      </c>
      <c r="E133" s="34">
        <f>E126/E128</f>
        <v>0.36882129277566539</v>
      </c>
      <c r="F133" s="36"/>
    </row>
    <row r="134" spans="1:6" x14ac:dyDescent="0.2">
      <c r="A134" s="33" t="s">
        <v>12</v>
      </c>
      <c r="B134" s="34">
        <f>B127/B128</f>
        <v>0.18243872168786845</v>
      </c>
      <c r="C134" s="34">
        <f>C127/C128</f>
        <v>0.26052385406922357</v>
      </c>
      <c r="D134" s="34">
        <f>D127/D128</f>
        <v>7.5525812619502863E-2</v>
      </c>
      <c r="E134" s="34">
        <f>E127/E128</f>
        <v>0.19201520912547529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6C789A-B4F7-D045-A319-40BC59794BBA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343</v>
      </c>
    </row>
    <row r="5" spans="1:6" s="3" customFormat="1" ht="24" x14ac:dyDescent="0.2">
      <c r="A5" s="2" t="s">
        <v>344</v>
      </c>
    </row>
    <row r="9" spans="1:6" ht="32" x14ac:dyDescent="0.2">
      <c r="A9" s="4" t="s">
        <v>345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87</v>
      </c>
      <c r="C10" s="8">
        <f>_xlfn.XLOOKUP(A1,'[1]raw data'!C2:C51,'[1]raw data'!I2:I51)</f>
        <v>17999</v>
      </c>
      <c r="D10" s="8">
        <f>_xlfn.XLOOKUP(A1,'[1]raw data'!C2:C51,'[1]raw data'!N2:N51)</f>
        <v>7862</v>
      </c>
      <c r="E10" s="9">
        <f>C10/C15</f>
        <v>2.8289283424073632E-2</v>
      </c>
      <c r="F10" s="9">
        <f>D10/D15</f>
        <v>9.360972531463202E-2</v>
      </c>
    </row>
    <row r="11" spans="1:6" x14ac:dyDescent="0.2">
      <c r="A11" s="7" t="s">
        <v>9</v>
      </c>
      <c r="B11" s="8">
        <f>_xlfn.XLOOKUP(A1,'[1]raw data'!C2:C51,'[1]raw data'!E2:E51)</f>
        <v>134</v>
      </c>
      <c r="C11" s="8">
        <f>_xlfn.XLOOKUP(A1,'[1]raw data'!C2:C51,'[1]raw data'!J2:J51)</f>
        <v>71826</v>
      </c>
      <c r="D11" s="8">
        <f>_xlfn.XLOOKUP(A1,'[1]raw data'!C2:C51,'[1]raw data'!O2:O51)</f>
        <v>16689</v>
      </c>
      <c r="E11" s="9">
        <f>C11/C15</f>
        <v>0.11288994228665551</v>
      </c>
      <c r="F11" s="9">
        <f>D11/D15</f>
        <v>0.19870932406205721</v>
      </c>
    </row>
    <row r="12" spans="1:6" x14ac:dyDescent="0.2">
      <c r="A12" s="7" t="s">
        <v>10</v>
      </c>
      <c r="B12" s="8">
        <f>_xlfn.XLOOKUP(A1,'[1]raw data'!C2:C51,'[1]raw data'!F2:F51)</f>
        <v>455</v>
      </c>
      <c r="C12" s="8">
        <f>_xlfn.XLOOKUP(A1,'[1]raw data'!C2:C51,'[1]raw data'!K2:K51)</f>
        <v>313739</v>
      </c>
      <c r="D12" s="8">
        <f>_xlfn.XLOOKUP(A1,'[1]raw data'!C2:C51,'[1]raw data'!P2:P51)</f>
        <v>45298</v>
      </c>
      <c r="E12" s="9">
        <f>C12/C15</f>
        <v>0.49310803334548792</v>
      </c>
      <c r="F12" s="9">
        <f>D12/D15</f>
        <v>0.53934537487944567</v>
      </c>
    </row>
    <row r="13" spans="1:6" x14ac:dyDescent="0.2">
      <c r="A13" s="7" t="s">
        <v>11</v>
      </c>
      <c r="B13" s="8">
        <f>_xlfn.XLOOKUP(A1,'[1]raw data'!C2:C51,'[1]raw data'!G2:G51)</f>
        <v>198</v>
      </c>
      <c r="C13" s="8">
        <f>_xlfn.XLOOKUP(A1,'[1]raw data'!C2:C51,'[1]raw data'!L2:L51)</f>
        <v>158864</v>
      </c>
      <c r="D13" s="8">
        <f>_xlfn.XLOOKUP(A1,'[1]raw data'!C2:C51,'[1]raw data'!Q2:Q51)</f>
        <v>12224</v>
      </c>
      <c r="E13" s="9">
        <f>C13/C15</f>
        <v>0.24968880059347928</v>
      </c>
      <c r="F13" s="9">
        <f>D13/D15</f>
        <v>0.14554633455177587</v>
      </c>
    </row>
    <row r="14" spans="1:6" x14ac:dyDescent="0.2">
      <c r="A14" s="7" t="s">
        <v>12</v>
      </c>
      <c r="B14" s="8">
        <f>_xlfn.XLOOKUP(A1,'[1]raw data'!C2:C51,'[1]raw data'!H2:H51)</f>
        <v>85</v>
      </c>
      <c r="C14" s="8">
        <f>_xlfn.XLOOKUP(A1,'[1]raw data'!C2:C51,'[1]raw data'!M2:M51)</f>
        <v>73820</v>
      </c>
      <c r="D14" s="8">
        <f>_xlfn.XLOOKUP(A1,'[1]raw data'!C2:C51,'[1]raw data'!R2:R51)</f>
        <v>1914</v>
      </c>
      <c r="E14" s="9">
        <f>C14/C15</f>
        <v>0.11602394035030365</v>
      </c>
      <c r="F14" s="9">
        <f>D14/D15</f>
        <v>2.2789241192089253E-2</v>
      </c>
    </row>
    <row r="15" spans="1:6" x14ac:dyDescent="0.2">
      <c r="A15" s="10" t="s">
        <v>13</v>
      </c>
      <c r="B15" s="11">
        <f>SUM(B10:B14)</f>
        <v>959</v>
      </c>
      <c r="C15" s="11">
        <f>SUM(C10:C14)</f>
        <v>636248</v>
      </c>
      <c r="D15" s="11">
        <f>SUM(D10:D14)</f>
        <v>83987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345</v>
      </c>
      <c r="B24" s="5" t="s">
        <v>14</v>
      </c>
    </row>
    <row r="25" spans="1:5" ht="16" x14ac:dyDescent="0.2">
      <c r="A25" s="16" t="s">
        <v>8</v>
      </c>
      <c r="B25" s="17">
        <f>B10/B15</f>
        <v>9.0719499478623566E-2</v>
      </c>
    </row>
    <row r="26" spans="1:5" ht="16" x14ac:dyDescent="0.2">
      <c r="A26" s="16" t="s">
        <v>9</v>
      </c>
      <c r="B26" s="17">
        <f>B11/B15</f>
        <v>0.1397288842544317</v>
      </c>
    </row>
    <row r="27" spans="1:5" ht="16" x14ac:dyDescent="0.2">
      <c r="A27" s="16" t="s">
        <v>10</v>
      </c>
      <c r="B27" s="17">
        <f>B12/B15</f>
        <v>0.47445255474452552</v>
      </c>
    </row>
    <row r="28" spans="1:5" ht="16" x14ac:dyDescent="0.2">
      <c r="A28" s="16" t="s">
        <v>11</v>
      </c>
      <c r="B28" s="17">
        <f>B13/B15</f>
        <v>0.20646506777893639</v>
      </c>
    </row>
    <row r="29" spans="1:5" ht="16" x14ac:dyDescent="0.2">
      <c r="A29" s="16" t="s">
        <v>12</v>
      </c>
      <c r="B29" s="17">
        <f>B14/B15</f>
        <v>8.8633993743482797E-2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346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41</v>
      </c>
      <c r="C54" s="8">
        <f>_xlfn.XLOOKUP(A1,'[1]raw data'!C2:C51,'[1]raw data'!X2:X51)</f>
        <v>2</v>
      </c>
      <c r="D54" s="8">
        <f>_xlfn.XLOOKUP(A1,'[1]raw data'!C2:C51,'[1]raw data'!AC2:AC51)</f>
        <v>32</v>
      </c>
      <c r="E54" s="8">
        <f>_xlfn.XLOOKUP(A1,'[1]raw data'!C2:C51,'[1]raw data'!AH2:AH51)</f>
        <v>12</v>
      </c>
      <c r="F54" s="23">
        <f>SUM(B54:E54)</f>
        <v>87</v>
      </c>
    </row>
    <row r="55" spans="1:8" x14ac:dyDescent="0.2">
      <c r="A55" s="7" t="s">
        <v>9</v>
      </c>
      <c r="B55" s="8">
        <f>_xlfn.XLOOKUP(A1,'[1]raw data'!C2:C51,'[1]raw data'!T2:T51)</f>
        <v>108</v>
      </c>
      <c r="C55" s="8">
        <f>_xlfn.XLOOKUP(A1,'[1]raw data'!C2:C51,'[1]raw data'!Y2:Y51)</f>
        <v>5</v>
      </c>
      <c r="D55" s="8">
        <f>_xlfn.XLOOKUP(A1,'[1]raw data'!C2:C51,'[1]raw data'!AD2:AD51)</f>
        <v>13</v>
      </c>
      <c r="E55" s="8">
        <f>_xlfn.XLOOKUP(A1,'[1]raw data'!C2:C51,'[1]raw data'!AI2:AI51)</f>
        <v>8</v>
      </c>
      <c r="F55" s="23">
        <f>SUM(B55:E55)</f>
        <v>134</v>
      </c>
    </row>
    <row r="56" spans="1:8" x14ac:dyDescent="0.2">
      <c r="A56" s="7" t="s">
        <v>10</v>
      </c>
      <c r="B56" s="8">
        <f>_xlfn.XLOOKUP(A1,'[1]raw data'!C2:C51,'[1]raw data'!U2:U51)</f>
        <v>315</v>
      </c>
      <c r="C56" s="8">
        <f>_xlfn.XLOOKUP(A1,'[1]raw data'!C2:C51,'[1]raw data'!Z2:Z51)</f>
        <v>55</v>
      </c>
      <c r="D56" s="8">
        <f>_xlfn.XLOOKUP(A1,'[1]raw data'!C2:C51,'[1]raw data'!AE2:AE51)</f>
        <v>60</v>
      </c>
      <c r="E56" s="8">
        <f>_xlfn.XLOOKUP(A1,'[1]raw data'!C2:C51,'[1]raw data'!AJ2:AJ51)</f>
        <v>25</v>
      </c>
      <c r="F56" s="23">
        <f>SUM(B56:E56)</f>
        <v>455</v>
      </c>
    </row>
    <row r="57" spans="1:8" x14ac:dyDescent="0.2">
      <c r="A57" s="7" t="s">
        <v>11</v>
      </c>
      <c r="B57" s="8">
        <f>_xlfn.XLOOKUP(A1,'[1]raw data'!C2:C51,'[1]raw data'!V2:V51)</f>
        <v>112</v>
      </c>
      <c r="C57" s="8">
        <f>_xlfn.XLOOKUP(A1,'[1]raw data'!C2:C51,'[1]raw data'!AA2:AA51)</f>
        <v>33</v>
      </c>
      <c r="D57" s="8">
        <f>_xlfn.XLOOKUP(A1,'[1]raw data'!C2:C51,'[1]raw data'!AF2:AF51)</f>
        <v>42</v>
      </c>
      <c r="E57" s="8">
        <f>_xlfn.XLOOKUP(A1,'[1]raw data'!C2:C51,'[1]raw data'!AK2:AK51)</f>
        <v>11</v>
      </c>
      <c r="F57" s="23">
        <f>SUM(B57:E57)</f>
        <v>198</v>
      </c>
    </row>
    <row r="58" spans="1:8" x14ac:dyDescent="0.2">
      <c r="A58" s="7" t="s">
        <v>12</v>
      </c>
      <c r="B58" s="8">
        <f>_xlfn.XLOOKUP(A1,'[1]raw data'!C2:C51,'[1]raw data'!W2:W51)</f>
        <v>11</v>
      </c>
      <c r="C58" s="8">
        <f>_xlfn.XLOOKUP(A1,'[1]raw data'!C2:C51,'[1]raw data'!AB2:AB51)</f>
        <v>35</v>
      </c>
      <c r="D58" s="8">
        <f>_xlfn.XLOOKUP(A1,'[1]raw data'!C2:C51,'[1]raw data'!AG2:AG51)</f>
        <v>30</v>
      </c>
      <c r="E58" s="8">
        <f>_xlfn.XLOOKUP(A1,'[1]raw data'!C2:C51,'[1]raw data'!AL2:AL51)</f>
        <v>9</v>
      </c>
      <c r="F58" s="23">
        <f>SUM(B58:E58)</f>
        <v>85</v>
      </c>
    </row>
    <row r="59" spans="1:8" x14ac:dyDescent="0.2">
      <c r="A59" s="24" t="s">
        <v>13</v>
      </c>
      <c r="B59" s="25">
        <f>SUM(B54:B58)</f>
        <v>587</v>
      </c>
      <c r="C59" s="25">
        <f>SUM(C54:C58)</f>
        <v>130</v>
      </c>
      <c r="D59" s="25">
        <f>SUM(D54:D58)</f>
        <v>177</v>
      </c>
      <c r="E59" s="25">
        <f>SUM(E54:E58)</f>
        <v>65</v>
      </c>
      <c r="F59" s="26">
        <f>SUM(F54:F58)</f>
        <v>959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6.9846678023850084E-2</v>
      </c>
      <c r="C61" s="29">
        <f>C54/C59</f>
        <v>1.5384615384615385E-2</v>
      </c>
      <c r="D61" s="29">
        <f>D54/D59</f>
        <v>0.1807909604519774</v>
      </c>
      <c r="E61" s="29">
        <f>E54/E59</f>
        <v>0.18461538461538463</v>
      </c>
    </row>
    <row r="62" spans="1:8" x14ac:dyDescent="0.2">
      <c r="A62" s="7" t="s">
        <v>9</v>
      </c>
      <c r="B62" s="29">
        <f>B55/B59</f>
        <v>0.18398637137989779</v>
      </c>
      <c r="C62" s="29">
        <f>C55/C59</f>
        <v>3.8461538461538464E-2</v>
      </c>
      <c r="D62" s="29">
        <f>D55/D59</f>
        <v>7.3446327683615822E-2</v>
      </c>
      <c r="E62" s="29">
        <f>E55/E59</f>
        <v>0.12307692307692308</v>
      </c>
    </row>
    <row r="63" spans="1:8" x14ac:dyDescent="0.2">
      <c r="A63" s="7" t="s">
        <v>10</v>
      </c>
      <c r="B63" s="29">
        <f>B56/B59</f>
        <v>0.53662691652470185</v>
      </c>
      <c r="C63" s="29">
        <f>C56/C59</f>
        <v>0.42307692307692307</v>
      </c>
      <c r="D63" s="29">
        <f>D56/D59</f>
        <v>0.33898305084745761</v>
      </c>
      <c r="E63" s="29">
        <f>E56/E59</f>
        <v>0.38461538461538464</v>
      </c>
    </row>
    <row r="64" spans="1:8" x14ac:dyDescent="0.2">
      <c r="A64" s="7" t="s">
        <v>11</v>
      </c>
      <c r="B64" s="29">
        <f>B57/B59</f>
        <v>0.19080068143100512</v>
      </c>
      <c r="C64" s="29">
        <f>C57/C59</f>
        <v>0.25384615384615383</v>
      </c>
      <c r="D64" s="29">
        <f>D57/D59</f>
        <v>0.23728813559322035</v>
      </c>
      <c r="E64" s="29">
        <f>E57/E59</f>
        <v>0.16923076923076924</v>
      </c>
    </row>
    <row r="65" spans="1:9" x14ac:dyDescent="0.2">
      <c r="A65" s="7" t="s">
        <v>12</v>
      </c>
      <c r="B65" s="29">
        <f>B58/B59</f>
        <v>1.8739352640545145E-2</v>
      </c>
      <c r="C65" s="29">
        <f>C58/C59</f>
        <v>0.26923076923076922</v>
      </c>
      <c r="D65" s="29">
        <f>D58/D59</f>
        <v>0.16949152542372881</v>
      </c>
      <c r="E65" s="29">
        <f>E58/E59</f>
        <v>0.13846153846153847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347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47</v>
      </c>
      <c r="C77" s="8">
        <f>_xlfn.XLOOKUP(A1,'[1]raw data'!C2:C51,'[1]raw data'!AR2:AR51)</f>
        <v>21</v>
      </c>
      <c r="D77" s="8">
        <f>_xlfn.XLOOKUP(A1,'[1]raw data'!C2:C51,'[1]raw data'!AW2:AW51)</f>
        <v>1</v>
      </c>
      <c r="E77" s="8">
        <f>_xlfn.XLOOKUP(A1,'[1]raw data'!C2:C51,'[1]raw data'!BB2:BB51)</f>
        <v>18</v>
      </c>
      <c r="F77" s="23">
        <f>SUM(B77:E77)</f>
        <v>87</v>
      </c>
    </row>
    <row r="78" spans="1:9" x14ac:dyDescent="0.2">
      <c r="A78" s="33" t="s">
        <v>9</v>
      </c>
      <c r="B78" s="8">
        <f>_xlfn.XLOOKUP(A1,'[1]raw data'!C2:C51,'[1]raw data'!AN2:AN51)</f>
        <v>130</v>
      </c>
      <c r="C78" s="8">
        <f>_xlfn.XLOOKUP(A1,'[1]raw data'!C2:C51,'[1]raw data'!AS2:AS51)</f>
        <v>2</v>
      </c>
      <c r="D78" s="8">
        <f>_xlfn.XLOOKUP(A1,'[1]raw data'!C2:C51,'[1]raw data'!AX2:AX51)</f>
        <v>0</v>
      </c>
      <c r="E78" s="8">
        <f>_xlfn.XLOOKUP(A1,'[1]raw data'!C2:C51,'[1]raw data'!BC2:BC51)</f>
        <v>2</v>
      </c>
      <c r="F78" s="23">
        <f>SUM(B78:E78)</f>
        <v>134</v>
      </c>
    </row>
    <row r="79" spans="1:9" x14ac:dyDescent="0.2">
      <c r="A79" s="33" t="s">
        <v>10</v>
      </c>
      <c r="B79" s="8">
        <f>_xlfn.XLOOKUP(A1,'[1]raw data'!C2:C51,'[1]raw data'!AO2:AO51)</f>
        <v>448</v>
      </c>
      <c r="C79" s="8">
        <f>_xlfn.XLOOKUP(A1,'[1]raw data'!C2:C51,'[1]raw data'!AT2:AT51)</f>
        <v>6</v>
      </c>
      <c r="D79" s="8">
        <f>_xlfn.XLOOKUP(A1,'[1]raw data'!C2:C51,'[1]raw data'!AY2:AY51)</f>
        <v>0</v>
      </c>
      <c r="E79" s="8">
        <f>_xlfn.XLOOKUP(A1,'[1]raw data'!C2:C51,'[1]raw data'!BD2:BD51)</f>
        <v>1</v>
      </c>
      <c r="F79" s="23">
        <f>SUM(B79:E79)</f>
        <v>455</v>
      </c>
    </row>
    <row r="80" spans="1:9" x14ac:dyDescent="0.2">
      <c r="A80" s="33" t="s">
        <v>11</v>
      </c>
      <c r="B80" s="8">
        <f>_xlfn.XLOOKUP(A1,'[1]raw data'!C2:C51,'[1]raw data'!AP2:AP51)</f>
        <v>193</v>
      </c>
      <c r="C80" s="8">
        <f>_xlfn.XLOOKUP(A1,'[1]raw data'!C2:C51,'[1]raw data'!AU2:AU51)</f>
        <v>4</v>
      </c>
      <c r="D80" s="8">
        <f>_xlfn.XLOOKUP(A1,'[1]raw data'!C2:C51,'[1]raw data'!AZ2:AZ51)</f>
        <v>0</v>
      </c>
      <c r="E80" s="8">
        <f>_xlfn.XLOOKUP(A1,'[1]raw data'!C2:C51,'[1]raw data'!BE2:BE51)</f>
        <v>1</v>
      </c>
      <c r="F80" s="23">
        <f>SUM(B80:E80)</f>
        <v>198</v>
      </c>
    </row>
    <row r="81" spans="1:6" x14ac:dyDescent="0.2">
      <c r="A81" s="33" t="s">
        <v>12</v>
      </c>
      <c r="B81" s="8">
        <f>_xlfn.XLOOKUP(A1,'[1]raw data'!C2:C51,'[1]raw data'!AQ2:AQ51)</f>
        <v>82</v>
      </c>
      <c r="C81" s="8">
        <f>_xlfn.XLOOKUP(A1,'[1]raw data'!C2:C51,'[1]raw data'!AV2:AV51)</f>
        <v>1</v>
      </c>
      <c r="D81" s="8">
        <f>_xlfn.XLOOKUP(A1,'[1]raw data'!C2:C51,'[1]raw data'!BA2:BA51)</f>
        <v>0</v>
      </c>
      <c r="E81" s="8">
        <f>_xlfn.XLOOKUP(A1,'[1]raw data'!C2:C51,'[1]raw data'!BF2:BF51)</f>
        <v>2</v>
      </c>
      <c r="F81" s="23">
        <f>SUM(B81:E81)</f>
        <v>85</v>
      </c>
    </row>
    <row r="82" spans="1:6" x14ac:dyDescent="0.2">
      <c r="A82" s="26" t="s">
        <v>13</v>
      </c>
      <c r="B82" s="25">
        <f>SUM(B77:B81)</f>
        <v>900</v>
      </c>
      <c r="C82" s="25">
        <f>SUM(C77:C81)</f>
        <v>34</v>
      </c>
      <c r="D82" s="25">
        <f>SUM(D77:D81)</f>
        <v>1</v>
      </c>
      <c r="E82" s="25">
        <f>SUM(E77:E81)</f>
        <v>24</v>
      </c>
      <c r="F82" s="26">
        <f>SUM(F77:F81)</f>
        <v>959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5.2222222222222225E-2</v>
      </c>
      <c r="C84" s="34">
        <f>C77/C82</f>
        <v>0.61764705882352944</v>
      </c>
      <c r="D84" s="34">
        <f>D77/D82</f>
        <v>1</v>
      </c>
      <c r="E84" s="34">
        <f>E77/E82</f>
        <v>0.75</v>
      </c>
      <c r="F84" s="36"/>
    </row>
    <row r="85" spans="1:6" x14ac:dyDescent="0.2">
      <c r="A85" s="33" t="s">
        <v>9</v>
      </c>
      <c r="B85" s="34">
        <f>B78/B82</f>
        <v>0.14444444444444443</v>
      </c>
      <c r="C85" s="34">
        <f>C78/C82</f>
        <v>5.8823529411764705E-2</v>
      </c>
      <c r="D85" s="34">
        <f>D78/D82</f>
        <v>0</v>
      </c>
      <c r="E85" s="34">
        <f>E78/E82</f>
        <v>8.3333333333333329E-2</v>
      </c>
      <c r="F85" s="36"/>
    </row>
    <row r="86" spans="1:6" x14ac:dyDescent="0.2">
      <c r="A86" s="33" t="s">
        <v>10</v>
      </c>
      <c r="B86" s="34">
        <f>B79/B82</f>
        <v>0.49777777777777776</v>
      </c>
      <c r="C86" s="34">
        <f>C79/C82</f>
        <v>0.17647058823529413</v>
      </c>
      <c r="D86" s="34">
        <f>D79/D82</f>
        <v>0</v>
      </c>
      <c r="E86" s="34">
        <f>E79/E82</f>
        <v>4.1666666666666664E-2</v>
      </c>
      <c r="F86" s="36"/>
    </row>
    <row r="87" spans="1:6" x14ac:dyDescent="0.2">
      <c r="A87" s="33" t="s">
        <v>11</v>
      </c>
      <c r="B87" s="34">
        <f>B80/B82</f>
        <v>0.21444444444444444</v>
      </c>
      <c r="C87" s="34">
        <f>C80/C82</f>
        <v>0.11764705882352941</v>
      </c>
      <c r="D87" s="34">
        <f>D80/D82</f>
        <v>0</v>
      </c>
      <c r="E87" s="34">
        <f>E80/E82</f>
        <v>4.1666666666666664E-2</v>
      </c>
      <c r="F87" s="36"/>
    </row>
    <row r="88" spans="1:6" x14ac:dyDescent="0.2">
      <c r="A88" s="33" t="s">
        <v>12</v>
      </c>
      <c r="B88" s="34">
        <f>B81/B82</f>
        <v>9.1111111111111115E-2</v>
      </c>
      <c r="C88" s="34">
        <f>C81/C82</f>
        <v>2.9411764705882353E-2</v>
      </c>
      <c r="D88" s="34">
        <f>D81/D82</f>
        <v>0</v>
      </c>
      <c r="E88" s="34">
        <f>E81/E82</f>
        <v>8.3333333333333329E-2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348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16</v>
      </c>
      <c r="C100" s="8">
        <f>_xlfn.XLOOKUP(A1,'[1]raw data'!C2:C51,'[1]raw data'!BL2:BL51)</f>
        <v>27</v>
      </c>
      <c r="D100" s="8">
        <f>_xlfn.XLOOKUP(A1,'[1]raw data'!C2:C51,'[1]raw data'!BQ2:BQ51)</f>
        <v>30</v>
      </c>
      <c r="E100" s="8">
        <f>_xlfn.XLOOKUP(A1,'[1]raw data'!C2:C51,'[1]raw data'!BV2:BV51)</f>
        <v>5</v>
      </c>
      <c r="F100" s="23">
        <f>SUM(B100:E100)</f>
        <v>78</v>
      </c>
    </row>
    <row r="101" spans="1:6" x14ac:dyDescent="0.2">
      <c r="A101" s="33" t="s">
        <v>9</v>
      </c>
      <c r="B101" s="8">
        <f>_xlfn.XLOOKUP(A1,'[1]raw data'!C2:C51,'[1]raw data'!BH2:BH51)</f>
        <v>38</v>
      </c>
      <c r="C101" s="8">
        <f>_xlfn.XLOOKUP(A1,'[1]raw data'!C2:C51,'[1]raw data'!BM2:BM51)</f>
        <v>31</v>
      </c>
      <c r="D101" s="8">
        <f>_xlfn.XLOOKUP(A1,'[1]raw data'!C2:C51,'[1]raw data'!BR2:BR51)</f>
        <v>47</v>
      </c>
      <c r="E101" s="8">
        <f>_xlfn.XLOOKUP(A1,'[1]raw data'!C2:C51,'[1]raw data'!BW2:BW51)</f>
        <v>14</v>
      </c>
      <c r="F101" s="23">
        <f>SUM(B101:E101)</f>
        <v>130</v>
      </c>
    </row>
    <row r="102" spans="1:6" x14ac:dyDescent="0.2">
      <c r="A102" s="33" t="s">
        <v>10</v>
      </c>
      <c r="B102" s="8">
        <f>_xlfn.XLOOKUP(A1,'[1]raw data'!C2:C51,'[1]raw data'!BI2:BI51)</f>
        <v>35</v>
      </c>
      <c r="C102" s="8">
        <f>_xlfn.XLOOKUP(A1,'[1]raw data'!C2:C51,'[1]raw data'!BN2:BN51)</f>
        <v>102</v>
      </c>
      <c r="D102" s="8">
        <f>_xlfn.XLOOKUP(A1,'[1]raw data'!C2:C51,'[1]raw data'!BS2:BS51)</f>
        <v>178</v>
      </c>
      <c r="E102" s="8">
        <f>_xlfn.XLOOKUP(A1,'[1]raw data'!C2:C51,'[1]raw data'!BX2:BX51)</f>
        <v>137</v>
      </c>
      <c r="F102" s="23">
        <f>SUM(B102:E102)</f>
        <v>452</v>
      </c>
    </row>
    <row r="103" spans="1:6" x14ac:dyDescent="0.2">
      <c r="A103" s="33" t="s">
        <v>11</v>
      </c>
      <c r="B103" s="8">
        <f>_xlfn.XLOOKUP(A1,'[1]raw data'!C2:C51,'[1]raw data'!BJ2:BJ51)</f>
        <v>3</v>
      </c>
      <c r="C103" s="8">
        <f>_xlfn.XLOOKUP(A1,'[1]raw data'!C2:C51,'[1]raw data'!BO2:BO51)</f>
        <v>25</v>
      </c>
      <c r="D103" s="8">
        <f>_xlfn.XLOOKUP(A1,'[1]raw data'!C2:C51,'[1]raw data'!BT2:BT51)</f>
        <v>48</v>
      </c>
      <c r="E103" s="8">
        <f>_xlfn.XLOOKUP(A1,'[1]raw data'!C2:C51,'[1]raw data'!BY2:BY51)</f>
        <v>121</v>
      </c>
      <c r="F103" s="23">
        <f>SUM(B103:E103)</f>
        <v>197</v>
      </c>
    </row>
    <row r="104" spans="1:6" x14ac:dyDescent="0.2">
      <c r="A104" s="33" t="s">
        <v>12</v>
      </c>
      <c r="B104" s="8">
        <f>_xlfn.XLOOKUP(A1,'[1]raw data'!C2:C51,'[1]raw data'!BK2:BK51)</f>
        <v>3</v>
      </c>
      <c r="C104" s="8">
        <f>_xlfn.XLOOKUP(A1,'[1]raw data'!C2:C51,'[1]raw data'!BP2:BP51)</f>
        <v>10</v>
      </c>
      <c r="D104" s="8">
        <f>_xlfn.XLOOKUP(A1,'[1]raw data'!C2:C51,'[1]raw data'!BU2:BU51)</f>
        <v>28</v>
      </c>
      <c r="E104" s="8">
        <f>_xlfn.XLOOKUP(A1,'[1]raw data'!C2:C51,'[1]raw data'!BZ2:BZ51)</f>
        <v>43</v>
      </c>
      <c r="F104" s="23">
        <f>SUM(B104:E104)</f>
        <v>84</v>
      </c>
    </row>
    <row r="105" spans="1:6" x14ac:dyDescent="0.2">
      <c r="A105" s="41" t="s">
        <v>13</v>
      </c>
      <c r="B105" s="25">
        <f>SUM(B100:B104)</f>
        <v>95</v>
      </c>
      <c r="C105" s="25">
        <f>SUM(C100:C104)</f>
        <v>195</v>
      </c>
      <c r="D105" s="25">
        <f>SUM(D100:D104)</f>
        <v>331</v>
      </c>
      <c r="E105" s="25">
        <f>SUM(E100:E104)</f>
        <v>320</v>
      </c>
      <c r="F105" s="26">
        <f>SUM(F100:F104)</f>
        <v>941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0.16842105263157894</v>
      </c>
      <c r="C107" s="34">
        <f>C100/C105</f>
        <v>0.13846153846153847</v>
      </c>
      <c r="D107" s="34">
        <f>D100/D105</f>
        <v>9.0634441087613288E-2</v>
      </c>
      <c r="E107" s="34">
        <f>E100/E105</f>
        <v>1.5625E-2</v>
      </c>
      <c r="F107" s="36"/>
    </row>
    <row r="108" spans="1:6" x14ac:dyDescent="0.2">
      <c r="A108" s="33" t="s">
        <v>9</v>
      </c>
      <c r="B108" s="34">
        <f>B101/B105</f>
        <v>0.4</v>
      </c>
      <c r="C108" s="34">
        <f>C101/C105</f>
        <v>0.15897435897435896</v>
      </c>
      <c r="D108" s="34">
        <f>D101/D105</f>
        <v>0.1419939577039275</v>
      </c>
      <c r="E108" s="34">
        <f>E101/E105</f>
        <v>4.3749999999999997E-2</v>
      </c>
      <c r="F108" s="36"/>
    </row>
    <row r="109" spans="1:6" x14ac:dyDescent="0.2">
      <c r="A109" s="33" t="s">
        <v>10</v>
      </c>
      <c r="B109" s="34">
        <f>B102/B105</f>
        <v>0.36842105263157893</v>
      </c>
      <c r="C109" s="34">
        <f>C102/C105</f>
        <v>0.52307692307692311</v>
      </c>
      <c r="D109" s="34">
        <f>D102/D105</f>
        <v>0.53776435045317217</v>
      </c>
      <c r="E109" s="34">
        <f>E102/E105</f>
        <v>0.42812499999999998</v>
      </c>
      <c r="F109" s="36"/>
    </row>
    <row r="110" spans="1:6" x14ac:dyDescent="0.2">
      <c r="A110" s="33" t="s">
        <v>11</v>
      </c>
      <c r="B110" s="34">
        <f>B103/B105</f>
        <v>3.1578947368421054E-2</v>
      </c>
      <c r="C110" s="34">
        <f>C103/C105</f>
        <v>0.12820512820512819</v>
      </c>
      <c r="D110" s="34">
        <f>D103/D105</f>
        <v>0.14501510574018128</v>
      </c>
      <c r="E110" s="34">
        <f>E103/E105</f>
        <v>0.37812499999999999</v>
      </c>
      <c r="F110" s="36"/>
    </row>
    <row r="111" spans="1:6" x14ac:dyDescent="0.2">
      <c r="A111" s="33" t="s">
        <v>12</v>
      </c>
      <c r="B111" s="34">
        <f>B104/B105</f>
        <v>3.1578947368421054E-2</v>
      </c>
      <c r="C111" s="34">
        <f>C104/C105</f>
        <v>5.128205128205128E-2</v>
      </c>
      <c r="D111" s="34">
        <f>D104/D105</f>
        <v>8.4592145015105744E-2</v>
      </c>
      <c r="E111" s="34">
        <f>E104/E105</f>
        <v>0.13437499999999999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349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21</v>
      </c>
      <c r="C123" s="8">
        <f>_xlfn.XLOOKUP(A1,'[1]raw data'!C2:C51,'[1]raw data'!CF2:CF51)</f>
        <v>26</v>
      </c>
      <c r="D123" s="8">
        <f>_xlfn.XLOOKUP(A1,'[1]raw data'!C2:C51,'[1]raw data'!CK2:CK51)</f>
        <v>13</v>
      </c>
      <c r="E123" s="8">
        <f>_xlfn.XLOOKUP(A1,'[1]raw data'!C2:C51,'[1]raw data'!CP2:CP51)</f>
        <v>27</v>
      </c>
      <c r="F123" s="23">
        <f>SUM(B123:E123)</f>
        <v>87</v>
      </c>
    </row>
    <row r="124" spans="1:6" x14ac:dyDescent="0.2">
      <c r="A124" s="33" t="s">
        <v>9</v>
      </c>
      <c r="B124" s="8">
        <f>_xlfn.XLOOKUP(A1,'[1]raw data'!C2:C51,'[1]raw data'!CB2:CB51)</f>
        <v>37</v>
      </c>
      <c r="C124" s="8">
        <f>_xlfn.XLOOKUP(A1,'[1]raw data'!C2:C51,'[1]raw data'!CG2:CG51)</f>
        <v>50</v>
      </c>
      <c r="D124" s="8">
        <f>_xlfn.XLOOKUP(A1,'[1]raw data'!C2:C51,'[1]raw data'!CL2:CL51)</f>
        <v>25</v>
      </c>
      <c r="E124" s="8">
        <f>_xlfn.XLOOKUP(A1,'[1]raw data'!C2:C51,'[1]raw data'!CQ2:CQ51)</f>
        <v>22</v>
      </c>
      <c r="F124" s="23">
        <f>SUM(B124:E124)</f>
        <v>134</v>
      </c>
    </row>
    <row r="125" spans="1:6" x14ac:dyDescent="0.2">
      <c r="A125" s="33" t="s">
        <v>10</v>
      </c>
      <c r="B125" s="8">
        <f>_xlfn.XLOOKUP(A1,'[1]raw data'!C2:C51,'[1]raw data'!CC2:CC51)</f>
        <v>83</v>
      </c>
      <c r="C125" s="8">
        <f>_xlfn.XLOOKUP(A1,'[1]raw data'!C2:C51,'[1]raw data'!CH2:CH51)</f>
        <v>240</v>
      </c>
      <c r="D125" s="8">
        <f>_xlfn.XLOOKUP(A1,'[1]raw data'!C2:C51,'[1]raw data'!CM2:CM51)</f>
        <v>57</v>
      </c>
      <c r="E125" s="8">
        <f>_xlfn.XLOOKUP(A1,'[1]raw data'!C2:C51,'[1]raw data'!CR2:CR51)</f>
        <v>75</v>
      </c>
      <c r="F125" s="23">
        <f>SUM(B125:E125)</f>
        <v>455</v>
      </c>
    </row>
    <row r="126" spans="1:6" x14ac:dyDescent="0.2">
      <c r="A126" s="33" t="s">
        <v>11</v>
      </c>
      <c r="B126" s="8">
        <f>_xlfn.XLOOKUP(A1,'[1]raw data'!C2:C51,'[1]raw data'!CD2:CD51)</f>
        <v>22</v>
      </c>
      <c r="C126" s="8">
        <f>_xlfn.XLOOKUP(A1,'[1]raw data'!C2:C51,'[1]raw data'!CI2:CI51)</f>
        <v>133</v>
      </c>
      <c r="D126" s="8">
        <f>_xlfn.XLOOKUP(A1,'[1]raw data'!C2:C51,'[1]raw data'!CN2:CN51)</f>
        <v>14</v>
      </c>
      <c r="E126" s="8">
        <f>_xlfn.XLOOKUP(A1,'[1]raw data'!C2:C51,'[1]raw data'!CS2:CS51)</f>
        <v>29</v>
      </c>
      <c r="F126" s="23">
        <f>SUM(B126:E126)</f>
        <v>198</v>
      </c>
    </row>
    <row r="127" spans="1:6" x14ac:dyDescent="0.2">
      <c r="A127" s="33" t="s">
        <v>12</v>
      </c>
      <c r="B127" s="8">
        <f>_xlfn.XLOOKUP(A1,'[1]raw data'!C2:C51,'[1]raw data'!CE2:CE51)</f>
        <v>6</v>
      </c>
      <c r="C127" s="8">
        <f>_xlfn.XLOOKUP(A1,'[1]raw data'!C2:C51,'[1]raw data'!CJ2:CJ51)</f>
        <v>50</v>
      </c>
      <c r="D127" s="8">
        <f>_xlfn.XLOOKUP(A1,'[1]raw data'!C2:C51,'[1]raw data'!CO2:CO51)</f>
        <v>15</v>
      </c>
      <c r="E127" s="8">
        <f>_xlfn.XLOOKUP(A1,'[1]raw data'!C2:C51,'[1]raw data'!CT2:CT51)</f>
        <v>14</v>
      </c>
      <c r="F127" s="23">
        <f>SUM(B127:E127)</f>
        <v>85</v>
      </c>
    </row>
    <row r="128" spans="1:6" x14ac:dyDescent="0.2">
      <c r="A128" s="41" t="s">
        <v>13</v>
      </c>
      <c r="B128" s="25">
        <f>SUM(B123:B127)</f>
        <v>169</v>
      </c>
      <c r="C128" s="25">
        <f>SUM(C123:C127)</f>
        <v>499</v>
      </c>
      <c r="D128" s="25">
        <f>SUM(D123:D127)</f>
        <v>124</v>
      </c>
      <c r="E128" s="25">
        <f>SUM(E123:E127)</f>
        <v>167</v>
      </c>
      <c r="F128" s="26">
        <f>SUM(F123:F127)</f>
        <v>959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0.1242603550295858</v>
      </c>
      <c r="C130" s="34">
        <f>C123/C128</f>
        <v>5.2104208416833664E-2</v>
      </c>
      <c r="D130" s="34">
        <f>D123/D128</f>
        <v>0.10483870967741936</v>
      </c>
      <c r="E130" s="34">
        <f>E123/E128</f>
        <v>0.16167664670658682</v>
      </c>
      <c r="F130" s="36"/>
    </row>
    <row r="131" spans="1:6" x14ac:dyDescent="0.2">
      <c r="A131" s="33" t="s">
        <v>9</v>
      </c>
      <c r="B131" s="34">
        <f>B124/B128</f>
        <v>0.21893491124260356</v>
      </c>
      <c r="C131" s="34">
        <f>C124/C128</f>
        <v>0.10020040080160321</v>
      </c>
      <c r="D131" s="34">
        <f>D124/D128</f>
        <v>0.20161290322580644</v>
      </c>
      <c r="E131" s="34">
        <f>E124/E128</f>
        <v>0.1317365269461078</v>
      </c>
      <c r="F131" s="36"/>
    </row>
    <row r="132" spans="1:6" x14ac:dyDescent="0.2">
      <c r="A132" s="33" t="s">
        <v>10</v>
      </c>
      <c r="B132" s="34">
        <f>B125/B128</f>
        <v>0.4911242603550296</v>
      </c>
      <c r="C132" s="34">
        <f>C125/C128</f>
        <v>0.48096192384769537</v>
      </c>
      <c r="D132" s="34">
        <f>D125/D128</f>
        <v>0.45967741935483869</v>
      </c>
      <c r="E132" s="34">
        <f>E125/E128</f>
        <v>0.44910179640718562</v>
      </c>
      <c r="F132" s="36"/>
    </row>
    <row r="133" spans="1:6" x14ac:dyDescent="0.2">
      <c r="A133" s="33" t="s">
        <v>11</v>
      </c>
      <c r="B133" s="34">
        <f>B126/B128</f>
        <v>0.13017751479289941</v>
      </c>
      <c r="C133" s="34">
        <f>C126/C128</f>
        <v>0.26653306613226452</v>
      </c>
      <c r="D133" s="34">
        <f>D126/D128</f>
        <v>0.11290322580645161</v>
      </c>
      <c r="E133" s="34">
        <f>E126/E128</f>
        <v>0.17365269461077845</v>
      </c>
      <c r="F133" s="36"/>
    </row>
    <row r="134" spans="1:6" x14ac:dyDescent="0.2">
      <c r="A134" s="33" t="s">
        <v>12</v>
      </c>
      <c r="B134" s="34">
        <f>B127/B128</f>
        <v>3.5502958579881658E-2</v>
      </c>
      <c r="C134" s="34">
        <f>C127/C128</f>
        <v>0.10020040080160321</v>
      </c>
      <c r="D134" s="34">
        <f>D127/D128</f>
        <v>0.12096774193548387</v>
      </c>
      <c r="E134" s="34">
        <f>E127/E128</f>
        <v>8.3832335329341312E-2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A6816-10DC-974E-917B-3828CDDA3E22}">
  <dimension ref="A1:I134"/>
  <sheetViews>
    <sheetView topLeftCell="A100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350</v>
      </c>
    </row>
    <row r="5" spans="1:6" s="3" customFormat="1" ht="24" x14ac:dyDescent="0.2">
      <c r="A5" s="2" t="s">
        <v>351</v>
      </c>
    </row>
    <row r="9" spans="1:6" ht="32" x14ac:dyDescent="0.2">
      <c r="A9" s="4" t="s">
        <v>352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32</v>
      </c>
      <c r="C10" s="8">
        <f>_xlfn.XLOOKUP(A1,'[1]raw data'!C2:C51,'[1]raw data'!I2:I51)</f>
        <v>28771</v>
      </c>
      <c r="D10" s="8">
        <f>_xlfn.XLOOKUP(A1,'[1]raw data'!C2:C51,'[1]raw data'!N2:N51)</f>
        <v>10080</v>
      </c>
      <c r="E10" s="9">
        <f>C10/C15</f>
        <v>2.2395041970757465E-2</v>
      </c>
      <c r="F10" s="9">
        <f>D10/D15</f>
        <v>7.2933549432739053E-2</v>
      </c>
    </row>
    <row r="11" spans="1:6" x14ac:dyDescent="0.2">
      <c r="A11" s="7" t="s">
        <v>9</v>
      </c>
      <c r="B11" s="8">
        <f>_xlfn.XLOOKUP(A1,'[1]raw data'!C2:C51,'[1]raw data'!E2:E51)</f>
        <v>125</v>
      </c>
      <c r="C11" s="8">
        <f>_xlfn.XLOOKUP(A1,'[1]raw data'!C2:C51,'[1]raw data'!J2:J51)</f>
        <v>93631</v>
      </c>
      <c r="D11" s="8">
        <f>_xlfn.XLOOKUP(A1,'[1]raw data'!C2:C51,'[1]raw data'!O2:O51)</f>
        <v>22070</v>
      </c>
      <c r="E11" s="9">
        <f>C11/C15</f>
        <v>7.2881379679677186E-2</v>
      </c>
      <c r="F11" s="9">
        <f>D11/D15</f>
        <v>0.15968684880759434</v>
      </c>
    </row>
    <row r="12" spans="1:6" x14ac:dyDescent="0.2">
      <c r="A12" s="7" t="s">
        <v>10</v>
      </c>
      <c r="B12" s="8">
        <f>_xlfn.XLOOKUP(A1,'[1]raw data'!C2:C51,'[1]raw data'!F2:F51)</f>
        <v>599</v>
      </c>
      <c r="C12" s="8">
        <f>_xlfn.XLOOKUP(A1,'[1]raw data'!C2:C51,'[1]raw data'!K2:K51)</f>
        <v>440204</v>
      </c>
      <c r="D12" s="8">
        <f>_xlfn.XLOOKUP(A1,'[1]raw data'!C2:C51,'[1]raw data'!P2:P51)</f>
        <v>61176</v>
      </c>
      <c r="E12" s="9">
        <f>C12/C15</f>
        <v>0.34265013575111464</v>
      </c>
      <c r="F12" s="9">
        <f>D12/D15</f>
        <v>0.4426371845334568</v>
      </c>
    </row>
    <row r="13" spans="1:6" x14ac:dyDescent="0.2">
      <c r="A13" s="7" t="s">
        <v>11</v>
      </c>
      <c r="B13" s="8">
        <f>_xlfn.XLOOKUP(A1,'[1]raw data'!C2:C51,'[1]raw data'!G2:G51)</f>
        <v>722</v>
      </c>
      <c r="C13" s="8">
        <f>_xlfn.XLOOKUP(A1,'[1]raw data'!C2:C51,'[1]raw data'!L2:L51)</f>
        <v>502560</v>
      </c>
      <c r="D13" s="8">
        <f>_xlfn.XLOOKUP(A1,'[1]raw data'!C2:C51,'[1]raw data'!Q2:Q51)</f>
        <v>37082</v>
      </c>
      <c r="E13" s="9">
        <f>C13/C15</f>
        <v>0.39118738635514483</v>
      </c>
      <c r="F13" s="9">
        <f>D13/D15</f>
        <v>0.26830574206992358</v>
      </c>
    </row>
    <row r="14" spans="1:6" x14ac:dyDescent="0.2">
      <c r="A14" s="7" t="s">
        <v>12</v>
      </c>
      <c r="B14" s="8">
        <f>_xlfn.XLOOKUP(A1,'[1]raw data'!C2:C51,'[1]raw data'!H2:H51)</f>
        <v>347</v>
      </c>
      <c r="C14" s="8">
        <f>_xlfn.XLOOKUP(A1,'[1]raw data'!C2:C51,'[1]raw data'!M2:M51)</f>
        <v>219538</v>
      </c>
      <c r="D14" s="8">
        <f>_xlfn.XLOOKUP(A1,'[1]raw data'!C2:C51,'[1]raw data'!R2:R51)</f>
        <v>7800</v>
      </c>
      <c r="E14" s="9">
        <f>C14/C15</f>
        <v>0.17088605624330586</v>
      </c>
      <c r="F14" s="9">
        <f>D14/D15</f>
        <v>5.6436675156286177E-2</v>
      </c>
    </row>
    <row r="15" spans="1:6" x14ac:dyDescent="0.2">
      <c r="A15" s="10" t="s">
        <v>13</v>
      </c>
      <c r="B15" s="11">
        <f>SUM(B10:B14)</f>
        <v>1825</v>
      </c>
      <c r="C15" s="11">
        <f>SUM(C10:C14)</f>
        <v>1284704</v>
      </c>
      <c r="D15" s="11">
        <f>SUM(D10:D14)</f>
        <v>138208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17" x14ac:dyDescent="0.2">
      <c r="A24" s="4" t="s">
        <v>352</v>
      </c>
      <c r="B24" s="5" t="s">
        <v>14</v>
      </c>
    </row>
    <row r="25" spans="1:5" ht="16" x14ac:dyDescent="0.2">
      <c r="A25" s="16" t="s">
        <v>8</v>
      </c>
      <c r="B25" s="17">
        <f>B10/B15</f>
        <v>1.7534246575342465E-2</v>
      </c>
    </row>
    <row r="26" spans="1:5" ht="16" x14ac:dyDescent="0.2">
      <c r="A26" s="16" t="s">
        <v>9</v>
      </c>
      <c r="B26" s="17">
        <f>B11/B15</f>
        <v>6.8493150684931503E-2</v>
      </c>
    </row>
    <row r="27" spans="1:5" ht="16" x14ac:dyDescent="0.2">
      <c r="A27" s="16" t="s">
        <v>10</v>
      </c>
      <c r="B27" s="17">
        <f>B12/B15</f>
        <v>0.32821917808219175</v>
      </c>
    </row>
    <row r="28" spans="1:5" ht="16" x14ac:dyDescent="0.2">
      <c r="A28" s="16" t="s">
        <v>11</v>
      </c>
      <c r="B28" s="17">
        <f>B13/B15</f>
        <v>0.39561643835616439</v>
      </c>
    </row>
    <row r="29" spans="1:5" ht="16" x14ac:dyDescent="0.2">
      <c r="A29" s="16" t="s">
        <v>12</v>
      </c>
      <c r="B29" s="17">
        <f>B14/B15</f>
        <v>0.19013698630136985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353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</v>
      </c>
      <c r="C54" s="8">
        <f>_xlfn.XLOOKUP(A1,'[1]raw data'!C2:C51,'[1]raw data'!X2:X51)</f>
        <v>1</v>
      </c>
      <c r="D54" s="8">
        <f>_xlfn.XLOOKUP(A1,'[1]raw data'!C2:C51,'[1]raw data'!AC2:AC51)</f>
        <v>27</v>
      </c>
      <c r="E54" s="8">
        <f>_xlfn.XLOOKUP(A1,'[1]raw data'!C2:C51,'[1]raw data'!AH2:AH51)</f>
        <v>1</v>
      </c>
      <c r="F54" s="23">
        <f>SUM(B54:E54)</f>
        <v>32</v>
      </c>
    </row>
    <row r="55" spans="1:8" x14ac:dyDescent="0.2">
      <c r="A55" s="7" t="s">
        <v>9</v>
      </c>
      <c r="B55" s="8">
        <f>_xlfn.XLOOKUP(A1,'[1]raw data'!C2:C51,'[1]raw data'!T2:T51)</f>
        <v>29</v>
      </c>
      <c r="C55" s="8">
        <f>_xlfn.XLOOKUP(A1,'[1]raw data'!C2:C51,'[1]raw data'!Y2:Y51)</f>
        <v>28</v>
      </c>
      <c r="D55" s="8">
        <f>_xlfn.XLOOKUP(A1,'[1]raw data'!C2:C51,'[1]raw data'!AD2:AD51)</f>
        <v>66</v>
      </c>
      <c r="E55" s="8">
        <f>_xlfn.XLOOKUP(A1,'[1]raw data'!C2:C51,'[1]raw data'!AI2:AI51)</f>
        <v>2</v>
      </c>
      <c r="F55" s="23">
        <f>SUM(B55:E55)</f>
        <v>125</v>
      </c>
    </row>
    <row r="56" spans="1:8" x14ac:dyDescent="0.2">
      <c r="A56" s="7" t="s">
        <v>10</v>
      </c>
      <c r="B56" s="8">
        <f>_xlfn.XLOOKUP(A1,'[1]raw data'!C2:C51,'[1]raw data'!U2:U51)</f>
        <v>273</v>
      </c>
      <c r="C56" s="8">
        <f>_xlfn.XLOOKUP(A1,'[1]raw data'!C2:C51,'[1]raw data'!Z2:Z51)</f>
        <v>164</v>
      </c>
      <c r="D56" s="8">
        <f>_xlfn.XLOOKUP(A1,'[1]raw data'!C2:C51,'[1]raw data'!AE2:AE51)</f>
        <v>155</v>
      </c>
      <c r="E56" s="8">
        <f>_xlfn.XLOOKUP(A1,'[1]raw data'!C2:C51,'[1]raw data'!AJ2:AJ51)</f>
        <v>7</v>
      </c>
      <c r="F56" s="23">
        <f>SUM(B56:E56)</f>
        <v>599</v>
      </c>
    </row>
    <row r="57" spans="1:8" x14ac:dyDescent="0.2">
      <c r="A57" s="7" t="s">
        <v>11</v>
      </c>
      <c r="B57" s="8">
        <f>_xlfn.XLOOKUP(A1,'[1]raw data'!C2:C51,'[1]raw data'!V2:V51)</f>
        <v>535</v>
      </c>
      <c r="C57" s="8">
        <f>_xlfn.XLOOKUP(A1,'[1]raw data'!C2:C51,'[1]raw data'!AA2:AA51)</f>
        <v>121</v>
      </c>
      <c r="D57" s="8">
        <f>_xlfn.XLOOKUP(A1,'[1]raw data'!C2:C51,'[1]raw data'!AF2:AF51)</f>
        <v>65</v>
      </c>
      <c r="E57" s="8">
        <f>_xlfn.XLOOKUP(A1,'[1]raw data'!C2:C51,'[1]raw data'!AK2:AK51)</f>
        <v>1</v>
      </c>
      <c r="F57" s="23">
        <f>SUM(B57:E57)</f>
        <v>722</v>
      </c>
    </row>
    <row r="58" spans="1:8" x14ac:dyDescent="0.2">
      <c r="A58" s="7" t="s">
        <v>12</v>
      </c>
      <c r="B58" s="8">
        <f>_xlfn.XLOOKUP(A1,'[1]raw data'!C2:C51,'[1]raw data'!W2:W51)</f>
        <v>302</v>
      </c>
      <c r="C58" s="8">
        <f>_xlfn.XLOOKUP(A1,'[1]raw data'!C2:C51,'[1]raw data'!AB2:AB51)</f>
        <v>35</v>
      </c>
      <c r="D58" s="8">
        <f>_xlfn.XLOOKUP(A1,'[1]raw data'!C2:C51,'[1]raw data'!AG2:AG51)</f>
        <v>10</v>
      </c>
      <c r="E58" s="8">
        <f>_xlfn.XLOOKUP(A1,'[1]raw data'!C2:C51,'[1]raw data'!AL2:AL51)</f>
        <v>0</v>
      </c>
      <c r="F58" s="23">
        <f>SUM(B58:E58)</f>
        <v>347</v>
      </c>
    </row>
    <row r="59" spans="1:8" x14ac:dyDescent="0.2">
      <c r="A59" s="24" t="s">
        <v>13</v>
      </c>
      <c r="B59" s="25">
        <f>SUM(B54:B58)</f>
        <v>1142</v>
      </c>
      <c r="C59" s="25">
        <f>SUM(C54:C58)</f>
        <v>349</v>
      </c>
      <c r="D59" s="25">
        <f>SUM(D54:D58)</f>
        <v>323</v>
      </c>
      <c r="E59" s="25">
        <f>SUM(E54:E58)</f>
        <v>11</v>
      </c>
      <c r="F59" s="26">
        <f>SUM(F54:F58)</f>
        <v>1825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2.6269702276707531E-3</v>
      </c>
      <c r="C61" s="29">
        <f>C54/C59</f>
        <v>2.8653295128939827E-3</v>
      </c>
      <c r="D61" s="29">
        <f>D54/D59</f>
        <v>8.3591331269349839E-2</v>
      </c>
      <c r="E61" s="29">
        <f>E54/E59</f>
        <v>9.0909090909090912E-2</v>
      </c>
    </row>
    <row r="62" spans="1:8" x14ac:dyDescent="0.2">
      <c r="A62" s="7" t="s">
        <v>9</v>
      </c>
      <c r="B62" s="29">
        <f>B55/B59</f>
        <v>2.5394045534150613E-2</v>
      </c>
      <c r="C62" s="29">
        <f>C55/C59</f>
        <v>8.0229226361031525E-2</v>
      </c>
      <c r="D62" s="29">
        <f>D55/D59</f>
        <v>0.2043343653250774</v>
      </c>
      <c r="E62" s="29">
        <f>E55/E59</f>
        <v>0.18181818181818182</v>
      </c>
    </row>
    <row r="63" spans="1:8" x14ac:dyDescent="0.2">
      <c r="A63" s="7" t="s">
        <v>10</v>
      </c>
      <c r="B63" s="29">
        <f>B56/B59</f>
        <v>0.23905429071803852</v>
      </c>
      <c r="C63" s="29">
        <f>C56/C59</f>
        <v>0.46991404011461319</v>
      </c>
      <c r="D63" s="29">
        <f>D56/D59</f>
        <v>0.47987616099071206</v>
      </c>
      <c r="E63" s="29">
        <f>E56/E59</f>
        <v>0.63636363636363635</v>
      </c>
    </row>
    <row r="64" spans="1:8" x14ac:dyDescent="0.2">
      <c r="A64" s="7" t="s">
        <v>11</v>
      </c>
      <c r="B64" s="29">
        <f>B57/B59</f>
        <v>0.46847635726795095</v>
      </c>
      <c r="C64" s="29">
        <f>C57/C59</f>
        <v>0.34670487106017189</v>
      </c>
      <c r="D64" s="29">
        <f>D57/D59</f>
        <v>0.20123839009287925</v>
      </c>
      <c r="E64" s="29">
        <f>E57/E59</f>
        <v>9.0909090909090912E-2</v>
      </c>
    </row>
    <row r="65" spans="1:9" x14ac:dyDescent="0.2">
      <c r="A65" s="7" t="s">
        <v>12</v>
      </c>
      <c r="B65" s="29">
        <f>B58/B59</f>
        <v>0.26444833625218916</v>
      </c>
      <c r="C65" s="29">
        <f>C58/C59</f>
        <v>0.10028653295128939</v>
      </c>
      <c r="D65" s="29">
        <f>D58/D59</f>
        <v>3.0959752321981424E-2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354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30</v>
      </c>
      <c r="C77" s="8">
        <f>_xlfn.XLOOKUP(A1,'[1]raw data'!C2:C51,'[1]raw data'!AR2:AR51)</f>
        <v>1</v>
      </c>
      <c r="D77" s="44" t="s">
        <v>31</v>
      </c>
      <c r="E77" s="8">
        <f>_xlfn.XLOOKUP(A1,'[1]raw data'!C2:C51,'[1]raw data'!BB2:BB51)</f>
        <v>1</v>
      </c>
      <c r="F77" s="23">
        <f>SUM(B77:E77)</f>
        <v>32</v>
      </c>
    </row>
    <row r="78" spans="1:9" x14ac:dyDescent="0.2">
      <c r="A78" s="33" t="s">
        <v>9</v>
      </c>
      <c r="B78" s="8">
        <f>_xlfn.XLOOKUP(A1,'[1]raw data'!C2:C51,'[1]raw data'!AN2:AN51)</f>
        <v>121</v>
      </c>
      <c r="C78" s="8">
        <f>_xlfn.XLOOKUP(A1,'[1]raw data'!C2:C51,'[1]raw data'!AS2:AS51)</f>
        <v>1</v>
      </c>
      <c r="D78" s="45" t="s">
        <v>31</v>
      </c>
      <c r="E78" s="8">
        <f>_xlfn.XLOOKUP(A1,'[1]raw data'!C2:C51,'[1]raw data'!BC2:BC51)</f>
        <v>3</v>
      </c>
      <c r="F78" s="23">
        <f>SUM(B78:E78)</f>
        <v>125</v>
      </c>
    </row>
    <row r="79" spans="1:9" x14ac:dyDescent="0.2">
      <c r="A79" s="33" t="s">
        <v>10</v>
      </c>
      <c r="B79" s="8">
        <f>_xlfn.XLOOKUP(A1,'[1]raw data'!C2:C51,'[1]raw data'!AO2:AO51)</f>
        <v>596</v>
      </c>
      <c r="C79" s="8">
        <f>_xlfn.XLOOKUP(A1,'[1]raw data'!C2:C51,'[1]raw data'!AT2:AT51)</f>
        <v>2</v>
      </c>
      <c r="D79" s="45" t="s">
        <v>31</v>
      </c>
      <c r="E79" s="8">
        <f>_xlfn.XLOOKUP(A1,'[1]raw data'!C2:C51,'[1]raw data'!BD2:BD51)</f>
        <v>1</v>
      </c>
      <c r="F79" s="23">
        <f>SUM(B79:E79)</f>
        <v>599</v>
      </c>
    </row>
    <row r="80" spans="1:9" x14ac:dyDescent="0.2">
      <c r="A80" s="33" t="s">
        <v>11</v>
      </c>
      <c r="B80" s="8">
        <f>_xlfn.XLOOKUP(A1,'[1]raw data'!C2:C51,'[1]raw data'!AP2:AP51)</f>
        <v>721</v>
      </c>
      <c r="C80" s="8">
        <f>_xlfn.XLOOKUP(A1,'[1]raw data'!C2:C51,'[1]raw data'!AU2:AU51)</f>
        <v>1</v>
      </c>
      <c r="D80" s="45" t="s">
        <v>31</v>
      </c>
      <c r="E80" s="8">
        <f>_xlfn.XLOOKUP(A1,'[1]raw data'!C2:C51,'[1]raw data'!BE2:BE51)</f>
        <v>0</v>
      </c>
      <c r="F80" s="23">
        <f>SUM(B80:E80)</f>
        <v>722</v>
      </c>
    </row>
    <row r="81" spans="1:6" x14ac:dyDescent="0.2">
      <c r="A81" s="33" t="s">
        <v>12</v>
      </c>
      <c r="B81" s="8">
        <f>_xlfn.XLOOKUP(A1,'[1]raw data'!C2:C51,'[1]raw data'!AQ2:AQ51)</f>
        <v>346</v>
      </c>
      <c r="C81" s="8">
        <f>_xlfn.XLOOKUP(A1,'[1]raw data'!C2:C51,'[1]raw data'!AV2:AV51)</f>
        <v>0</v>
      </c>
      <c r="D81" s="45" t="s">
        <v>31</v>
      </c>
      <c r="E81" s="8">
        <f>_xlfn.XLOOKUP(A1,'[1]raw data'!C2:C51,'[1]raw data'!BF2:BF51)</f>
        <v>1</v>
      </c>
      <c r="F81" s="23">
        <f>SUM(B81:E81)</f>
        <v>347</v>
      </c>
    </row>
    <row r="82" spans="1:6" x14ac:dyDescent="0.2">
      <c r="A82" s="26" t="s">
        <v>13</v>
      </c>
      <c r="B82" s="25">
        <f>SUM(B77:B81)</f>
        <v>1814</v>
      </c>
      <c r="C82" s="25">
        <f>SUM(C77:C81)</f>
        <v>5</v>
      </c>
      <c r="D82" s="25">
        <f>SUM(D77:D81)</f>
        <v>0</v>
      </c>
      <c r="E82" s="25">
        <f>SUM(E77:E81)</f>
        <v>6</v>
      </c>
      <c r="F82" s="26">
        <f>SUM(F77:F81)</f>
        <v>1825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1.6538037486218304E-2</v>
      </c>
      <c r="C84" s="34">
        <f>C77/C82</f>
        <v>0.2</v>
      </c>
      <c r="D84" s="44" t="s">
        <v>31</v>
      </c>
      <c r="E84" s="34">
        <f>E77/E82</f>
        <v>0.16666666666666666</v>
      </c>
      <c r="F84" s="36"/>
    </row>
    <row r="85" spans="1:6" x14ac:dyDescent="0.2">
      <c r="A85" s="33" t="s">
        <v>9</v>
      </c>
      <c r="B85" s="34">
        <f>B78/B82</f>
        <v>6.6703417861080486E-2</v>
      </c>
      <c r="C85" s="34">
        <f>C78/C82</f>
        <v>0.2</v>
      </c>
      <c r="D85" s="45" t="s">
        <v>31</v>
      </c>
      <c r="E85" s="34">
        <f>E78/E82</f>
        <v>0.5</v>
      </c>
      <c r="F85" s="36"/>
    </row>
    <row r="86" spans="1:6" x14ac:dyDescent="0.2">
      <c r="A86" s="33" t="s">
        <v>10</v>
      </c>
      <c r="B86" s="34">
        <f>B79/B82</f>
        <v>0.32855567805953695</v>
      </c>
      <c r="C86" s="34">
        <f>C79/C82</f>
        <v>0.4</v>
      </c>
      <c r="D86" s="45" t="s">
        <v>31</v>
      </c>
      <c r="E86" s="34">
        <f>E79/E82</f>
        <v>0.16666666666666666</v>
      </c>
      <c r="F86" s="36"/>
    </row>
    <row r="87" spans="1:6" x14ac:dyDescent="0.2">
      <c r="A87" s="33" t="s">
        <v>11</v>
      </c>
      <c r="B87" s="34">
        <f>B80/B82</f>
        <v>0.3974641675854465</v>
      </c>
      <c r="C87" s="34">
        <f>C80/C82</f>
        <v>0.2</v>
      </c>
      <c r="D87" s="45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0.19073869900771775</v>
      </c>
      <c r="C88" s="34">
        <f>C81/C82</f>
        <v>0</v>
      </c>
      <c r="D88" s="45" t="s">
        <v>31</v>
      </c>
      <c r="E88" s="34">
        <f>E81/E82</f>
        <v>0.16666666666666666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355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12</v>
      </c>
      <c r="C100" s="8">
        <f>_xlfn.XLOOKUP(A1,'[1]raw data'!C2:C51,'[1]raw data'!BL2:BL51)</f>
        <v>14</v>
      </c>
      <c r="D100" s="8">
        <f>_xlfn.XLOOKUP(A1,'[1]raw data'!C2:C51,'[1]raw data'!BQ2:BQ51)</f>
        <v>5</v>
      </c>
      <c r="E100" s="8">
        <f>_xlfn.XLOOKUP(A1,'[1]raw data'!C2:C51,'[1]raw data'!BV2:BV51)</f>
        <v>1</v>
      </c>
      <c r="F100" s="23">
        <f>SUM(B100:E100)</f>
        <v>32</v>
      </c>
    </row>
    <row r="101" spans="1:6" x14ac:dyDescent="0.2">
      <c r="A101" s="33" t="s">
        <v>9</v>
      </c>
      <c r="B101" s="8">
        <f>_xlfn.XLOOKUP(A1,'[1]raw data'!C2:C51,'[1]raw data'!BH2:BH51)</f>
        <v>52</v>
      </c>
      <c r="C101" s="8">
        <f>_xlfn.XLOOKUP(A1,'[1]raw data'!C2:C51,'[1]raw data'!BM2:BM51)</f>
        <v>41</v>
      </c>
      <c r="D101" s="8">
        <f>_xlfn.XLOOKUP(A1,'[1]raw data'!C2:C51,'[1]raw data'!BR2:BR51)</f>
        <v>29</v>
      </c>
      <c r="E101" s="8">
        <f>_xlfn.XLOOKUP(A1,'[1]raw data'!C2:C51,'[1]raw data'!BW2:BW51)</f>
        <v>1</v>
      </c>
      <c r="F101" s="23">
        <f>SUM(B101:E101)</f>
        <v>123</v>
      </c>
    </row>
    <row r="102" spans="1:6" x14ac:dyDescent="0.2">
      <c r="A102" s="33" t="s">
        <v>10</v>
      </c>
      <c r="B102" s="8">
        <f>_xlfn.XLOOKUP(A1,'[1]raw data'!C2:C51,'[1]raw data'!BI2:BI51)</f>
        <v>170</v>
      </c>
      <c r="C102" s="8">
        <f>_xlfn.XLOOKUP(A1,'[1]raw data'!C2:C51,'[1]raw data'!BN2:BN51)</f>
        <v>205</v>
      </c>
      <c r="D102" s="8">
        <f>_xlfn.XLOOKUP(A1,'[1]raw data'!C2:C51,'[1]raw data'!BS2:BS51)</f>
        <v>188</v>
      </c>
      <c r="E102" s="8">
        <f>_xlfn.XLOOKUP(A1,'[1]raw data'!C2:C51,'[1]raw data'!BX2:BX51)</f>
        <v>30</v>
      </c>
      <c r="F102" s="23">
        <f>SUM(B102:E102)</f>
        <v>593</v>
      </c>
    </row>
    <row r="103" spans="1:6" x14ac:dyDescent="0.2">
      <c r="A103" s="33" t="s">
        <v>11</v>
      </c>
      <c r="B103" s="8">
        <f>_xlfn.XLOOKUP(A1,'[1]raw data'!C2:C51,'[1]raw data'!BJ2:BJ51)</f>
        <v>97</v>
      </c>
      <c r="C103" s="8">
        <f>_xlfn.XLOOKUP(A1,'[1]raw data'!C2:C51,'[1]raw data'!BO2:BO51)</f>
        <v>199</v>
      </c>
      <c r="D103" s="8">
        <f>_xlfn.XLOOKUP(A1,'[1]raw data'!C2:C51,'[1]raw data'!BT2:BT51)</f>
        <v>266</v>
      </c>
      <c r="E103" s="8">
        <f>_xlfn.XLOOKUP(A1,'[1]raw data'!C2:C51,'[1]raw data'!BY2:BY51)</f>
        <v>152</v>
      </c>
      <c r="F103" s="23">
        <f>SUM(B103:E103)</f>
        <v>714</v>
      </c>
    </row>
    <row r="104" spans="1:6" x14ac:dyDescent="0.2">
      <c r="A104" s="33" t="s">
        <v>12</v>
      </c>
      <c r="B104" s="8">
        <f>_xlfn.XLOOKUP(A1,'[1]raw data'!C2:C51,'[1]raw data'!BK2:BK51)</f>
        <v>17</v>
      </c>
      <c r="C104" s="8">
        <f>_xlfn.XLOOKUP(A1,'[1]raw data'!C2:C51,'[1]raw data'!BP2:BP51)</f>
        <v>43</v>
      </c>
      <c r="D104" s="8">
        <f>_xlfn.XLOOKUP(A1,'[1]raw data'!C2:C51,'[1]raw data'!BU2:BU51)</f>
        <v>95</v>
      </c>
      <c r="E104" s="8">
        <f>_xlfn.XLOOKUP(A1,'[1]raw data'!C2:C51,'[1]raw data'!BZ2:BZ51)</f>
        <v>184</v>
      </c>
      <c r="F104" s="23">
        <f>SUM(B104:E104)</f>
        <v>339</v>
      </c>
    </row>
    <row r="105" spans="1:6" x14ac:dyDescent="0.2">
      <c r="A105" s="41" t="s">
        <v>13</v>
      </c>
      <c r="B105" s="25">
        <f>SUM(B100:B104)</f>
        <v>348</v>
      </c>
      <c r="C105" s="25">
        <f>SUM(C100:C104)</f>
        <v>502</v>
      </c>
      <c r="D105" s="25">
        <f>SUM(D100:D104)</f>
        <v>583</v>
      </c>
      <c r="E105" s="25">
        <f>SUM(E100:E104)</f>
        <v>368</v>
      </c>
      <c r="F105" s="26">
        <f>SUM(F100:F104)</f>
        <v>1801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3.4482758620689655E-2</v>
      </c>
      <c r="C107" s="34">
        <f>C100/C105</f>
        <v>2.7888446215139442E-2</v>
      </c>
      <c r="D107" s="34">
        <f>D100/D105</f>
        <v>8.5763293310463125E-3</v>
      </c>
      <c r="E107" s="34">
        <f>E100/E105</f>
        <v>2.717391304347826E-3</v>
      </c>
      <c r="F107" s="36"/>
    </row>
    <row r="108" spans="1:6" x14ac:dyDescent="0.2">
      <c r="A108" s="33" t="s">
        <v>9</v>
      </c>
      <c r="B108" s="34">
        <f>B101/B105</f>
        <v>0.14942528735632185</v>
      </c>
      <c r="C108" s="34">
        <f>C101/C105</f>
        <v>8.1673306772908363E-2</v>
      </c>
      <c r="D108" s="34">
        <f>D101/D105</f>
        <v>4.974271012006861E-2</v>
      </c>
      <c r="E108" s="34">
        <f>E101/E105</f>
        <v>2.717391304347826E-3</v>
      </c>
      <c r="F108" s="36"/>
    </row>
    <row r="109" spans="1:6" x14ac:dyDescent="0.2">
      <c r="A109" s="33" t="s">
        <v>10</v>
      </c>
      <c r="B109" s="34">
        <f>B102/B105</f>
        <v>0.4885057471264368</v>
      </c>
      <c r="C109" s="34">
        <f>C102/C105</f>
        <v>0.40836653386454186</v>
      </c>
      <c r="D109" s="34">
        <f>D102/D105</f>
        <v>0.32246998284734135</v>
      </c>
      <c r="E109" s="34">
        <f>E102/E105</f>
        <v>8.1521739130434784E-2</v>
      </c>
      <c r="F109" s="36"/>
    </row>
    <row r="110" spans="1:6" x14ac:dyDescent="0.2">
      <c r="A110" s="33" t="s">
        <v>11</v>
      </c>
      <c r="B110" s="34">
        <f>B103/B105</f>
        <v>0.27873563218390807</v>
      </c>
      <c r="C110" s="34">
        <f>C103/C105</f>
        <v>0.39641434262948205</v>
      </c>
      <c r="D110" s="34">
        <f>D103/D105</f>
        <v>0.45626072041166382</v>
      </c>
      <c r="E110" s="34">
        <f>E103/E105</f>
        <v>0.41304347826086957</v>
      </c>
      <c r="F110" s="36"/>
    </row>
    <row r="111" spans="1:6" x14ac:dyDescent="0.2">
      <c r="A111" s="33" t="s">
        <v>12</v>
      </c>
      <c r="B111" s="34">
        <f>B104/B105</f>
        <v>4.8850574712643681E-2</v>
      </c>
      <c r="C111" s="34">
        <f>C104/C105</f>
        <v>8.565737051792828E-2</v>
      </c>
      <c r="D111" s="34">
        <f>D104/D105</f>
        <v>0.16295025728987994</v>
      </c>
      <c r="E111" s="34">
        <f>E104/E105</f>
        <v>0.5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356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9</v>
      </c>
      <c r="C123" s="8">
        <f>_xlfn.XLOOKUP(A1,'[1]raw data'!C2:C51,'[1]raw data'!CF2:CF51)</f>
        <v>8</v>
      </c>
      <c r="D123" s="8">
        <f>_xlfn.XLOOKUP(A1,'[1]raw data'!C2:C51,'[1]raw data'!CK2:CK51)</f>
        <v>4</v>
      </c>
      <c r="E123" s="8">
        <f>_xlfn.XLOOKUP(A1,'[1]raw data'!C2:C51,'[1]raw data'!CP2:CP51)</f>
        <v>11</v>
      </c>
      <c r="F123" s="23">
        <f>SUM(B123:E123)</f>
        <v>32</v>
      </c>
    </row>
    <row r="124" spans="1:6" x14ac:dyDescent="0.2">
      <c r="A124" s="33" t="s">
        <v>9</v>
      </c>
      <c r="B124" s="8">
        <f>_xlfn.XLOOKUP(A1,'[1]raw data'!C2:C51,'[1]raw data'!CB2:CB51)</f>
        <v>39</v>
      </c>
      <c r="C124" s="8">
        <f>_xlfn.XLOOKUP(A1,'[1]raw data'!C2:C51,'[1]raw data'!CG2:CG51)</f>
        <v>17</v>
      </c>
      <c r="D124" s="8">
        <f>_xlfn.XLOOKUP(A1,'[1]raw data'!C2:C51,'[1]raw data'!CL2:CL51)</f>
        <v>22</v>
      </c>
      <c r="E124" s="8">
        <f>_xlfn.XLOOKUP(A1,'[1]raw data'!C2:C51,'[1]raw data'!CQ2:CQ51)</f>
        <v>47</v>
      </c>
      <c r="F124" s="23">
        <f>SUM(B124:E124)</f>
        <v>125</v>
      </c>
    </row>
    <row r="125" spans="1:6" x14ac:dyDescent="0.2">
      <c r="A125" s="33" t="s">
        <v>10</v>
      </c>
      <c r="B125" s="8">
        <f>_xlfn.XLOOKUP(A1,'[1]raw data'!C2:C51,'[1]raw data'!CC2:CC51)</f>
        <v>152</v>
      </c>
      <c r="C125" s="8">
        <f>_xlfn.XLOOKUP(A1,'[1]raw data'!C2:C51,'[1]raw data'!CH2:CH51)</f>
        <v>126</v>
      </c>
      <c r="D125" s="8">
        <f>_xlfn.XLOOKUP(A1,'[1]raw data'!C2:C51,'[1]raw data'!CM2:CM51)</f>
        <v>78</v>
      </c>
      <c r="E125" s="8">
        <f>_xlfn.XLOOKUP(A1,'[1]raw data'!C2:C51,'[1]raw data'!CR2:CR51)</f>
        <v>243</v>
      </c>
      <c r="F125" s="23">
        <f>SUM(B125:E125)</f>
        <v>599</v>
      </c>
    </row>
    <row r="126" spans="1:6" x14ac:dyDescent="0.2">
      <c r="A126" s="33" t="s">
        <v>11</v>
      </c>
      <c r="B126" s="8">
        <f>_xlfn.XLOOKUP(A1,'[1]raw data'!C2:C51,'[1]raw data'!CD2:CD51)</f>
        <v>142</v>
      </c>
      <c r="C126" s="8">
        <f>_xlfn.XLOOKUP(A1,'[1]raw data'!C2:C51,'[1]raw data'!CI2:CI51)</f>
        <v>342</v>
      </c>
      <c r="D126" s="8">
        <f>_xlfn.XLOOKUP(A1,'[1]raw data'!C2:C51,'[1]raw data'!CN2:CN51)</f>
        <v>42</v>
      </c>
      <c r="E126" s="8">
        <f>_xlfn.XLOOKUP(A1,'[1]raw data'!C2:C51,'[1]raw data'!CS2:CS51)</f>
        <v>196</v>
      </c>
      <c r="F126" s="23">
        <f>SUM(B126:E126)</f>
        <v>722</v>
      </c>
    </row>
    <row r="127" spans="1:6" x14ac:dyDescent="0.2">
      <c r="A127" s="33" t="s">
        <v>12</v>
      </c>
      <c r="B127" s="8">
        <f>_xlfn.XLOOKUP(A1,'[1]raw data'!C2:C51,'[1]raw data'!CE2:CE51)</f>
        <v>77</v>
      </c>
      <c r="C127" s="8">
        <f>_xlfn.XLOOKUP(A1,'[1]raw data'!C2:C51,'[1]raw data'!CJ2:CJ51)</f>
        <v>178</v>
      </c>
      <c r="D127" s="8">
        <f>_xlfn.XLOOKUP(A1,'[1]raw data'!C2:C51,'[1]raw data'!CO2:CO51)</f>
        <v>9</v>
      </c>
      <c r="E127" s="8">
        <f>_xlfn.XLOOKUP(A1,'[1]raw data'!C2:C51,'[1]raw data'!CT2:CT51)</f>
        <v>83</v>
      </c>
      <c r="F127" s="23">
        <f>SUM(B127:E127)</f>
        <v>347</v>
      </c>
    </row>
    <row r="128" spans="1:6" x14ac:dyDescent="0.2">
      <c r="A128" s="41" t="s">
        <v>13</v>
      </c>
      <c r="B128" s="25">
        <f>SUM(B123:B127)</f>
        <v>419</v>
      </c>
      <c r="C128" s="25">
        <f>SUM(C123:C127)</f>
        <v>671</v>
      </c>
      <c r="D128" s="25">
        <f>SUM(D123:D127)</f>
        <v>155</v>
      </c>
      <c r="E128" s="25">
        <f>SUM(E123:E127)</f>
        <v>580</v>
      </c>
      <c r="F128" s="26">
        <f>SUM(F123:F127)</f>
        <v>1825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2.1479713603818614E-2</v>
      </c>
      <c r="C130" s="34">
        <f>C123/C128</f>
        <v>1.1922503725782414E-2</v>
      </c>
      <c r="D130" s="34">
        <f>D123/D128</f>
        <v>2.5806451612903226E-2</v>
      </c>
      <c r="E130" s="34">
        <f>E123/E128</f>
        <v>1.896551724137931E-2</v>
      </c>
      <c r="F130" s="36"/>
    </row>
    <row r="131" spans="1:6" x14ac:dyDescent="0.2">
      <c r="A131" s="33" t="s">
        <v>9</v>
      </c>
      <c r="B131" s="34">
        <f>B124/B128</f>
        <v>9.3078758949880672E-2</v>
      </c>
      <c r="C131" s="34">
        <f>C124/C128</f>
        <v>2.533532041728763E-2</v>
      </c>
      <c r="D131" s="34">
        <f>D124/D128</f>
        <v>0.14193548387096774</v>
      </c>
      <c r="E131" s="34">
        <f>E124/E128</f>
        <v>8.1034482758620685E-2</v>
      </c>
      <c r="F131" s="36"/>
    </row>
    <row r="132" spans="1:6" x14ac:dyDescent="0.2">
      <c r="A132" s="33" t="s">
        <v>10</v>
      </c>
      <c r="B132" s="34">
        <f>B125/B128</f>
        <v>0.36276849642004771</v>
      </c>
      <c r="C132" s="34">
        <f>C125/C128</f>
        <v>0.18777943368107303</v>
      </c>
      <c r="D132" s="34">
        <f>D125/D128</f>
        <v>0.50322580645161286</v>
      </c>
      <c r="E132" s="34">
        <f>E125/E128</f>
        <v>0.41896551724137931</v>
      </c>
      <c r="F132" s="36"/>
    </row>
    <row r="133" spans="1:6" x14ac:dyDescent="0.2">
      <c r="A133" s="33" t="s">
        <v>11</v>
      </c>
      <c r="B133" s="34">
        <f>B126/B128</f>
        <v>0.33890214797136037</v>
      </c>
      <c r="C133" s="34">
        <f>C126/C128</f>
        <v>0.50968703427719819</v>
      </c>
      <c r="D133" s="34">
        <f>D126/D128</f>
        <v>0.2709677419354839</v>
      </c>
      <c r="E133" s="34">
        <f>E126/E128</f>
        <v>0.33793103448275863</v>
      </c>
      <c r="F133" s="36"/>
    </row>
    <row r="134" spans="1:6" x14ac:dyDescent="0.2">
      <c r="A134" s="33" t="s">
        <v>12</v>
      </c>
      <c r="B134" s="34">
        <f>B127/B128</f>
        <v>0.18377088305489261</v>
      </c>
      <c r="C134" s="34">
        <f>C127/C128</f>
        <v>0.26527570789865873</v>
      </c>
      <c r="D134" s="34">
        <f>D127/D128</f>
        <v>5.8064516129032261E-2</v>
      </c>
      <c r="E134" s="34">
        <f>E127/E128</f>
        <v>0.14310344827586208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DFF85-A3C9-AD4D-AB18-F8DB9CAA49A2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357</v>
      </c>
    </row>
    <row r="5" spans="1:6" s="3" customFormat="1" ht="24" x14ac:dyDescent="0.2">
      <c r="A5" s="2" t="s">
        <v>358</v>
      </c>
    </row>
    <row r="9" spans="1:6" ht="34" x14ac:dyDescent="0.2">
      <c r="A9" s="4" t="s">
        <v>359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424</v>
      </c>
      <c r="C10" s="8">
        <f>_xlfn.XLOOKUP(A1,'[1]raw data'!C2:C51,'[1]raw data'!I2:I51)</f>
        <v>197273</v>
      </c>
      <c r="D10" s="8">
        <f>_xlfn.XLOOKUP(A1,'[1]raw data'!C2:C51,'[1]raw data'!N2:N51)</f>
        <v>84894</v>
      </c>
      <c r="E10" s="9">
        <f>C10/C15</f>
        <v>0.18211821486797622</v>
      </c>
      <c r="F10" s="9">
        <f>D10/D15</f>
        <v>0.36163578274760383</v>
      </c>
    </row>
    <row r="11" spans="1:6" x14ac:dyDescent="0.2">
      <c r="A11" s="7" t="s">
        <v>9</v>
      </c>
      <c r="B11" s="8">
        <f>_xlfn.XLOOKUP(A1,'[1]raw data'!C2:C51,'[1]raw data'!E2:E51)</f>
        <v>518</v>
      </c>
      <c r="C11" s="8">
        <f>_xlfn.XLOOKUP(A1,'[1]raw data'!C2:C51,'[1]raw data'!J2:J51)</f>
        <v>300466</v>
      </c>
      <c r="D11" s="8">
        <f>_xlfn.XLOOKUP(A1,'[1]raw data'!C2:C51,'[1]raw data'!O2:O51)</f>
        <v>73837</v>
      </c>
      <c r="E11" s="9">
        <f>C11/C15</f>
        <v>0.27738378566008193</v>
      </c>
      <c r="F11" s="9">
        <f>D11/D15</f>
        <v>0.31453461128860488</v>
      </c>
    </row>
    <row r="12" spans="1:6" x14ac:dyDescent="0.2">
      <c r="A12" s="7" t="s">
        <v>10</v>
      </c>
      <c r="B12" s="8">
        <f>_xlfn.XLOOKUP(A1,'[1]raw data'!C2:C51,'[1]raw data'!F2:F51)</f>
        <v>808</v>
      </c>
      <c r="C12" s="8">
        <f>_xlfn.XLOOKUP(A1,'[1]raw data'!C2:C51,'[1]raw data'!K2:K51)</f>
        <v>424235</v>
      </c>
      <c r="D12" s="8">
        <f>_xlfn.XLOOKUP(A1,'[1]raw data'!C2:C51,'[1]raw data'!P2:P51)</f>
        <v>64565</v>
      </c>
      <c r="E12" s="9">
        <f>C12/C15</f>
        <v>0.39164467962932531</v>
      </c>
      <c r="F12" s="9">
        <f>D12/D15</f>
        <v>0.27503727369542064</v>
      </c>
    </row>
    <row r="13" spans="1:6" x14ac:dyDescent="0.2">
      <c r="A13" s="7" t="s">
        <v>11</v>
      </c>
      <c r="B13" s="8">
        <f>_xlfn.XLOOKUP(A1,'[1]raw data'!C2:C51,'[1]raw data'!G2:G51)</f>
        <v>260</v>
      </c>
      <c r="C13" s="8">
        <f>_xlfn.XLOOKUP(A1,'[1]raw data'!C2:C51,'[1]raw data'!L2:L51)</f>
        <v>134408</v>
      </c>
      <c r="D13" s="8">
        <f>_xlfn.XLOOKUP(A1,'[1]raw data'!C2:C51,'[1]raw data'!Q2:Q51)</f>
        <v>10563</v>
      </c>
      <c r="E13" s="9">
        <f>C13/C15</f>
        <v>0.12408259125159017</v>
      </c>
      <c r="F13" s="9">
        <f>D13/D15</f>
        <v>4.4996805111821088E-2</v>
      </c>
    </row>
    <row r="14" spans="1:6" x14ac:dyDescent="0.2">
      <c r="A14" s="7" t="s">
        <v>12</v>
      </c>
      <c r="B14" s="8">
        <f>_xlfn.XLOOKUP(A1,'[1]raw data'!C2:C51,'[1]raw data'!H2:H51)</f>
        <v>64</v>
      </c>
      <c r="C14" s="8">
        <f>_xlfn.XLOOKUP(A1,'[1]raw data'!C2:C51,'[1]raw data'!M2:M51)</f>
        <v>26832</v>
      </c>
      <c r="D14" s="8">
        <f>_xlfn.XLOOKUP(A1,'[1]raw data'!C2:C51,'[1]raw data'!R2:R51)</f>
        <v>891</v>
      </c>
      <c r="E14" s="9">
        <f>C14/C15</f>
        <v>2.4770728591026334E-2</v>
      </c>
      <c r="F14" s="9">
        <f>D14/D15</f>
        <v>3.7955271565495207E-3</v>
      </c>
    </row>
    <row r="15" spans="1:6" x14ac:dyDescent="0.2">
      <c r="A15" s="10" t="s">
        <v>13</v>
      </c>
      <c r="B15" s="11">
        <f>SUM(B10:B14)</f>
        <v>2074</v>
      </c>
      <c r="C15" s="11">
        <f>SUM(C10:C14)</f>
        <v>1083214</v>
      </c>
      <c r="D15" s="11">
        <f>SUM(D10:D14)</f>
        <v>234750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359</v>
      </c>
      <c r="B24" s="5" t="s">
        <v>14</v>
      </c>
    </row>
    <row r="25" spans="1:5" ht="16" x14ac:dyDescent="0.2">
      <c r="A25" s="16" t="s">
        <v>8</v>
      </c>
      <c r="B25" s="17">
        <f>B10/B15</f>
        <v>0.20443587270973965</v>
      </c>
    </row>
    <row r="26" spans="1:5" ht="16" x14ac:dyDescent="0.2">
      <c r="A26" s="16" t="s">
        <v>9</v>
      </c>
      <c r="B26" s="17">
        <f>B11/B15</f>
        <v>0.24975891996142718</v>
      </c>
    </row>
    <row r="27" spans="1:5" ht="16" x14ac:dyDescent="0.2">
      <c r="A27" s="16" t="s">
        <v>10</v>
      </c>
      <c r="B27" s="17">
        <f>B12/B15</f>
        <v>0.38958534233365477</v>
      </c>
    </row>
    <row r="28" spans="1:5" ht="16" x14ac:dyDescent="0.2">
      <c r="A28" s="16" t="s">
        <v>11</v>
      </c>
      <c r="B28" s="17">
        <f>B13/B15</f>
        <v>0.1253616200578592</v>
      </c>
    </row>
    <row r="29" spans="1:5" ht="16" x14ac:dyDescent="0.2">
      <c r="A29" s="16" t="s">
        <v>12</v>
      </c>
      <c r="B29" s="17">
        <f>B14/B15</f>
        <v>3.0858244937319191E-2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360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98</v>
      </c>
      <c r="C54" s="8">
        <f>_xlfn.XLOOKUP(A1,'[1]raw data'!C2:C51,'[1]raw data'!X2:X51)</f>
        <v>53</v>
      </c>
      <c r="D54" s="8">
        <f>_xlfn.XLOOKUP(A1,'[1]raw data'!C2:C51,'[1]raw data'!AC2:AC51)</f>
        <v>257</v>
      </c>
      <c r="E54" s="8">
        <f>_xlfn.XLOOKUP(A1,'[1]raw data'!C2:C51,'[1]raw data'!AH2:AH51)</f>
        <v>16</v>
      </c>
      <c r="F54" s="23">
        <f>SUM(B54:E54)</f>
        <v>424</v>
      </c>
    </row>
    <row r="55" spans="1:8" x14ac:dyDescent="0.2">
      <c r="A55" s="7" t="s">
        <v>9</v>
      </c>
      <c r="B55" s="8">
        <f>_xlfn.XLOOKUP(A1,'[1]raw data'!C2:C51,'[1]raw data'!T2:T51)</f>
        <v>253</v>
      </c>
      <c r="C55" s="8">
        <f>_xlfn.XLOOKUP(A1,'[1]raw data'!C2:C51,'[1]raw data'!Y2:Y51)</f>
        <v>131</v>
      </c>
      <c r="D55" s="8">
        <f>_xlfn.XLOOKUP(A1,'[1]raw data'!C2:C51,'[1]raw data'!AD2:AD51)</f>
        <v>124</v>
      </c>
      <c r="E55" s="8">
        <f>_xlfn.XLOOKUP(A1,'[1]raw data'!C2:C51,'[1]raw data'!AI2:AI51)</f>
        <v>10</v>
      </c>
      <c r="F55" s="23">
        <f>SUM(B55:E55)</f>
        <v>518</v>
      </c>
    </row>
    <row r="56" spans="1:8" x14ac:dyDescent="0.2">
      <c r="A56" s="7" t="s">
        <v>10</v>
      </c>
      <c r="B56" s="8">
        <f>_xlfn.XLOOKUP(A1,'[1]raw data'!C2:C51,'[1]raw data'!U2:U51)</f>
        <v>576</v>
      </c>
      <c r="C56" s="8">
        <f>_xlfn.XLOOKUP(A1,'[1]raw data'!C2:C51,'[1]raw data'!Z2:Z51)</f>
        <v>150</v>
      </c>
      <c r="D56" s="8">
        <f>_xlfn.XLOOKUP(A1,'[1]raw data'!C2:C51,'[1]raw data'!AE2:AE51)</f>
        <v>67</v>
      </c>
      <c r="E56" s="8">
        <f>_xlfn.XLOOKUP(A1,'[1]raw data'!C2:C51,'[1]raw data'!AJ2:AJ51)</f>
        <v>15</v>
      </c>
      <c r="F56" s="23">
        <f>SUM(B56:E56)</f>
        <v>808</v>
      </c>
    </row>
    <row r="57" spans="1:8" x14ac:dyDescent="0.2">
      <c r="A57" s="7" t="s">
        <v>11</v>
      </c>
      <c r="B57" s="8">
        <f>_xlfn.XLOOKUP(A1,'[1]raw data'!C2:C51,'[1]raw data'!V2:V51)</f>
        <v>213</v>
      </c>
      <c r="C57" s="8">
        <f>_xlfn.XLOOKUP(A1,'[1]raw data'!C2:C51,'[1]raw data'!AA2:AA51)</f>
        <v>30</v>
      </c>
      <c r="D57" s="8">
        <f>_xlfn.XLOOKUP(A1,'[1]raw data'!C2:C51,'[1]raw data'!AF2:AF51)</f>
        <v>11</v>
      </c>
      <c r="E57" s="8">
        <f>_xlfn.XLOOKUP(A1,'[1]raw data'!C2:C51,'[1]raw data'!AK2:AK51)</f>
        <v>6</v>
      </c>
      <c r="F57" s="23">
        <f>SUM(B57:E57)</f>
        <v>260</v>
      </c>
    </row>
    <row r="58" spans="1:8" x14ac:dyDescent="0.2">
      <c r="A58" s="7" t="s">
        <v>12</v>
      </c>
      <c r="B58" s="8">
        <f>_xlfn.XLOOKUP(A1,'[1]raw data'!C2:C51,'[1]raw data'!W2:W51)</f>
        <v>41</v>
      </c>
      <c r="C58" s="8">
        <f>_xlfn.XLOOKUP(A1,'[1]raw data'!C2:C51,'[1]raw data'!AB2:AB51)</f>
        <v>4</v>
      </c>
      <c r="D58" s="8">
        <f>_xlfn.XLOOKUP(A1,'[1]raw data'!C2:C51,'[1]raw data'!AG2:AG51)</f>
        <v>10</v>
      </c>
      <c r="E58" s="8">
        <f>_xlfn.XLOOKUP(A1,'[1]raw data'!C2:C51,'[1]raw data'!AL2:AL51)</f>
        <v>9</v>
      </c>
      <c r="F58" s="23">
        <f>SUM(B58:E58)</f>
        <v>64</v>
      </c>
    </row>
    <row r="59" spans="1:8" x14ac:dyDescent="0.2">
      <c r="A59" s="24" t="s">
        <v>13</v>
      </c>
      <c r="B59" s="25">
        <f>SUM(B54:B58)</f>
        <v>1181</v>
      </c>
      <c r="C59" s="25">
        <f>SUM(C54:C58)</f>
        <v>368</v>
      </c>
      <c r="D59" s="25">
        <f>SUM(D54:D58)</f>
        <v>469</v>
      </c>
      <c r="E59" s="25">
        <f>SUM(E54:E58)</f>
        <v>56</v>
      </c>
      <c r="F59" s="26">
        <f>SUM(F54:F58)</f>
        <v>2074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8.2980524978831502E-2</v>
      </c>
      <c r="C61" s="29">
        <f>C54/C59</f>
        <v>0.14402173913043478</v>
      </c>
      <c r="D61" s="29">
        <f>D54/D59</f>
        <v>0.54797441364605548</v>
      </c>
      <c r="E61" s="29">
        <f>E54/E59</f>
        <v>0.2857142857142857</v>
      </c>
    </row>
    <row r="62" spans="1:8" x14ac:dyDescent="0.2">
      <c r="A62" s="7" t="s">
        <v>9</v>
      </c>
      <c r="B62" s="29">
        <f>B55/B59</f>
        <v>0.21422523285351397</v>
      </c>
      <c r="C62" s="29">
        <f>C55/C59</f>
        <v>0.35597826086956524</v>
      </c>
      <c r="D62" s="29">
        <f>D55/D59</f>
        <v>0.26439232409381663</v>
      </c>
      <c r="E62" s="29">
        <f>E55/E59</f>
        <v>0.17857142857142858</v>
      </c>
    </row>
    <row r="63" spans="1:8" x14ac:dyDescent="0.2">
      <c r="A63" s="7" t="s">
        <v>10</v>
      </c>
      <c r="B63" s="29">
        <f>B56/B59</f>
        <v>0.48772226926333617</v>
      </c>
      <c r="C63" s="29">
        <f>C56/C59</f>
        <v>0.40760869565217389</v>
      </c>
      <c r="D63" s="29">
        <f>D56/D59</f>
        <v>0.14285714285714285</v>
      </c>
      <c r="E63" s="29">
        <f>E56/E59</f>
        <v>0.26785714285714285</v>
      </c>
    </row>
    <row r="64" spans="1:8" x14ac:dyDescent="0.2">
      <c r="A64" s="7" t="s">
        <v>11</v>
      </c>
      <c r="B64" s="29">
        <f>B57/B59</f>
        <v>0.18035563082133785</v>
      </c>
      <c r="C64" s="29">
        <f>C57/C59</f>
        <v>8.1521739130434784E-2</v>
      </c>
      <c r="D64" s="29">
        <f>D57/D59</f>
        <v>2.3454157782515993E-2</v>
      </c>
      <c r="E64" s="29">
        <f>E57/E59</f>
        <v>0.10714285714285714</v>
      </c>
    </row>
    <row r="65" spans="1:9" x14ac:dyDescent="0.2">
      <c r="A65" s="7" t="s">
        <v>12</v>
      </c>
      <c r="B65" s="29">
        <f>B58/B59</f>
        <v>3.4716342082980522E-2</v>
      </c>
      <c r="C65" s="29">
        <f>C58/C59</f>
        <v>1.0869565217391304E-2</v>
      </c>
      <c r="D65" s="29">
        <f>D58/D59</f>
        <v>2.1321961620469083E-2</v>
      </c>
      <c r="E65" s="29">
        <f>E58/E59</f>
        <v>0.16071428571428573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361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306</v>
      </c>
      <c r="C77" s="8">
        <f>_xlfn.XLOOKUP(A1,'[1]raw data'!C2:C51,'[1]raw data'!AR2:AR51)</f>
        <v>9</v>
      </c>
      <c r="D77" s="8">
        <f>_xlfn.XLOOKUP(A1,'[1]raw data'!C2:C51,'[1]raw data'!AW2:AW51)</f>
        <v>9</v>
      </c>
      <c r="E77" s="8">
        <f>_xlfn.XLOOKUP(A1,'[1]raw data'!C2:C51,'[1]raw data'!BB2:BB51)</f>
        <v>100</v>
      </c>
      <c r="F77" s="23">
        <f>SUM(B77:E77)</f>
        <v>424</v>
      </c>
    </row>
    <row r="78" spans="1:9" x14ac:dyDescent="0.2">
      <c r="A78" s="33" t="s">
        <v>9</v>
      </c>
      <c r="B78" s="8">
        <f>_xlfn.XLOOKUP(A1,'[1]raw data'!C2:C51,'[1]raw data'!AN2:AN51)</f>
        <v>512</v>
      </c>
      <c r="C78" s="8">
        <f>_xlfn.XLOOKUP(A1,'[1]raw data'!C2:C51,'[1]raw data'!AS2:AS51)</f>
        <v>2</v>
      </c>
      <c r="D78" s="8">
        <f>_xlfn.XLOOKUP(A1,'[1]raw data'!C2:C51,'[1]raw data'!AX2:AX51)</f>
        <v>0</v>
      </c>
      <c r="E78" s="8">
        <f>_xlfn.XLOOKUP(A1,'[1]raw data'!C2:C51,'[1]raw data'!BC2:BC51)</f>
        <v>4</v>
      </c>
      <c r="F78" s="23">
        <f>SUM(B78:E78)</f>
        <v>518</v>
      </c>
    </row>
    <row r="79" spans="1:9" x14ac:dyDescent="0.2">
      <c r="A79" s="33" t="s">
        <v>10</v>
      </c>
      <c r="B79" s="8">
        <f>_xlfn.XLOOKUP(A1,'[1]raw data'!C2:C51,'[1]raw data'!AO2:AO51)</f>
        <v>793</v>
      </c>
      <c r="C79" s="8">
        <f>_xlfn.XLOOKUP(A1,'[1]raw data'!C2:C51,'[1]raw data'!AT2:AT51)</f>
        <v>8</v>
      </c>
      <c r="D79" s="8">
        <f>_xlfn.XLOOKUP(A1,'[1]raw data'!C2:C51,'[1]raw data'!AY2:AY51)</f>
        <v>0</v>
      </c>
      <c r="E79" s="8">
        <f>_xlfn.XLOOKUP(A1,'[1]raw data'!C2:C51,'[1]raw data'!BD2:BD51)</f>
        <v>7</v>
      </c>
      <c r="F79" s="23">
        <f>SUM(B79:E79)</f>
        <v>808</v>
      </c>
    </row>
    <row r="80" spans="1:9" x14ac:dyDescent="0.2">
      <c r="A80" s="33" t="s">
        <v>11</v>
      </c>
      <c r="B80" s="8">
        <f>_xlfn.XLOOKUP(A1,'[1]raw data'!C2:C51,'[1]raw data'!AP2:AP51)</f>
        <v>239</v>
      </c>
      <c r="C80" s="8">
        <f>_xlfn.XLOOKUP(A1,'[1]raw data'!C2:C51,'[1]raw data'!AU2:AU51)</f>
        <v>2</v>
      </c>
      <c r="D80" s="8">
        <f>_xlfn.XLOOKUP(A1,'[1]raw data'!C2:C51,'[1]raw data'!AZ2:AZ51)</f>
        <v>0</v>
      </c>
      <c r="E80" s="8">
        <f>_xlfn.XLOOKUP(A1,'[1]raw data'!C2:C51,'[1]raw data'!BE2:BE51)</f>
        <v>19</v>
      </c>
      <c r="F80" s="23">
        <f>SUM(B80:E80)</f>
        <v>260</v>
      </c>
    </row>
    <row r="81" spans="1:6" x14ac:dyDescent="0.2">
      <c r="A81" s="33" t="s">
        <v>12</v>
      </c>
      <c r="B81" s="8">
        <f>_xlfn.XLOOKUP(A1,'[1]raw data'!C2:C51,'[1]raw data'!AQ2:AQ51)</f>
        <v>44</v>
      </c>
      <c r="C81" s="8">
        <f>_xlfn.XLOOKUP(A1,'[1]raw data'!C2:C51,'[1]raw data'!AV2:AV51)</f>
        <v>3</v>
      </c>
      <c r="D81" s="8">
        <f>_xlfn.XLOOKUP(A1,'[1]raw data'!C2:C51,'[1]raw data'!BA2:BA51)</f>
        <v>0</v>
      </c>
      <c r="E81" s="8">
        <f>_xlfn.XLOOKUP(A1,'[1]raw data'!C2:C51,'[1]raw data'!BF2:BF51)</f>
        <v>17</v>
      </c>
      <c r="F81" s="23">
        <f>SUM(B81:E81)</f>
        <v>64</v>
      </c>
    </row>
    <row r="82" spans="1:6" x14ac:dyDescent="0.2">
      <c r="A82" s="26" t="s">
        <v>13</v>
      </c>
      <c r="B82" s="25">
        <f>SUM(B77:B81)</f>
        <v>1894</v>
      </c>
      <c r="C82" s="25">
        <f>SUM(C77:C81)</f>
        <v>24</v>
      </c>
      <c r="D82" s="25">
        <f>SUM(D77:D81)</f>
        <v>9</v>
      </c>
      <c r="E82" s="25">
        <f>SUM(E77:E81)</f>
        <v>147</v>
      </c>
      <c r="F82" s="26">
        <f>SUM(F77:F81)</f>
        <v>2074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0.16156282998944033</v>
      </c>
      <c r="C84" s="34">
        <f>C77/C82</f>
        <v>0.375</v>
      </c>
      <c r="D84" s="34">
        <f>D77/D82</f>
        <v>1</v>
      </c>
      <c r="E84" s="34">
        <f>E77/E82</f>
        <v>0.68027210884353739</v>
      </c>
      <c r="F84" s="36"/>
    </row>
    <row r="85" spans="1:6" x14ac:dyDescent="0.2">
      <c r="A85" s="33" t="s">
        <v>9</v>
      </c>
      <c r="B85" s="34">
        <f>B78/B82</f>
        <v>0.27032734952481519</v>
      </c>
      <c r="C85" s="34">
        <f>C78/C82</f>
        <v>8.3333333333333329E-2</v>
      </c>
      <c r="D85" s="34">
        <f>D78/D82</f>
        <v>0</v>
      </c>
      <c r="E85" s="34">
        <f>E78/E82</f>
        <v>2.7210884353741496E-2</v>
      </c>
      <c r="F85" s="36"/>
    </row>
    <row r="86" spans="1:6" x14ac:dyDescent="0.2">
      <c r="A86" s="33" t="s">
        <v>10</v>
      </c>
      <c r="B86" s="34">
        <f>B79/B82</f>
        <v>0.4186906019007392</v>
      </c>
      <c r="C86" s="34">
        <f>C79/C82</f>
        <v>0.33333333333333331</v>
      </c>
      <c r="D86" s="34">
        <f>D79/D82</f>
        <v>0</v>
      </c>
      <c r="E86" s="34">
        <f>E79/E82</f>
        <v>4.7619047619047616E-2</v>
      </c>
      <c r="F86" s="36"/>
    </row>
    <row r="87" spans="1:6" x14ac:dyDescent="0.2">
      <c r="A87" s="33" t="s">
        <v>11</v>
      </c>
      <c r="B87" s="34">
        <f>B80/B82</f>
        <v>0.12618796198521648</v>
      </c>
      <c r="C87" s="34">
        <f>C80/C82</f>
        <v>8.3333333333333329E-2</v>
      </c>
      <c r="D87" s="34">
        <f>D80/D82</f>
        <v>0</v>
      </c>
      <c r="E87" s="34">
        <f>E80/E82</f>
        <v>0.12925170068027211</v>
      </c>
      <c r="F87" s="36"/>
    </row>
    <row r="88" spans="1:6" x14ac:dyDescent="0.2">
      <c r="A88" s="33" t="s">
        <v>12</v>
      </c>
      <c r="B88" s="34">
        <f>B81/B82</f>
        <v>2.3231256599788808E-2</v>
      </c>
      <c r="C88" s="34">
        <f>C81/C82</f>
        <v>0.125</v>
      </c>
      <c r="D88" s="34">
        <f>D81/D82</f>
        <v>0</v>
      </c>
      <c r="E88" s="34">
        <f>E81/E82</f>
        <v>0.11564625850340136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362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104</v>
      </c>
      <c r="C100" s="8">
        <f>_xlfn.XLOOKUP(A1,'[1]raw data'!C2:C51,'[1]raw data'!BL2:BL51)</f>
        <v>158</v>
      </c>
      <c r="D100" s="8">
        <f>_xlfn.XLOOKUP(A1,'[1]raw data'!C2:C51,'[1]raw data'!BQ2:BQ51)</f>
        <v>131</v>
      </c>
      <c r="E100" s="8">
        <f>_xlfn.XLOOKUP(A1,'[1]raw data'!C2:C51,'[1]raw data'!BV2:BV51)</f>
        <v>27</v>
      </c>
      <c r="F100" s="23">
        <f>SUM(B100:E100)</f>
        <v>420</v>
      </c>
    </row>
    <row r="101" spans="1:6" x14ac:dyDescent="0.2">
      <c r="A101" s="33" t="s">
        <v>9</v>
      </c>
      <c r="B101" s="8">
        <f>_xlfn.XLOOKUP(A1,'[1]raw data'!C2:C51,'[1]raw data'!BH2:BH51)</f>
        <v>98</v>
      </c>
      <c r="C101" s="8">
        <f>_xlfn.XLOOKUP(A1,'[1]raw data'!C2:C51,'[1]raw data'!BM2:BM51)</f>
        <v>229</v>
      </c>
      <c r="D101" s="8">
        <f>_xlfn.XLOOKUP(A1,'[1]raw data'!C2:C51,'[1]raw data'!BR2:BR51)</f>
        <v>160</v>
      </c>
      <c r="E101" s="8">
        <f>_xlfn.XLOOKUP(A1,'[1]raw data'!C2:C51,'[1]raw data'!BW2:BW51)</f>
        <v>31</v>
      </c>
      <c r="F101" s="23">
        <f>SUM(B101:E101)</f>
        <v>518</v>
      </c>
    </row>
    <row r="102" spans="1:6" x14ac:dyDescent="0.2">
      <c r="A102" s="33" t="s">
        <v>10</v>
      </c>
      <c r="B102" s="8">
        <f>_xlfn.XLOOKUP(A1,'[1]raw data'!C2:C51,'[1]raw data'!BI2:BI51)</f>
        <v>76</v>
      </c>
      <c r="C102" s="8">
        <f>_xlfn.XLOOKUP(A1,'[1]raw data'!C2:C51,'[1]raw data'!BN2:BN51)</f>
        <v>229</v>
      </c>
      <c r="D102" s="8">
        <f>_xlfn.XLOOKUP(A1,'[1]raw data'!C2:C51,'[1]raw data'!BS2:BS51)</f>
        <v>348</v>
      </c>
      <c r="E102" s="8">
        <f>_xlfn.XLOOKUP(A1,'[1]raw data'!C2:C51,'[1]raw data'!BX2:BX51)</f>
        <v>153</v>
      </c>
      <c r="F102" s="23">
        <f>SUM(B102:E102)</f>
        <v>806</v>
      </c>
    </row>
    <row r="103" spans="1:6" x14ac:dyDescent="0.2">
      <c r="A103" s="33" t="s">
        <v>11</v>
      </c>
      <c r="B103" s="8">
        <f>_xlfn.XLOOKUP(A1,'[1]raw data'!C2:C51,'[1]raw data'!BJ2:BJ51)</f>
        <v>8</v>
      </c>
      <c r="C103" s="8">
        <f>_xlfn.XLOOKUP(A1,'[1]raw data'!C2:C51,'[1]raw data'!BO2:BO51)</f>
        <v>11</v>
      </c>
      <c r="D103" s="8">
        <f>_xlfn.XLOOKUP(A1,'[1]raw data'!C2:C51,'[1]raw data'!BT2:BT51)</f>
        <v>72</v>
      </c>
      <c r="E103" s="8">
        <f>_xlfn.XLOOKUP(A1,'[1]raw data'!C2:C51,'[1]raw data'!BY2:BY51)</f>
        <v>169</v>
      </c>
      <c r="F103" s="23">
        <f>SUM(B103:E103)</f>
        <v>260</v>
      </c>
    </row>
    <row r="104" spans="1:6" x14ac:dyDescent="0.2">
      <c r="A104" s="33" t="s">
        <v>12</v>
      </c>
      <c r="B104" s="8">
        <f>_xlfn.XLOOKUP(A1,'[1]raw data'!C2:C51,'[1]raw data'!BK2:BK51)</f>
        <v>1</v>
      </c>
      <c r="C104" s="8">
        <f>_xlfn.XLOOKUP(A1,'[1]raw data'!C2:C51,'[1]raw data'!BP2:BP51)</f>
        <v>7</v>
      </c>
      <c r="D104" s="8">
        <f>_xlfn.XLOOKUP(A1,'[1]raw data'!C2:C51,'[1]raw data'!BU2:BU51)</f>
        <v>11</v>
      </c>
      <c r="E104" s="8">
        <f>_xlfn.XLOOKUP(A1,'[1]raw data'!C2:C51,'[1]raw data'!BZ2:BZ51)</f>
        <v>45</v>
      </c>
      <c r="F104" s="23">
        <f>SUM(B104:E104)</f>
        <v>64</v>
      </c>
    </row>
    <row r="105" spans="1:6" x14ac:dyDescent="0.2">
      <c r="A105" s="41" t="s">
        <v>13</v>
      </c>
      <c r="B105" s="25">
        <f>SUM(B100:B104)</f>
        <v>287</v>
      </c>
      <c r="C105" s="25">
        <f>SUM(C100:C104)</f>
        <v>634</v>
      </c>
      <c r="D105" s="25">
        <f>SUM(D100:D104)</f>
        <v>722</v>
      </c>
      <c r="E105" s="25">
        <f>SUM(E100:E104)</f>
        <v>425</v>
      </c>
      <c r="F105" s="26">
        <f>SUM(F100:F104)</f>
        <v>2068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0.3623693379790941</v>
      </c>
      <c r="C107" s="34">
        <f>C100/C105</f>
        <v>0.24921135646687698</v>
      </c>
      <c r="D107" s="34">
        <f>D100/D105</f>
        <v>0.18144044321329639</v>
      </c>
      <c r="E107" s="34">
        <f>E100/E105</f>
        <v>6.3529411764705876E-2</v>
      </c>
      <c r="F107" s="36"/>
    </row>
    <row r="108" spans="1:6" x14ac:dyDescent="0.2">
      <c r="A108" s="33" t="s">
        <v>9</v>
      </c>
      <c r="B108" s="34">
        <f>B101/B105</f>
        <v>0.34146341463414637</v>
      </c>
      <c r="C108" s="34">
        <f>C101/C105</f>
        <v>0.36119873817034698</v>
      </c>
      <c r="D108" s="34">
        <f>D101/D105</f>
        <v>0.22160664819944598</v>
      </c>
      <c r="E108" s="34">
        <f>E101/E105</f>
        <v>7.2941176470588232E-2</v>
      </c>
      <c r="F108" s="36"/>
    </row>
    <row r="109" spans="1:6" x14ac:dyDescent="0.2">
      <c r="A109" s="33" t="s">
        <v>10</v>
      </c>
      <c r="B109" s="34">
        <f>B102/B105</f>
        <v>0.26480836236933797</v>
      </c>
      <c r="C109" s="34">
        <f>C102/C105</f>
        <v>0.36119873817034698</v>
      </c>
      <c r="D109" s="34">
        <f>D102/D105</f>
        <v>0.48199445983379502</v>
      </c>
      <c r="E109" s="34">
        <f>E102/E105</f>
        <v>0.36</v>
      </c>
      <c r="F109" s="36"/>
    </row>
    <row r="110" spans="1:6" x14ac:dyDescent="0.2">
      <c r="A110" s="33" t="s">
        <v>11</v>
      </c>
      <c r="B110" s="34">
        <f>B103/B105</f>
        <v>2.7874564459930314E-2</v>
      </c>
      <c r="C110" s="34">
        <f>C103/C105</f>
        <v>1.7350157728706624E-2</v>
      </c>
      <c r="D110" s="34">
        <f>D103/D105</f>
        <v>9.9722991689750698E-2</v>
      </c>
      <c r="E110" s="34">
        <f>E103/E105</f>
        <v>0.39764705882352941</v>
      </c>
      <c r="F110" s="36"/>
    </row>
    <row r="111" spans="1:6" x14ac:dyDescent="0.2">
      <c r="A111" s="33" t="s">
        <v>12</v>
      </c>
      <c r="B111" s="34">
        <f>B104/B105</f>
        <v>3.4843205574912892E-3</v>
      </c>
      <c r="C111" s="34">
        <f>C104/C105</f>
        <v>1.1041009463722398E-2</v>
      </c>
      <c r="D111" s="34">
        <f>D104/D105</f>
        <v>1.5235457063711912E-2</v>
      </c>
      <c r="E111" s="34">
        <f>E104/E105</f>
        <v>0.10588235294117647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363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149</v>
      </c>
      <c r="C123" s="8">
        <f>_xlfn.XLOOKUP(A1,'[1]raw data'!C2:C51,'[1]raw data'!CF2:CF51)</f>
        <v>94</v>
      </c>
      <c r="D123" s="8">
        <f>_xlfn.XLOOKUP(A1,'[1]raw data'!C2:C51,'[1]raw data'!CK2:CK51)</f>
        <v>64</v>
      </c>
      <c r="E123" s="8">
        <f>_xlfn.XLOOKUP(A1,'[1]raw data'!C2:C51,'[1]raw data'!CP2:CP51)</f>
        <v>117</v>
      </c>
      <c r="F123" s="23">
        <f>SUM(B123:E123)</f>
        <v>424</v>
      </c>
    </row>
    <row r="124" spans="1:6" x14ac:dyDescent="0.2">
      <c r="A124" s="33" t="s">
        <v>9</v>
      </c>
      <c r="B124" s="8">
        <f>_xlfn.XLOOKUP(A1,'[1]raw data'!C2:C51,'[1]raw data'!CB2:CB51)</f>
        <v>166</v>
      </c>
      <c r="C124" s="8">
        <f>_xlfn.XLOOKUP(A1,'[1]raw data'!C2:C51,'[1]raw data'!CG2:CG51)</f>
        <v>149</v>
      </c>
      <c r="D124" s="8">
        <f>_xlfn.XLOOKUP(A1,'[1]raw data'!C2:C51,'[1]raw data'!CL2:CL51)</f>
        <v>82</v>
      </c>
      <c r="E124" s="8">
        <f>_xlfn.XLOOKUP(A1,'[1]raw data'!C2:C51,'[1]raw data'!CQ2:CQ51)</f>
        <v>121</v>
      </c>
      <c r="F124" s="23">
        <f>SUM(B124:E124)</f>
        <v>518</v>
      </c>
    </row>
    <row r="125" spans="1:6" x14ac:dyDescent="0.2">
      <c r="A125" s="33" t="s">
        <v>10</v>
      </c>
      <c r="B125" s="8">
        <f>_xlfn.XLOOKUP(A1,'[1]raw data'!C2:C51,'[1]raw data'!CC2:CC51)</f>
        <v>210</v>
      </c>
      <c r="C125" s="8">
        <f>_xlfn.XLOOKUP(A1,'[1]raw data'!C2:C51,'[1]raw data'!CH2:CH51)</f>
        <v>324</v>
      </c>
      <c r="D125" s="8">
        <f>_xlfn.XLOOKUP(A1,'[1]raw data'!C2:C51,'[1]raw data'!CM2:CM51)</f>
        <v>113</v>
      </c>
      <c r="E125" s="8">
        <f>_xlfn.XLOOKUP(A1,'[1]raw data'!C2:C51,'[1]raw data'!CR2:CR51)</f>
        <v>161</v>
      </c>
      <c r="F125" s="23">
        <f>SUM(B125:E125)</f>
        <v>808</v>
      </c>
    </row>
    <row r="126" spans="1:6" x14ac:dyDescent="0.2">
      <c r="A126" s="33" t="s">
        <v>11</v>
      </c>
      <c r="B126" s="8">
        <f>_xlfn.XLOOKUP(A1,'[1]raw data'!C2:C51,'[1]raw data'!CD2:CD51)</f>
        <v>70</v>
      </c>
      <c r="C126" s="8">
        <f>_xlfn.XLOOKUP(A1,'[1]raw data'!C2:C51,'[1]raw data'!CI2:CI51)</f>
        <v>139</v>
      </c>
      <c r="D126" s="8">
        <f>_xlfn.XLOOKUP(A1,'[1]raw data'!C2:C51,'[1]raw data'!CN2:CN51)</f>
        <v>20</v>
      </c>
      <c r="E126" s="8">
        <f>_xlfn.XLOOKUP(A1,'[1]raw data'!C2:C51,'[1]raw data'!CS2:CS51)</f>
        <v>31</v>
      </c>
      <c r="F126" s="23">
        <f>SUM(B126:E126)</f>
        <v>260</v>
      </c>
    </row>
    <row r="127" spans="1:6" x14ac:dyDescent="0.2">
      <c r="A127" s="33" t="s">
        <v>12</v>
      </c>
      <c r="B127" s="8">
        <f>_xlfn.XLOOKUP(A1,'[1]raw data'!C2:C51,'[1]raw data'!CE2:CE51)</f>
        <v>27</v>
      </c>
      <c r="C127" s="8">
        <f>_xlfn.XLOOKUP(A1,'[1]raw data'!C2:C51,'[1]raw data'!CJ2:CJ51)</f>
        <v>23</v>
      </c>
      <c r="D127" s="8">
        <f>_xlfn.XLOOKUP(A1,'[1]raw data'!C2:C51,'[1]raw data'!CO2:CO51)</f>
        <v>5</v>
      </c>
      <c r="E127" s="8">
        <f>_xlfn.XLOOKUP(A1,'[1]raw data'!C2:C51,'[1]raw data'!CT2:CT51)</f>
        <v>9</v>
      </c>
      <c r="F127" s="23">
        <f>SUM(B127:E127)</f>
        <v>64</v>
      </c>
    </row>
    <row r="128" spans="1:6" x14ac:dyDescent="0.2">
      <c r="A128" s="41" t="s">
        <v>13</v>
      </c>
      <c r="B128" s="25">
        <f>SUM(B123:B127)</f>
        <v>622</v>
      </c>
      <c r="C128" s="25">
        <f>SUM(C123:C127)</f>
        <v>729</v>
      </c>
      <c r="D128" s="25">
        <f>SUM(D123:D127)</f>
        <v>284</v>
      </c>
      <c r="E128" s="25">
        <f>SUM(E123:E127)</f>
        <v>439</v>
      </c>
      <c r="F128" s="26">
        <f>SUM(F123:F127)</f>
        <v>2074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0.23954983922829581</v>
      </c>
      <c r="C130" s="34">
        <f>C123/C128</f>
        <v>0.12894375857338819</v>
      </c>
      <c r="D130" s="34">
        <f>D123/D128</f>
        <v>0.22535211267605634</v>
      </c>
      <c r="E130" s="34">
        <f>E123/E128</f>
        <v>0.26651480637813213</v>
      </c>
      <c r="F130" s="36"/>
    </row>
    <row r="131" spans="1:6" x14ac:dyDescent="0.2">
      <c r="A131" s="33" t="s">
        <v>9</v>
      </c>
      <c r="B131" s="34">
        <f>B124/B128</f>
        <v>0.26688102893890675</v>
      </c>
      <c r="C131" s="34">
        <f>C124/C128</f>
        <v>0.20438957475994513</v>
      </c>
      <c r="D131" s="34">
        <f>D124/D128</f>
        <v>0.28873239436619719</v>
      </c>
      <c r="E131" s="34">
        <f>E124/E128</f>
        <v>0.27562642369020501</v>
      </c>
      <c r="F131" s="36"/>
    </row>
    <row r="132" spans="1:6" x14ac:dyDescent="0.2">
      <c r="A132" s="33" t="s">
        <v>10</v>
      </c>
      <c r="B132" s="34">
        <f>B125/B128</f>
        <v>0.33762057877813506</v>
      </c>
      <c r="C132" s="34">
        <f>C125/C128</f>
        <v>0.44444444444444442</v>
      </c>
      <c r="D132" s="34">
        <f>D125/D128</f>
        <v>0.397887323943662</v>
      </c>
      <c r="E132" s="34">
        <f>E125/E128</f>
        <v>0.36674259681093396</v>
      </c>
      <c r="F132" s="36"/>
    </row>
    <row r="133" spans="1:6" x14ac:dyDescent="0.2">
      <c r="A133" s="33" t="s">
        <v>11</v>
      </c>
      <c r="B133" s="34">
        <f>B126/B128</f>
        <v>0.11254019292604502</v>
      </c>
      <c r="C133" s="34">
        <f>C126/C128</f>
        <v>0.19067215363511661</v>
      </c>
      <c r="D133" s="34">
        <f>D126/D128</f>
        <v>7.0422535211267609E-2</v>
      </c>
      <c r="E133" s="34">
        <f>E126/E128</f>
        <v>7.0615034168564919E-2</v>
      </c>
      <c r="F133" s="36"/>
    </row>
    <row r="134" spans="1:6" x14ac:dyDescent="0.2">
      <c r="A134" s="33" t="s">
        <v>12</v>
      </c>
      <c r="B134" s="34">
        <f>B127/B128</f>
        <v>4.3408360128617367E-2</v>
      </c>
      <c r="C134" s="34">
        <f>C127/C128</f>
        <v>3.1550068587105622E-2</v>
      </c>
      <c r="D134" s="34">
        <f>D127/D128</f>
        <v>1.7605633802816902E-2</v>
      </c>
      <c r="E134" s="34">
        <f>E127/E128</f>
        <v>2.0501138952164009E-2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D00E69-9C66-5643-AF41-881A0C2B8B8E}">
  <dimension ref="A1:I134"/>
  <sheetViews>
    <sheetView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364</v>
      </c>
    </row>
    <row r="5" spans="1:6" s="3" customFormat="1" ht="24" x14ac:dyDescent="0.2">
      <c r="A5" s="2" t="s">
        <v>365</v>
      </c>
    </row>
    <row r="9" spans="1:6" ht="34" x14ac:dyDescent="0.2">
      <c r="A9" s="4" t="s">
        <v>366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83</v>
      </c>
      <c r="C10" s="8">
        <f>_xlfn.XLOOKUP(A1,'[1]raw data'!C2:C51,'[1]raw data'!I2:I51)</f>
        <v>34440</v>
      </c>
      <c r="D10" s="8">
        <f>_xlfn.XLOOKUP(A1,'[1]raw data'!C2:C51,'[1]raw data'!N2:N51)</f>
        <v>14658</v>
      </c>
      <c r="E10" s="9">
        <f>C10/C15</f>
        <v>0.12655390483469722</v>
      </c>
      <c r="F10" s="9">
        <f>D10/D15</f>
        <v>0.25986136472423638</v>
      </c>
    </row>
    <row r="11" spans="1:6" x14ac:dyDescent="0.2">
      <c r="A11" s="7" t="s">
        <v>9</v>
      </c>
      <c r="B11" s="8">
        <f>_xlfn.XLOOKUP(A1,'[1]raw data'!C2:C51,'[1]raw data'!E2:E51)</f>
        <v>179</v>
      </c>
      <c r="C11" s="8">
        <f>_xlfn.XLOOKUP(A1,'[1]raw data'!C2:C51,'[1]raw data'!J2:J51)</f>
        <v>79743</v>
      </c>
      <c r="D11" s="8">
        <f>_xlfn.XLOOKUP(A1,'[1]raw data'!C2:C51,'[1]raw data'!O2:O51)</f>
        <v>19169</v>
      </c>
      <c r="E11" s="9">
        <f>C11/C15</f>
        <v>0.29302520421699363</v>
      </c>
      <c r="F11" s="9">
        <f>D11/D15</f>
        <v>0.33983370858226813</v>
      </c>
    </row>
    <row r="12" spans="1:6" x14ac:dyDescent="0.2">
      <c r="A12" s="7" t="s">
        <v>10</v>
      </c>
      <c r="B12" s="8">
        <f>_xlfn.XLOOKUP(A1,'[1]raw data'!C2:C51,'[1]raw data'!F2:F51)</f>
        <v>342</v>
      </c>
      <c r="C12" s="8">
        <f>_xlfn.XLOOKUP(A1,'[1]raw data'!C2:C51,'[1]raw data'!K2:K51)</f>
        <v>136421</v>
      </c>
      <c r="D12" s="8">
        <f>_xlfn.XLOOKUP(A1,'[1]raw data'!C2:C51,'[1]raw data'!P2:P51)</f>
        <v>20989</v>
      </c>
      <c r="E12" s="9">
        <f>C12/C15</f>
        <v>0.50129530346847362</v>
      </c>
      <c r="F12" s="9">
        <f>D12/D15</f>
        <v>0.37209920754516285</v>
      </c>
    </row>
    <row r="13" spans="1:6" x14ac:dyDescent="0.2">
      <c r="A13" s="7" t="s">
        <v>11</v>
      </c>
      <c r="B13" s="8">
        <f>_xlfn.XLOOKUP(A1,'[1]raw data'!C2:C51,'[1]raw data'!G2:G51)</f>
        <v>53</v>
      </c>
      <c r="C13" s="8">
        <f>_xlfn.XLOOKUP(A1,'[1]raw data'!C2:C51,'[1]raw data'!L2:L51)</f>
        <v>18773</v>
      </c>
      <c r="D13" s="8">
        <f>_xlfn.XLOOKUP(A1,'[1]raw data'!C2:C51,'[1]raw data'!Q2:Q51)</f>
        <v>1482</v>
      </c>
      <c r="E13" s="9">
        <f>C13/C15</f>
        <v>6.8983636918169888E-2</v>
      </c>
      <c r="F13" s="9">
        <f>D13/D15</f>
        <v>2.6273334869785666E-2</v>
      </c>
    </row>
    <row r="14" spans="1:6" x14ac:dyDescent="0.2">
      <c r="A14" s="7" t="s">
        <v>12</v>
      </c>
      <c r="B14" s="8">
        <f>_xlfn.XLOOKUP(A1,'[1]raw data'!C2:C51,'[1]raw data'!H2:H51)</f>
        <v>10</v>
      </c>
      <c r="C14" s="8">
        <f>_xlfn.XLOOKUP(A1,'[1]raw data'!C2:C51,'[1]raw data'!M2:M51)</f>
        <v>2760</v>
      </c>
      <c r="D14" s="8">
        <f>_xlfn.XLOOKUP(A1,'[1]raw data'!C2:C51,'[1]raw data'!R2:R51)</f>
        <v>109</v>
      </c>
      <c r="E14" s="9">
        <f>C14/C15</f>
        <v>1.0141950561665631E-2</v>
      </c>
      <c r="F14" s="9">
        <f>D14/D15</f>
        <v>1.9323842785469887E-3</v>
      </c>
    </row>
    <row r="15" spans="1:6" x14ac:dyDescent="0.2">
      <c r="A15" s="10" t="s">
        <v>13</v>
      </c>
      <c r="B15" s="11">
        <f>SUM(B10:B14)</f>
        <v>667</v>
      </c>
      <c r="C15" s="11">
        <f>SUM(C10:C14)</f>
        <v>272137</v>
      </c>
      <c r="D15" s="11">
        <f>SUM(D10:D14)</f>
        <v>56407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366</v>
      </c>
      <c r="B24" s="5" t="s">
        <v>14</v>
      </c>
    </row>
    <row r="25" spans="1:5" ht="16" x14ac:dyDescent="0.2">
      <c r="A25" s="16" t="s">
        <v>8</v>
      </c>
      <c r="B25" s="17">
        <f>B10/B15</f>
        <v>0.12443778110944528</v>
      </c>
    </row>
    <row r="26" spans="1:5" ht="16" x14ac:dyDescent="0.2">
      <c r="A26" s="16" t="s">
        <v>9</v>
      </c>
      <c r="B26" s="17">
        <f>B11/B15</f>
        <v>0.2683658170914543</v>
      </c>
    </row>
    <row r="27" spans="1:5" ht="16" x14ac:dyDescent="0.2">
      <c r="A27" s="16" t="s">
        <v>10</v>
      </c>
      <c r="B27" s="17">
        <f>B12/B15</f>
        <v>0.51274362818590702</v>
      </c>
    </row>
    <row r="28" spans="1:5" ht="16" x14ac:dyDescent="0.2">
      <c r="A28" s="16" t="s">
        <v>11</v>
      </c>
      <c r="B28" s="17">
        <f>B13/B15</f>
        <v>7.9460269865067462E-2</v>
      </c>
    </row>
    <row r="29" spans="1:5" ht="16" x14ac:dyDescent="0.2">
      <c r="A29" s="16" t="s">
        <v>12</v>
      </c>
      <c r="B29" s="17">
        <f>B14/B15</f>
        <v>1.4992503748125937E-2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367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35</v>
      </c>
      <c r="C54" s="8">
        <f>_xlfn.XLOOKUP(A1,'[1]raw data'!C2:C51,'[1]raw data'!X2:X51)</f>
        <v>11</v>
      </c>
      <c r="D54" s="8">
        <f>_xlfn.XLOOKUP(A1,'[1]raw data'!C2:C51,'[1]raw data'!AC2:AC51)</f>
        <v>35</v>
      </c>
      <c r="E54" s="8">
        <f>_xlfn.XLOOKUP(A1,'[1]raw data'!C2:C51,'[1]raw data'!AH2:AH51)</f>
        <v>2</v>
      </c>
      <c r="F54" s="23">
        <f>SUM(B54:E54)</f>
        <v>83</v>
      </c>
    </row>
    <row r="55" spans="1:8" x14ac:dyDescent="0.2">
      <c r="A55" s="7" t="s">
        <v>9</v>
      </c>
      <c r="B55" s="8">
        <f>_xlfn.XLOOKUP(A1,'[1]raw data'!C2:C51,'[1]raw data'!T2:T51)</f>
        <v>98</v>
      </c>
      <c r="C55" s="8">
        <f>_xlfn.XLOOKUP(A1,'[1]raw data'!C2:C51,'[1]raw data'!Y2:Y51)</f>
        <v>40</v>
      </c>
      <c r="D55" s="8">
        <f>_xlfn.XLOOKUP(A1,'[1]raw data'!C2:C51,'[1]raw data'!AD2:AD51)</f>
        <v>40</v>
      </c>
      <c r="E55" s="8">
        <f>_xlfn.XLOOKUP(A1,'[1]raw data'!C2:C51,'[1]raw data'!AI2:AI51)</f>
        <v>1</v>
      </c>
      <c r="F55" s="23">
        <f>SUM(B55:E55)</f>
        <v>179</v>
      </c>
    </row>
    <row r="56" spans="1:8" x14ac:dyDescent="0.2">
      <c r="A56" s="7" t="s">
        <v>10</v>
      </c>
      <c r="B56" s="8">
        <f>_xlfn.XLOOKUP(A1,'[1]raw data'!C2:C51,'[1]raw data'!U2:U51)</f>
        <v>241</v>
      </c>
      <c r="C56" s="8">
        <f>_xlfn.XLOOKUP(A1,'[1]raw data'!C2:C51,'[1]raw data'!Z2:Z51)</f>
        <v>59</v>
      </c>
      <c r="D56" s="8">
        <f>_xlfn.XLOOKUP(A1,'[1]raw data'!C2:C51,'[1]raw data'!AE2:AE51)</f>
        <v>39</v>
      </c>
      <c r="E56" s="8">
        <f>_xlfn.XLOOKUP(A1,'[1]raw data'!C2:C51,'[1]raw data'!AJ2:AJ51)</f>
        <v>3</v>
      </c>
      <c r="F56" s="23">
        <f>SUM(B56:E56)</f>
        <v>342</v>
      </c>
    </row>
    <row r="57" spans="1:8" x14ac:dyDescent="0.2">
      <c r="A57" s="7" t="s">
        <v>11</v>
      </c>
      <c r="B57" s="8">
        <f>_xlfn.XLOOKUP(A1,'[1]raw data'!C2:C51,'[1]raw data'!V2:V51)</f>
        <v>46</v>
      </c>
      <c r="C57" s="8">
        <f>_xlfn.XLOOKUP(A1,'[1]raw data'!C2:C51,'[1]raw data'!AA2:AA51)</f>
        <v>3</v>
      </c>
      <c r="D57" s="8">
        <f>_xlfn.XLOOKUP(A1,'[1]raw data'!C2:C51,'[1]raw data'!AF2:AF51)</f>
        <v>3</v>
      </c>
      <c r="E57" s="8">
        <f>_xlfn.XLOOKUP(A1,'[1]raw data'!C2:C51,'[1]raw data'!AK2:AK51)</f>
        <v>1</v>
      </c>
      <c r="F57" s="23">
        <f>SUM(B57:E57)</f>
        <v>53</v>
      </c>
    </row>
    <row r="58" spans="1:8" x14ac:dyDescent="0.2">
      <c r="A58" s="7" t="s">
        <v>12</v>
      </c>
      <c r="B58" s="8">
        <f>_xlfn.XLOOKUP(A1,'[1]raw data'!C2:C51,'[1]raw data'!W2:W51)</f>
        <v>9</v>
      </c>
      <c r="C58" s="8">
        <f>_xlfn.XLOOKUP(A1,'[1]raw data'!C2:C51,'[1]raw data'!AB2:AB51)</f>
        <v>1</v>
      </c>
      <c r="D58" s="8">
        <f>_xlfn.XLOOKUP(A1,'[1]raw data'!C2:C51,'[1]raw data'!AG2:AG51)</f>
        <v>0</v>
      </c>
      <c r="E58" s="8">
        <f>_xlfn.XLOOKUP(A1,'[1]raw data'!C2:C51,'[1]raw data'!AL2:AL51)</f>
        <v>0</v>
      </c>
      <c r="F58" s="23">
        <f>SUM(B58:E58)</f>
        <v>10</v>
      </c>
    </row>
    <row r="59" spans="1:8" x14ac:dyDescent="0.2">
      <c r="A59" s="24" t="s">
        <v>13</v>
      </c>
      <c r="B59" s="25">
        <f>SUM(B54:B58)</f>
        <v>429</v>
      </c>
      <c r="C59" s="25">
        <f>SUM(C54:C58)</f>
        <v>114</v>
      </c>
      <c r="D59" s="25">
        <f>SUM(D54:D58)</f>
        <v>117</v>
      </c>
      <c r="E59" s="25">
        <f>SUM(E54:E58)</f>
        <v>7</v>
      </c>
      <c r="F59" s="26">
        <f>SUM(F54:F58)</f>
        <v>667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8.1585081585081584E-2</v>
      </c>
      <c r="C61" s="29">
        <f>C54/C59</f>
        <v>9.6491228070175433E-2</v>
      </c>
      <c r="D61" s="29">
        <f>D54/D59</f>
        <v>0.29914529914529914</v>
      </c>
      <c r="E61" s="29">
        <f>E54/E59</f>
        <v>0.2857142857142857</v>
      </c>
    </row>
    <row r="62" spans="1:8" x14ac:dyDescent="0.2">
      <c r="A62" s="7" t="s">
        <v>9</v>
      </c>
      <c r="B62" s="29">
        <f>B55/B59</f>
        <v>0.22843822843822845</v>
      </c>
      <c r="C62" s="29">
        <f>C55/C59</f>
        <v>0.35087719298245612</v>
      </c>
      <c r="D62" s="29">
        <f>D55/D59</f>
        <v>0.34188034188034189</v>
      </c>
      <c r="E62" s="29">
        <f>E55/E59</f>
        <v>0.14285714285714285</v>
      </c>
    </row>
    <row r="63" spans="1:8" x14ac:dyDescent="0.2">
      <c r="A63" s="7" t="s">
        <v>10</v>
      </c>
      <c r="B63" s="29">
        <f>B56/B59</f>
        <v>0.56177156177156173</v>
      </c>
      <c r="C63" s="29">
        <f>C56/C59</f>
        <v>0.51754385964912286</v>
      </c>
      <c r="D63" s="29">
        <f>D56/D59</f>
        <v>0.33333333333333331</v>
      </c>
      <c r="E63" s="29">
        <f>E56/E59</f>
        <v>0.42857142857142855</v>
      </c>
    </row>
    <row r="64" spans="1:8" x14ac:dyDescent="0.2">
      <c r="A64" s="7" t="s">
        <v>11</v>
      </c>
      <c r="B64" s="29">
        <f>B57/B59</f>
        <v>0.10722610722610723</v>
      </c>
      <c r="C64" s="29">
        <f>C57/C59</f>
        <v>2.6315789473684209E-2</v>
      </c>
      <c r="D64" s="29">
        <f>D57/D59</f>
        <v>2.564102564102564E-2</v>
      </c>
      <c r="E64" s="29">
        <f>E57/E59</f>
        <v>0.14285714285714285</v>
      </c>
    </row>
    <row r="65" spans="1:9" x14ac:dyDescent="0.2">
      <c r="A65" s="7" t="s">
        <v>12</v>
      </c>
      <c r="B65" s="29">
        <f>B58/B59</f>
        <v>2.097902097902098E-2</v>
      </c>
      <c r="C65" s="29">
        <f>C58/C59</f>
        <v>8.771929824561403E-3</v>
      </c>
      <c r="D65" s="29">
        <f>D58/D59</f>
        <v>0</v>
      </c>
      <c r="E65" s="29">
        <f>E58/E59</f>
        <v>0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368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77</v>
      </c>
      <c r="C77" s="44" t="s">
        <v>31</v>
      </c>
      <c r="D77" s="44" t="s">
        <v>31</v>
      </c>
      <c r="E77" s="8">
        <f>_xlfn.XLOOKUP(A1,'[1]raw data'!C2:C51,'[1]raw data'!BB2:BB51)</f>
        <v>6</v>
      </c>
      <c r="F77" s="23">
        <f>SUM(B77:E77)</f>
        <v>83</v>
      </c>
    </row>
    <row r="78" spans="1:9" x14ac:dyDescent="0.2">
      <c r="A78" s="33" t="s">
        <v>9</v>
      </c>
      <c r="B78" s="8">
        <f>_xlfn.XLOOKUP(A1,'[1]raw data'!C2:C51,'[1]raw data'!AN2:AN51)</f>
        <v>177</v>
      </c>
      <c r="C78" s="45" t="s">
        <v>31</v>
      </c>
      <c r="D78" s="45" t="s">
        <v>31</v>
      </c>
      <c r="E78" s="8">
        <f>_xlfn.XLOOKUP(A1,'[1]raw data'!C2:C51,'[1]raw data'!BC2:BC51)</f>
        <v>2</v>
      </c>
      <c r="F78" s="23">
        <f>SUM(B78:E78)</f>
        <v>179</v>
      </c>
    </row>
    <row r="79" spans="1:9" x14ac:dyDescent="0.2">
      <c r="A79" s="33" t="s">
        <v>10</v>
      </c>
      <c r="B79" s="8">
        <f>_xlfn.XLOOKUP(A1,'[1]raw data'!C2:C51,'[1]raw data'!AO2:AO51)</f>
        <v>342</v>
      </c>
      <c r="C79" s="45" t="s">
        <v>31</v>
      </c>
      <c r="D79" s="45" t="s">
        <v>31</v>
      </c>
      <c r="E79" s="8">
        <f>_xlfn.XLOOKUP(A1,'[1]raw data'!C2:C51,'[1]raw data'!BD2:BD51)</f>
        <v>0</v>
      </c>
      <c r="F79" s="23">
        <f>SUM(B79:E79)</f>
        <v>342</v>
      </c>
    </row>
    <row r="80" spans="1:9" x14ac:dyDescent="0.2">
      <c r="A80" s="33" t="s">
        <v>11</v>
      </c>
      <c r="B80" s="8">
        <f>_xlfn.XLOOKUP(A1,'[1]raw data'!C2:C51,'[1]raw data'!AP2:AP51)</f>
        <v>53</v>
      </c>
      <c r="C80" s="45" t="s">
        <v>31</v>
      </c>
      <c r="D80" s="45" t="s">
        <v>31</v>
      </c>
      <c r="E80" s="8">
        <f>_xlfn.XLOOKUP(A1,'[1]raw data'!C2:C51,'[1]raw data'!BE2:BE51)</f>
        <v>0</v>
      </c>
      <c r="F80" s="23">
        <f>SUM(B80:E80)</f>
        <v>53</v>
      </c>
    </row>
    <row r="81" spans="1:6" x14ac:dyDescent="0.2">
      <c r="A81" s="33" t="s">
        <v>12</v>
      </c>
      <c r="B81" s="8">
        <f>_xlfn.XLOOKUP(A1,'[1]raw data'!C2:C51,'[1]raw data'!AQ2:AQ51)</f>
        <v>10</v>
      </c>
      <c r="C81" s="45" t="s">
        <v>31</v>
      </c>
      <c r="D81" s="45" t="s">
        <v>31</v>
      </c>
      <c r="E81" s="8">
        <f>_xlfn.XLOOKUP(A1,'[1]raw data'!C2:C51,'[1]raw data'!BF2:BF51)</f>
        <v>0</v>
      </c>
      <c r="F81" s="23">
        <f>SUM(B81:E81)</f>
        <v>10</v>
      </c>
    </row>
    <row r="82" spans="1:6" x14ac:dyDescent="0.2">
      <c r="A82" s="26" t="s">
        <v>13</v>
      </c>
      <c r="B82" s="25">
        <f>SUM(B77:B81)</f>
        <v>659</v>
      </c>
      <c r="C82" s="25">
        <f>SUM(C77:C81)</f>
        <v>0</v>
      </c>
      <c r="D82" s="25">
        <f>SUM(D77:D81)</f>
        <v>0</v>
      </c>
      <c r="E82" s="25">
        <f>SUM(E77:E81)</f>
        <v>8</v>
      </c>
      <c r="F82" s="26">
        <f>SUM(F77:F81)</f>
        <v>667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0.11684370257966616</v>
      </c>
      <c r="C84" s="44" t="s">
        <v>31</v>
      </c>
      <c r="D84" s="44" t="s">
        <v>31</v>
      </c>
      <c r="E84" s="34">
        <f>E77/E82</f>
        <v>0.75</v>
      </c>
      <c r="F84" s="36"/>
    </row>
    <row r="85" spans="1:6" x14ac:dyDescent="0.2">
      <c r="A85" s="33" t="s">
        <v>9</v>
      </c>
      <c r="B85" s="34">
        <f>B78/B82</f>
        <v>0.26858877086494687</v>
      </c>
      <c r="C85" s="45" t="s">
        <v>31</v>
      </c>
      <c r="D85" s="45" t="s">
        <v>31</v>
      </c>
      <c r="E85" s="34">
        <f>E78/E82</f>
        <v>0.25</v>
      </c>
      <c r="F85" s="36"/>
    </row>
    <row r="86" spans="1:6" x14ac:dyDescent="0.2">
      <c r="A86" s="33" t="s">
        <v>10</v>
      </c>
      <c r="B86" s="34">
        <f>B79/B82</f>
        <v>0.51896813353566007</v>
      </c>
      <c r="C86" s="45" t="s">
        <v>31</v>
      </c>
      <c r="D86" s="45" t="s">
        <v>31</v>
      </c>
      <c r="E86" s="34">
        <f>E79/E82</f>
        <v>0</v>
      </c>
      <c r="F86" s="36"/>
    </row>
    <row r="87" spans="1:6" x14ac:dyDescent="0.2">
      <c r="A87" s="33" t="s">
        <v>11</v>
      </c>
      <c r="B87" s="34">
        <f>B80/B82</f>
        <v>8.042488619119878E-2</v>
      </c>
      <c r="C87" s="45" t="s">
        <v>31</v>
      </c>
      <c r="D87" s="45" t="s">
        <v>31</v>
      </c>
      <c r="E87" s="34">
        <f>E80/E82</f>
        <v>0</v>
      </c>
      <c r="F87" s="36"/>
    </row>
    <row r="88" spans="1:6" x14ac:dyDescent="0.2">
      <c r="A88" s="33" t="s">
        <v>12</v>
      </c>
      <c r="B88" s="34">
        <f>B81/B82</f>
        <v>1.5174506828528073E-2</v>
      </c>
      <c r="C88" s="45" t="s">
        <v>31</v>
      </c>
      <c r="D88" s="45" t="s">
        <v>31</v>
      </c>
      <c r="E88" s="34">
        <f>E81/E82</f>
        <v>0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369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12</v>
      </c>
      <c r="C100" s="8">
        <f>_xlfn.XLOOKUP(A1,'[1]raw data'!C2:C51,'[1]raw data'!BL2:BL51)</f>
        <v>61</v>
      </c>
      <c r="D100" s="8">
        <f>_xlfn.XLOOKUP(A1,'[1]raw data'!C2:C51,'[1]raw data'!BQ2:BQ51)</f>
        <v>9</v>
      </c>
      <c r="E100" s="8">
        <f>_xlfn.XLOOKUP(A1,'[1]raw data'!C2:C51,'[1]raw data'!BV2:BV51)</f>
        <v>0</v>
      </c>
      <c r="F100" s="23">
        <f>SUM(B100:E100)</f>
        <v>82</v>
      </c>
    </row>
    <row r="101" spans="1:6" x14ac:dyDescent="0.2">
      <c r="A101" s="33" t="s">
        <v>9</v>
      </c>
      <c r="B101" s="8">
        <f>_xlfn.XLOOKUP(A1,'[1]raw data'!C2:C51,'[1]raw data'!BH2:BH51)</f>
        <v>29</v>
      </c>
      <c r="C101" s="8">
        <f>_xlfn.XLOOKUP(A1,'[1]raw data'!C2:C51,'[1]raw data'!BM2:BM51)</f>
        <v>120</v>
      </c>
      <c r="D101" s="8">
        <f>_xlfn.XLOOKUP(A1,'[1]raw data'!C2:C51,'[1]raw data'!BR2:BR51)</f>
        <v>30</v>
      </c>
      <c r="E101" s="8">
        <f>_xlfn.XLOOKUP(A1,'[1]raw data'!C2:C51,'[1]raw data'!BW2:BW51)</f>
        <v>0</v>
      </c>
      <c r="F101" s="23">
        <f>SUM(B101:E101)</f>
        <v>179</v>
      </c>
    </row>
    <row r="102" spans="1:6" x14ac:dyDescent="0.2">
      <c r="A102" s="33" t="s">
        <v>10</v>
      </c>
      <c r="B102" s="8">
        <f>_xlfn.XLOOKUP(A1,'[1]raw data'!C2:C51,'[1]raw data'!BI2:BI51)</f>
        <v>20</v>
      </c>
      <c r="C102" s="8">
        <f>_xlfn.XLOOKUP(A1,'[1]raw data'!C2:C51,'[1]raw data'!BN2:BN51)</f>
        <v>227</v>
      </c>
      <c r="D102" s="8">
        <f>_xlfn.XLOOKUP(A1,'[1]raw data'!C2:C51,'[1]raw data'!BS2:BS51)</f>
        <v>92</v>
      </c>
      <c r="E102" s="8">
        <f>_xlfn.XLOOKUP(A1,'[1]raw data'!C2:C51,'[1]raw data'!BX2:BX51)</f>
        <v>3</v>
      </c>
      <c r="F102" s="23">
        <f>SUM(B102:E102)</f>
        <v>342</v>
      </c>
    </row>
    <row r="103" spans="1:6" x14ac:dyDescent="0.2">
      <c r="A103" s="33" t="s">
        <v>11</v>
      </c>
      <c r="B103" s="8">
        <f>_xlfn.XLOOKUP(A1,'[1]raw data'!C2:C51,'[1]raw data'!BJ2:BJ51)</f>
        <v>3</v>
      </c>
      <c r="C103" s="8">
        <f>_xlfn.XLOOKUP(A1,'[1]raw data'!C2:C51,'[1]raw data'!BO2:BO51)</f>
        <v>23</v>
      </c>
      <c r="D103" s="8">
        <f>_xlfn.XLOOKUP(A1,'[1]raw data'!C2:C51,'[1]raw data'!BT2:BT51)</f>
        <v>24</v>
      </c>
      <c r="E103" s="8">
        <f>_xlfn.XLOOKUP(A1,'[1]raw data'!C2:C51,'[1]raw data'!BY2:BY51)</f>
        <v>3</v>
      </c>
      <c r="F103" s="23">
        <f>SUM(B103:E103)</f>
        <v>53</v>
      </c>
    </row>
    <row r="104" spans="1:6" x14ac:dyDescent="0.2">
      <c r="A104" s="33" t="s">
        <v>12</v>
      </c>
      <c r="B104" s="8">
        <f>_xlfn.XLOOKUP(A1,'[1]raw data'!C2:C51,'[1]raw data'!BK2:BK51)</f>
        <v>0</v>
      </c>
      <c r="C104" s="8">
        <f>_xlfn.XLOOKUP(A1,'[1]raw data'!C2:C51,'[1]raw data'!BP2:BP51)</f>
        <v>3</v>
      </c>
      <c r="D104" s="8">
        <f>_xlfn.XLOOKUP(A1,'[1]raw data'!C2:C51,'[1]raw data'!BU2:BU51)</f>
        <v>5</v>
      </c>
      <c r="E104" s="8">
        <f>_xlfn.XLOOKUP(A1,'[1]raw data'!C2:C51,'[1]raw data'!BZ2:BZ51)</f>
        <v>2</v>
      </c>
      <c r="F104" s="23">
        <f>SUM(B104:E104)</f>
        <v>10</v>
      </c>
    </row>
    <row r="105" spans="1:6" x14ac:dyDescent="0.2">
      <c r="A105" s="41" t="s">
        <v>13</v>
      </c>
      <c r="B105" s="25">
        <f>SUM(B100:B104)</f>
        <v>64</v>
      </c>
      <c r="C105" s="25">
        <f>SUM(C100:C104)</f>
        <v>434</v>
      </c>
      <c r="D105" s="25">
        <f>SUM(D100:D104)</f>
        <v>160</v>
      </c>
      <c r="E105" s="25">
        <f>SUM(E100:E104)</f>
        <v>8</v>
      </c>
      <c r="F105" s="26">
        <f>SUM(F100:F104)</f>
        <v>666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0.1875</v>
      </c>
      <c r="C107" s="34">
        <f>C100/C105</f>
        <v>0.14055299539170507</v>
      </c>
      <c r="D107" s="34">
        <f>D100/D105</f>
        <v>5.6250000000000001E-2</v>
      </c>
      <c r="E107" s="34">
        <f>E100/E105</f>
        <v>0</v>
      </c>
      <c r="F107" s="36"/>
    </row>
    <row r="108" spans="1:6" x14ac:dyDescent="0.2">
      <c r="A108" s="33" t="s">
        <v>9</v>
      </c>
      <c r="B108" s="34">
        <f>B101/B105</f>
        <v>0.453125</v>
      </c>
      <c r="C108" s="34">
        <f>C101/C105</f>
        <v>0.27649769585253459</v>
      </c>
      <c r="D108" s="34">
        <f>D101/D105</f>
        <v>0.1875</v>
      </c>
      <c r="E108" s="34">
        <f>E101/E105</f>
        <v>0</v>
      </c>
      <c r="F108" s="36"/>
    </row>
    <row r="109" spans="1:6" x14ac:dyDescent="0.2">
      <c r="A109" s="33" t="s">
        <v>10</v>
      </c>
      <c r="B109" s="34">
        <f>B102/B105</f>
        <v>0.3125</v>
      </c>
      <c r="C109" s="34">
        <f>C102/C105</f>
        <v>0.52304147465437789</v>
      </c>
      <c r="D109" s="34">
        <f>D102/D105</f>
        <v>0.57499999999999996</v>
      </c>
      <c r="E109" s="34">
        <f>E102/E105</f>
        <v>0.375</v>
      </c>
      <c r="F109" s="36"/>
    </row>
    <row r="110" spans="1:6" x14ac:dyDescent="0.2">
      <c r="A110" s="33" t="s">
        <v>11</v>
      </c>
      <c r="B110" s="34">
        <f>B103/B105</f>
        <v>4.6875E-2</v>
      </c>
      <c r="C110" s="34">
        <f>C103/C105</f>
        <v>5.2995391705069124E-2</v>
      </c>
      <c r="D110" s="34">
        <f>D103/D105</f>
        <v>0.15</v>
      </c>
      <c r="E110" s="34">
        <f>E103/E105</f>
        <v>0.375</v>
      </c>
      <c r="F110" s="36"/>
    </row>
    <row r="111" spans="1:6" x14ac:dyDescent="0.2">
      <c r="A111" s="33" t="s">
        <v>12</v>
      </c>
      <c r="B111" s="34">
        <f>B104/B105</f>
        <v>0</v>
      </c>
      <c r="C111" s="34">
        <f>C104/C105</f>
        <v>6.9124423963133645E-3</v>
      </c>
      <c r="D111" s="34">
        <f>D104/D105</f>
        <v>3.125E-2</v>
      </c>
      <c r="E111" s="34">
        <f>E104/E105</f>
        <v>0.25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370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3</v>
      </c>
      <c r="C123" s="8">
        <f>_xlfn.XLOOKUP(A1,'[1]raw data'!C2:C51,'[1]raw data'!CF2:CF51)</f>
        <v>4</v>
      </c>
      <c r="D123" s="8">
        <f>_xlfn.XLOOKUP(A1,'[1]raw data'!C2:C51,'[1]raw data'!CK2:CK51)</f>
        <v>20</v>
      </c>
      <c r="E123" s="8">
        <f>_xlfn.XLOOKUP(A1,'[1]raw data'!C2:C51,'[1]raw data'!CP2:CP51)</f>
        <v>56</v>
      </c>
      <c r="F123" s="23">
        <f>SUM(B123:E123)</f>
        <v>83</v>
      </c>
    </row>
    <row r="124" spans="1:6" x14ac:dyDescent="0.2">
      <c r="A124" s="33" t="s">
        <v>9</v>
      </c>
      <c r="B124" s="8">
        <f>_xlfn.XLOOKUP(A1,'[1]raw data'!C2:C51,'[1]raw data'!CB2:CB51)</f>
        <v>26</v>
      </c>
      <c r="C124" s="8">
        <f>_xlfn.XLOOKUP(A1,'[1]raw data'!C2:C51,'[1]raw data'!CG2:CG51)</f>
        <v>35</v>
      </c>
      <c r="D124" s="8">
        <f>_xlfn.XLOOKUP(A1,'[1]raw data'!C2:C51,'[1]raw data'!CL2:CL51)</f>
        <v>36</v>
      </c>
      <c r="E124" s="8">
        <f>_xlfn.XLOOKUP(A1,'[1]raw data'!C2:C51,'[1]raw data'!CQ2:CQ51)</f>
        <v>82</v>
      </c>
      <c r="F124" s="23">
        <f>SUM(B124:E124)</f>
        <v>179</v>
      </c>
    </row>
    <row r="125" spans="1:6" x14ac:dyDescent="0.2">
      <c r="A125" s="33" t="s">
        <v>10</v>
      </c>
      <c r="B125" s="8">
        <f>_xlfn.XLOOKUP(A1,'[1]raw data'!C2:C51,'[1]raw data'!CC2:CC51)</f>
        <v>43</v>
      </c>
      <c r="C125" s="8">
        <f>_xlfn.XLOOKUP(A1,'[1]raw data'!C2:C51,'[1]raw data'!CH2:CH51)</f>
        <v>75</v>
      </c>
      <c r="D125" s="8">
        <f>_xlfn.XLOOKUP(A1,'[1]raw data'!C2:C51,'[1]raw data'!CM2:CM51)</f>
        <v>57</v>
      </c>
      <c r="E125" s="8">
        <f>_xlfn.XLOOKUP(A1,'[1]raw data'!C2:C51,'[1]raw data'!CR2:CR51)</f>
        <v>167</v>
      </c>
      <c r="F125" s="23">
        <f>SUM(B125:E125)</f>
        <v>342</v>
      </c>
    </row>
    <row r="126" spans="1:6" x14ac:dyDescent="0.2">
      <c r="A126" s="33" t="s">
        <v>11</v>
      </c>
      <c r="B126" s="8">
        <f>_xlfn.XLOOKUP(A1,'[1]raw data'!C2:C51,'[1]raw data'!CD2:CD51)</f>
        <v>8</v>
      </c>
      <c r="C126" s="8">
        <f>_xlfn.XLOOKUP(A1,'[1]raw data'!C2:C51,'[1]raw data'!CI2:CI51)</f>
        <v>9</v>
      </c>
      <c r="D126" s="8">
        <f>_xlfn.XLOOKUP(A1,'[1]raw data'!C2:C51,'[1]raw data'!CN2:CN51)</f>
        <v>11</v>
      </c>
      <c r="E126" s="8">
        <f>_xlfn.XLOOKUP(A1,'[1]raw data'!C2:C51,'[1]raw data'!CS2:CS51)</f>
        <v>25</v>
      </c>
      <c r="F126" s="23">
        <f>SUM(B126:E126)</f>
        <v>53</v>
      </c>
    </row>
    <row r="127" spans="1:6" x14ac:dyDescent="0.2">
      <c r="A127" s="33" t="s">
        <v>12</v>
      </c>
      <c r="B127" s="8">
        <f>_xlfn.XLOOKUP(A1,'[1]raw data'!C2:C51,'[1]raw data'!CE2:CE51)</f>
        <v>3</v>
      </c>
      <c r="C127" s="8">
        <f>_xlfn.XLOOKUP(A1,'[1]raw data'!C2:C51,'[1]raw data'!CJ2:CJ51)</f>
        <v>2</v>
      </c>
      <c r="D127" s="8">
        <f>_xlfn.XLOOKUP(A1,'[1]raw data'!C2:C51,'[1]raw data'!CO2:CO51)</f>
        <v>2</v>
      </c>
      <c r="E127" s="8">
        <f>_xlfn.XLOOKUP(A1,'[1]raw data'!C2:C51,'[1]raw data'!CT2:CT51)</f>
        <v>3</v>
      </c>
      <c r="F127" s="23">
        <f>SUM(B127:E127)</f>
        <v>10</v>
      </c>
    </row>
    <row r="128" spans="1:6" x14ac:dyDescent="0.2">
      <c r="A128" s="41" t="s">
        <v>13</v>
      </c>
      <c r="B128" s="25">
        <f>SUM(B123:B127)</f>
        <v>83</v>
      </c>
      <c r="C128" s="25">
        <f>SUM(C123:C127)</f>
        <v>125</v>
      </c>
      <c r="D128" s="25">
        <f>SUM(D123:D127)</f>
        <v>126</v>
      </c>
      <c r="E128" s="25">
        <f>SUM(E123:E127)</f>
        <v>333</v>
      </c>
      <c r="F128" s="26">
        <f>SUM(F123:F127)</f>
        <v>667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3.614457831325301E-2</v>
      </c>
      <c r="C130" s="34">
        <f>C123/C128</f>
        <v>3.2000000000000001E-2</v>
      </c>
      <c r="D130" s="34">
        <f>D123/D128</f>
        <v>0.15873015873015872</v>
      </c>
      <c r="E130" s="34">
        <f>E123/E128</f>
        <v>0.16816816816816818</v>
      </c>
      <c r="F130" s="36"/>
    </row>
    <row r="131" spans="1:6" x14ac:dyDescent="0.2">
      <c r="A131" s="33" t="s">
        <v>9</v>
      </c>
      <c r="B131" s="34">
        <f>B124/B128</f>
        <v>0.31325301204819278</v>
      </c>
      <c r="C131" s="34">
        <f>C124/C128</f>
        <v>0.28000000000000003</v>
      </c>
      <c r="D131" s="34">
        <f>D124/D128</f>
        <v>0.2857142857142857</v>
      </c>
      <c r="E131" s="34">
        <f>E124/E128</f>
        <v>0.24624624624624625</v>
      </c>
      <c r="F131" s="36"/>
    </row>
    <row r="132" spans="1:6" x14ac:dyDescent="0.2">
      <c r="A132" s="33" t="s">
        <v>10</v>
      </c>
      <c r="B132" s="34">
        <f>B125/B128</f>
        <v>0.51807228915662651</v>
      </c>
      <c r="C132" s="34">
        <f>C125/C128</f>
        <v>0.6</v>
      </c>
      <c r="D132" s="34">
        <f>D125/D128</f>
        <v>0.45238095238095238</v>
      </c>
      <c r="E132" s="34">
        <f>E125/E128</f>
        <v>0.50150150150150152</v>
      </c>
      <c r="F132" s="36"/>
    </row>
    <row r="133" spans="1:6" x14ac:dyDescent="0.2">
      <c r="A133" s="33" t="s">
        <v>11</v>
      </c>
      <c r="B133" s="34">
        <f>B126/B128</f>
        <v>9.6385542168674704E-2</v>
      </c>
      <c r="C133" s="34">
        <f>C126/C128</f>
        <v>7.1999999999999995E-2</v>
      </c>
      <c r="D133" s="34">
        <f>D126/D128</f>
        <v>8.7301587301587297E-2</v>
      </c>
      <c r="E133" s="34">
        <f>E126/E128</f>
        <v>7.5075075075075076E-2</v>
      </c>
      <c r="F133" s="36"/>
    </row>
    <row r="134" spans="1:6" x14ac:dyDescent="0.2">
      <c r="A134" s="33" t="s">
        <v>12</v>
      </c>
      <c r="B134" s="34">
        <f>B127/B128</f>
        <v>3.614457831325301E-2</v>
      </c>
      <c r="C134" s="34">
        <f>C127/C128</f>
        <v>1.6E-2</v>
      </c>
      <c r="D134" s="34">
        <f>D127/D128</f>
        <v>1.5873015873015872E-2</v>
      </c>
      <c r="E134" s="34">
        <f>E127/E128</f>
        <v>9.0090090090090089E-3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07110-8203-2744-922A-952639CABC50}">
  <dimension ref="A1:I134"/>
  <sheetViews>
    <sheetView topLeftCell="A9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371</v>
      </c>
    </row>
    <row r="5" spans="1:6" s="3" customFormat="1" ht="24" x14ac:dyDescent="0.2">
      <c r="A5" s="2" t="s">
        <v>372</v>
      </c>
    </row>
    <row r="9" spans="1:6" ht="34" x14ac:dyDescent="0.2">
      <c r="A9" s="4" t="s">
        <v>373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236</v>
      </c>
      <c r="C10" s="8">
        <f>_xlfn.XLOOKUP(A1,'[1]raw data'!C2:C51,'[1]raw data'!I2:I51)</f>
        <v>92829</v>
      </c>
      <c r="D10" s="8">
        <f>_xlfn.XLOOKUP(A1,'[1]raw data'!C2:C51,'[1]raw data'!N2:N51)</f>
        <v>47001</v>
      </c>
      <c r="E10" s="9">
        <f>C10/C15</f>
        <v>0.1108963431169579</v>
      </c>
      <c r="F10" s="9">
        <f>D10/D15</f>
        <v>0.35990719186473902</v>
      </c>
    </row>
    <row r="11" spans="1:6" x14ac:dyDescent="0.2">
      <c r="A11" s="7" t="s">
        <v>9</v>
      </c>
      <c r="B11" s="8">
        <f>_xlfn.XLOOKUP(A1,'[1]raw data'!C2:C51,'[1]raw data'!E2:E51)</f>
        <v>208</v>
      </c>
      <c r="C11" s="8">
        <f>_xlfn.XLOOKUP(A1,'[1]raw data'!C2:C51,'[1]raw data'!J2:J51)</f>
        <v>112388</v>
      </c>
      <c r="D11" s="8">
        <f>_xlfn.XLOOKUP(A1,'[1]raw data'!C2:C51,'[1]raw data'!O2:O51)</f>
        <v>26851</v>
      </c>
      <c r="E11" s="9">
        <f>C11/C15</f>
        <v>0.13426211862918555</v>
      </c>
      <c r="F11" s="9">
        <f>D11/D15</f>
        <v>0.20560983827493262</v>
      </c>
    </row>
    <row r="12" spans="1:6" x14ac:dyDescent="0.2">
      <c r="A12" s="7" t="s">
        <v>10</v>
      </c>
      <c r="B12" s="8">
        <f>_xlfn.XLOOKUP(A1,'[1]raw data'!C2:C51,'[1]raw data'!F2:F51)</f>
        <v>604</v>
      </c>
      <c r="C12" s="8">
        <f>_xlfn.XLOOKUP(A1,'[1]raw data'!C2:C51,'[1]raw data'!K2:K51)</f>
        <v>236527</v>
      </c>
      <c r="D12" s="8">
        <f>_xlfn.XLOOKUP(A1,'[1]raw data'!C2:C51,'[1]raw data'!P2:P51)</f>
        <v>33887</v>
      </c>
      <c r="E12" s="9">
        <f>C12/C15</f>
        <v>0.28256233879956372</v>
      </c>
      <c r="F12" s="9">
        <f>D12/D15</f>
        <v>0.25948756432247</v>
      </c>
    </row>
    <row r="13" spans="1:6" x14ac:dyDescent="0.2">
      <c r="A13" s="7" t="s">
        <v>11</v>
      </c>
      <c r="B13" s="8">
        <f>_xlfn.XLOOKUP(A1,'[1]raw data'!C2:C51,'[1]raw data'!G2:G51)</f>
        <v>603</v>
      </c>
      <c r="C13" s="8">
        <f>_xlfn.XLOOKUP(A1,'[1]raw data'!C2:C51,'[1]raw data'!L2:L51)</f>
        <v>242798</v>
      </c>
      <c r="D13" s="8">
        <f>_xlfn.XLOOKUP(A1,'[1]raw data'!C2:C51,'[1]raw data'!Q2:Q51)</f>
        <v>17847</v>
      </c>
      <c r="E13" s="9">
        <f>C13/C15</f>
        <v>0.29005386588362625</v>
      </c>
      <c r="F13" s="9">
        <f>D13/D15</f>
        <v>0.13666227640284245</v>
      </c>
    </row>
    <row r="14" spans="1:6" x14ac:dyDescent="0.2">
      <c r="A14" s="7" t="s">
        <v>12</v>
      </c>
      <c r="B14" s="8">
        <f>_xlfn.XLOOKUP(A1,'[1]raw data'!C2:C51,'[1]raw data'!H2:H51)</f>
        <v>424</v>
      </c>
      <c r="C14" s="8">
        <f>_xlfn.XLOOKUP(A1,'[1]raw data'!C2:C51,'[1]raw data'!M2:M51)</f>
        <v>152537</v>
      </c>
      <c r="D14" s="8">
        <f>_xlfn.XLOOKUP(A1,'[1]raw data'!C2:C51,'[1]raw data'!R2:R51)</f>
        <v>5006</v>
      </c>
      <c r="E14" s="9">
        <f>C14/C15</f>
        <v>0.18222533357066656</v>
      </c>
      <c r="F14" s="9">
        <f>D14/D15</f>
        <v>3.833312913501593E-2</v>
      </c>
    </row>
    <row r="15" spans="1:6" x14ac:dyDescent="0.2">
      <c r="A15" s="10" t="s">
        <v>13</v>
      </c>
      <c r="B15" s="11">
        <f>SUM(B10:B14)</f>
        <v>2075</v>
      </c>
      <c r="C15" s="11">
        <f>SUM(C10:C14)</f>
        <v>837079</v>
      </c>
      <c r="D15" s="11">
        <f>SUM(D10:D14)</f>
        <v>130592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373</v>
      </c>
      <c r="B24" s="5" t="s">
        <v>14</v>
      </c>
    </row>
    <row r="25" spans="1:5" ht="16" x14ac:dyDescent="0.2">
      <c r="A25" s="16" t="s">
        <v>8</v>
      </c>
      <c r="B25" s="17">
        <f>B10/B15</f>
        <v>0.11373493975903615</v>
      </c>
    </row>
    <row r="26" spans="1:5" ht="16" x14ac:dyDescent="0.2">
      <c r="A26" s="16" t="s">
        <v>9</v>
      </c>
      <c r="B26" s="17">
        <f>B11/B15</f>
        <v>0.10024096385542168</v>
      </c>
    </row>
    <row r="27" spans="1:5" ht="16" x14ac:dyDescent="0.2">
      <c r="A27" s="16" t="s">
        <v>10</v>
      </c>
      <c r="B27" s="17">
        <f>B12/B15</f>
        <v>0.29108433734939759</v>
      </c>
    </row>
    <row r="28" spans="1:5" ht="16" x14ac:dyDescent="0.2">
      <c r="A28" s="16" t="s">
        <v>11</v>
      </c>
      <c r="B28" s="17">
        <f>B13/B15</f>
        <v>0.29060240963855422</v>
      </c>
    </row>
    <row r="29" spans="1:5" ht="16" x14ac:dyDescent="0.2">
      <c r="A29" s="16" t="s">
        <v>12</v>
      </c>
      <c r="B29" s="17">
        <f>B14/B15</f>
        <v>0.20433734939759035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374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83</v>
      </c>
      <c r="C54" s="8">
        <f>_xlfn.XLOOKUP(A1,'[1]raw data'!C2:C51,'[1]raw data'!X2:X51)</f>
        <v>21</v>
      </c>
      <c r="D54" s="8">
        <f>_xlfn.XLOOKUP(A1,'[1]raw data'!C2:C51,'[1]raw data'!AC2:AC51)</f>
        <v>121</v>
      </c>
      <c r="E54" s="8">
        <f>_xlfn.XLOOKUP(A1,'[1]raw data'!C2:C51,'[1]raw data'!AH2:AH51)</f>
        <v>11</v>
      </c>
      <c r="F54" s="23">
        <f>SUM(B54:E54)</f>
        <v>236</v>
      </c>
    </row>
    <row r="55" spans="1:8" x14ac:dyDescent="0.2">
      <c r="A55" s="7" t="s">
        <v>9</v>
      </c>
      <c r="B55" s="8">
        <f>_xlfn.XLOOKUP(A1,'[1]raw data'!C2:C51,'[1]raw data'!T2:T51)</f>
        <v>59</v>
      </c>
      <c r="C55" s="8">
        <f>_xlfn.XLOOKUP(A1,'[1]raw data'!C2:C51,'[1]raw data'!Y2:Y51)</f>
        <v>49</v>
      </c>
      <c r="D55" s="8">
        <f>_xlfn.XLOOKUP(A1,'[1]raw data'!C2:C51,'[1]raw data'!AD2:AD51)</f>
        <v>98</v>
      </c>
      <c r="E55" s="8">
        <f>_xlfn.XLOOKUP(A1,'[1]raw data'!C2:C51,'[1]raw data'!AI2:AI51)</f>
        <v>2</v>
      </c>
      <c r="F55" s="23">
        <f>SUM(B55:E55)</f>
        <v>208</v>
      </c>
    </row>
    <row r="56" spans="1:8" x14ac:dyDescent="0.2">
      <c r="A56" s="7" t="s">
        <v>10</v>
      </c>
      <c r="B56" s="8">
        <f>_xlfn.XLOOKUP(A1,'[1]raw data'!C2:C51,'[1]raw data'!U2:U51)</f>
        <v>271</v>
      </c>
      <c r="C56" s="8">
        <f>_xlfn.XLOOKUP(A1,'[1]raw data'!C2:C51,'[1]raw data'!Z2:Z51)</f>
        <v>134</v>
      </c>
      <c r="D56" s="8">
        <f>_xlfn.XLOOKUP(A1,'[1]raw data'!C2:C51,'[1]raw data'!AE2:AE51)</f>
        <v>196</v>
      </c>
      <c r="E56" s="8">
        <f>_xlfn.XLOOKUP(A1,'[1]raw data'!C2:C51,'[1]raw data'!AJ2:AJ51)</f>
        <v>3</v>
      </c>
      <c r="F56" s="23">
        <f>SUM(B56:E56)</f>
        <v>604</v>
      </c>
    </row>
    <row r="57" spans="1:8" x14ac:dyDescent="0.2">
      <c r="A57" s="7" t="s">
        <v>11</v>
      </c>
      <c r="B57" s="8">
        <f>_xlfn.XLOOKUP(A1,'[1]raw data'!C2:C51,'[1]raw data'!V2:V51)</f>
        <v>389</v>
      </c>
      <c r="C57" s="8">
        <f>_xlfn.XLOOKUP(A1,'[1]raw data'!C2:C51,'[1]raw data'!AA2:AA51)</f>
        <v>127</v>
      </c>
      <c r="D57" s="8">
        <f>_xlfn.XLOOKUP(A1,'[1]raw data'!C2:C51,'[1]raw data'!AF2:AF51)</f>
        <v>87</v>
      </c>
      <c r="E57" s="8">
        <f>_xlfn.XLOOKUP(A1,'[1]raw data'!C2:C51,'[1]raw data'!AK2:AK51)</f>
        <v>0</v>
      </c>
      <c r="F57" s="23">
        <f>SUM(B57:E57)</f>
        <v>603</v>
      </c>
    </row>
    <row r="58" spans="1:8" x14ac:dyDescent="0.2">
      <c r="A58" s="7" t="s">
        <v>12</v>
      </c>
      <c r="B58" s="8">
        <f>_xlfn.XLOOKUP(A1,'[1]raw data'!C2:C51,'[1]raw data'!W2:W51)</f>
        <v>335</v>
      </c>
      <c r="C58" s="8">
        <f>_xlfn.XLOOKUP(A1,'[1]raw data'!C2:C51,'[1]raw data'!AB2:AB51)</f>
        <v>60</v>
      </c>
      <c r="D58" s="8">
        <f>_xlfn.XLOOKUP(A1,'[1]raw data'!C2:C51,'[1]raw data'!AG2:AG51)</f>
        <v>23</v>
      </c>
      <c r="E58" s="8">
        <f>_xlfn.XLOOKUP(A1,'[1]raw data'!C2:C51,'[1]raw data'!AL2:AL51)</f>
        <v>6</v>
      </c>
      <c r="F58" s="23">
        <f>SUM(B58:E58)</f>
        <v>424</v>
      </c>
    </row>
    <row r="59" spans="1:8" x14ac:dyDescent="0.2">
      <c r="A59" s="24" t="s">
        <v>13</v>
      </c>
      <c r="B59" s="25">
        <f>SUM(B54:B58)</f>
        <v>1137</v>
      </c>
      <c r="C59" s="25">
        <f>SUM(C54:C58)</f>
        <v>391</v>
      </c>
      <c r="D59" s="25">
        <f>SUM(D54:D58)</f>
        <v>525</v>
      </c>
      <c r="E59" s="25">
        <f>SUM(E54:E58)</f>
        <v>22</v>
      </c>
      <c r="F59" s="26">
        <f>SUM(F54:F58)</f>
        <v>2075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7.2999120492524189E-2</v>
      </c>
      <c r="C61" s="29">
        <f>C54/C59</f>
        <v>5.3708439897698211E-2</v>
      </c>
      <c r="D61" s="29">
        <f>D54/D59</f>
        <v>0.23047619047619047</v>
      </c>
      <c r="E61" s="29">
        <f>E54/E59</f>
        <v>0.5</v>
      </c>
    </row>
    <row r="62" spans="1:8" x14ac:dyDescent="0.2">
      <c r="A62" s="7" t="s">
        <v>9</v>
      </c>
      <c r="B62" s="29">
        <f>B55/B59</f>
        <v>5.1890941072999124E-2</v>
      </c>
      <c r="C62" s="29">
        <f>C55/C59</f>
        <v>0.12531969309462915</v>
      </c>
      <c r="D62" s="29">
        <f>D55/D59</f>
        <v>0.18666666666666668</v>
      </c>
      <c r="E62" s="29">
        <f>E55/E59</f>
        <v>9.0909090909090912E-2</v>
      </c>
    </row>
    <row r="63" spans="1:8" x14ac:dyDescent="0.2">
      <c r="A63" s="7" t="s">
        <v>10</v>
      </c>
      <c r="B63" s="29">
        <f>B56/B59</f>
        <v>0.23834652594547054</v>
      </c>
      <c r="C63" s="29">
        <f>C56/C59</f>
        <v>0.34271099744245526</v>
      </c>
      <c r="D63" s="29">
        <f>D56/D59</f>
        <v>0.37333333333333335</v>
      </c>
      <c r="E63" s="29">
        <f>E56/E59</f>
        <v>0.13636363636363635</v>
      </c>
    </row>
    <row r="64" spans="1:8" x14ac:dyDescent="0.2">
      <c r="A64" s="7" t="s">
        <v>11</v>
      </c>
      <c r="B64" s="29">
        <f>B57/B59</f>
        <v>0.34212840809146877</v>
      </c>
      <c r="C64" s="29">
        <f>C57/C59</f>
        <v>0.32480818414322249</v>
      </c>
      <c r="D64" s="29">
        <f>D57/D59</f>
        <v>0.1657142857142857</v>
      </c>
      <c r="E64" s="29">
        <f>E57/E59</f>
        <v>0</v>
      </c>
    </row>
    <row r="65" spans="1:9" x14ac:dyDescent="0.2">
      <c r="A65" s="7" t="s">
        <v>12</v>
      </c>
      <c r="B65" s="29">
        <f>B58/B59</f>
        <v>0.29463500439753737</v>
      </c>
      <c r="C65" s="29">
        <f>C58/C59</f>
        <v>0.15345268542199489</v>
      </c>
      <c r="D65" s="29">
        <f>D58/D59</f>
        <v>4.3809523809523812E-2</v>
      </c>
      <c r="E65" s="29">
        <f>E58/E59</f>
        <v>0.27272727272727271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375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192</v>
      </c>
      <c r="C77" s="8">
        <f>_xlfn.XLOOKUP(A1,'[1]raw data'!C2:C51,'[1]raw data'!AR2:AR51)</f>
        <v>0</v>
      </c>
      <c r="D77" s="8">
        <f>_xlfn.XLOOKUP(A1,'[1]raw data'!C2:C51,'[1]raw data'!AW2:AW51)</f>
        <v>1</v>
      </c>
      <c r="E77" s="8">
        <f>_xlfn.XLOOKUP(A1,'[1]raw data'!C2:C51,'[1]raw data'!BB2:BB51)</f>
        <v>43</v>
      </c>
      <c r="F77" s="23">
        <f>SUM(B77:E77)</f>
        <v>236</v>
      </c>
    </row>
    <row r="78" spans="1:9" x14ac:dyDescent="0.2">
      <c r="A78" s="33" t="s">
        <v>9</v>
      </c>
      <c r="B78" s="8">
        <f>_xlfn.XLOOKUP(A1,'[1]raw data'!C2:C51,'[1]raw data'!AN2:AN51)</f>
        <v>207</v>
      </c>
      <c r="C78" s="8">
        <f>_xlfn.XLOOKUP(A1,'[1]raw data'!C2:C51,'[1]raw data'!AS2:AS51)</f>
        <v>0</v>
      </c>
      <c r="D78" s="8">
        <f>_xlfn.XLOOKUP(A1,'[1]raw data'!C2:C51,'[1]raw data'!AX2:AX51)</f>
        <v>1</v>
      </c>
      <c r="E78" s="8">
        <f>_xlfn.XLOOKUP(A1,'[1]raw data'!C2:C51,'[1]raw data'!BC2:BC51)</f>
        <v>0</v>
      </c>
      <c r="F78" s="23">
        <f>SUM(B78:E78)</f>
        <v>208</v>
      </c>
    </row>
    <row r="79" spans="1:9" x14ac:dyDescent="0.2">
      <c r="A79" s="33" t="s">
        <v>10</v>
      </c>
      <c r="B79" s="8">
        <f>_xlfn.XLOOKUP(A1,'[1]raw data'!C2:C51,'[1]raw data'!AO2:AO51)</f>
        <v>598</v>
      </c>
      <c r="C79" s="8">
        <f>_xlfn.XLOOKUP(A1,'[1]raw data'!C2:C51,'[1]raw data'!AT2:AT51)</f>
        <v>1</v>
      </c>
      <c r="D79" s="8">
        <f>_xlfn.XLOOKUP(A1,'[1]raw data'!C2:C51,'[1]raw data'!AY2:AY51)</f>
        <v>2</v>
      </c>
      <c r="E79" s="8">
        <f>_xlfn.XLOOKUP(A1,'[1]raw data'!C2:C51,'[1]raw data'!BD2:BD51)</f>
        <v>3</v>
      </c>
      <c r="F79" s="23">
        <f>SUM(B79:E79)</f>
        <v>604</v>
      </c>
    </row>
    <row r="80" spans="1:9" x14ac:dyDescent="0.2">
      <c r="A80" s="33" t="s">
        <v>11</v>
      </c>
      <c r="B80" s="8">
        <f>_xlfn.XLOOKUP(A1,'[1]raw data'!C2:C51,'[1]raw data'!AP2:AP51)</f>
        <v>601</v>
      </c>
      <c r="C80" s="8">
        <f>_xlfn.XLOOKUP(A1,'[1]raw data'!C2:C51,'[1]raw data'!AU2:AU51)</f>
        <v>0</v>
      </c>
      <c r="D80" s="8">
        <f>_xlfn.XLOOKUP(A1,'[1]raw data'!C2:C51,'[1]raw data'!AZ2:AZ51)</f>
        <v>1</v>
      </c>
      <c r="E80" s="8">
        <f>_xlfn.XLOOKUP(A1,'[1]raw data'!C2:C51,'[1]raw data'!BE2:BE51)</f>
        <v>1</v>
      </c>
      <c r="F80" s="23">
        <f>SUM(B80:E80)</f>
        <v>603</v>
      </c>
    </row>
    <row r="81" spans="1:6" x14ac:dyDescent="0.2">
      <c r="A81" s="33" t="s">
        <v>12</v>
      </c>
      <c r="B81" s="8">
        <f>_xlfn.XLOOKUP(A1,'[1]raw data'!C2:C51,'[1]raw data'!AQ2:AQ51)</f>
        <v>421</v>
      </c>
      <c r="C81" s="8">
        <f>_xlfn.XLOOKUP(A1,'[1]raw data'!C2:C51,'[1]raw data'!AV2:AV51)</f>
        <v>1</v>
      </c>
      <c r="D81" s="8">
        <f>_xlfn.XLOOKUP(A1,'[1]raw data'!C2:C51,'[1]raw data'!BA2:BA51)</f>
        <v>0</v>
      </c>
      <c r="E81" s="8">
        <f>_xlfn.XLOOKUP(A1,'[1]raw data'!C2:C51,'[1]raw data'!BF2:BF51)</f>
        <v>2</v>
      </c>
      <c r="F81" s="23">
        <f>SUM(B81:E81)</f>
        <v>424</v>
      </c>
    </row>
    <row r="82" spans="1:6" x14ac:dyDescent="0.2">
      <c r="A82" s="26" t="s">
        <v>13</v>
      </c>
      <c r="B82" s="25">
        <f>SUM(B77:B81)</f>
        <v>2019</v>
      </c>
      <c r="C82" s="25">
        <f>SUM(C77:C81)</f>
        <v>2</v>
      </c>
      <c r="D82" s="25">
        <f>SUM(D77:D81)</f>
        <v>5</v>
      </c>
      <c r="E82" s="25">
        <f>SUM(E77:E81)</f>
        <v>49</v>
      </c>
      <c r="F82" s="26">
        <f>SUM(F77:F81)</f>
        <v>2075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9.5096582466567603E-2</v>
      </c>
      <c r="C84" s="34">
        <f>C77/C82</f>
        <v>0</v>
      </c>
      <c r="D84" s="34">
        <f>D77/D82</f>
        <v>0.2</v>
      </c>
      <c r="E84" s="34">
        <f>E77/E82</f>
        <v>0.87755102040816324</v>
      </c>
      <c r="F84" s="36"/>
    </row>
    <row r="85" spans="1:6" x14ac:dyDescent="0.2">
      <c r="A85" s="33" t="s">
        <v>9</v>
      </c>
      <c r="B85" s="34">
        <f>B78/B82</f>
        <v>0.1025260029717682</v>
      </c>
      <c r="C85" s="34">
        <f>C78/C82</f>
        <v>0</v>
      </c>
      <c r="D85" s="34">
        <f>D78/D82</f>
        <v>0.2</v>
      </c>
      <c r="E85" s="34">
        <f>E78/E82</f>
        <v>0</v>
      </c>
      <c r="F85" s="36"/>
    </row>
    <row r="86" spans="1:6" x14ac:dyDescent="0.2">
      <c r="A86" s="33" t="s">
        <v>10</v>
      </c>
      <c r="B86" s="34">
        <f>B79/B82</f>
        <v>0.29618623080733036</v>
      </c>
      <c r="C86" s="34">
        <f>C79/C82</f>
        <v>0.5</v>
      </c>
      <c r="D86" s="34">
        <f>D79/D82</f>
        <v>0.4</v>
      </c>
      <c r="E86" s="34">
        <f>E79/E82</f>
        <v>6.1224489795918366E-2</v>
      </c>
      <c r="F86" s="36"/>
    </row>
    <row r="87" spans="1:6" x14ac:dyDescent="0.2">
      <c r="A87" s="33" t="s">
        <v>11</v>
      </c>
      <c r="B87" s="34">
        <f>B80/B82</f>
        <v>0.29767211490837048</v>
      </c>
      <c r="C87" s="34">
        <f>C80/C82</f>
        <v>0</v>
      </c>
      <c r="D87" s="34">
        <f>D80/D82</f>
        <v>0.2</v>
      </c>
      <c r="E87" s="34">
        <f>E80/E82</f>
        <v>2.0408163265306121E-2</v>
      </c>
      <c r="F87" s="36"/>
    </row>
    <row r="88" spans="1:6" x14ac:dyDescent="0.2">
      <c r="A88" s="33" t="s">
        <v>12</v>
      </c>
      <c r="B88" s="34">
        <f>B81/B82</f>
        <v>0.20851906884596336</v>
      </c>
      <c r="C88" s="34">
        <f>C81/C82</f>
        <v>0.5</v>
      </c>
      <c r="D88" s="34">
        <f>D81/D82</f>
        <v>0</v>
      </c>
      <c r="E88" s="34">
        <f>E81/E82</f>
        <v>4.0816326530612242E-2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376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121</v>
      </c>
      <c r="C100" s="8">
        <f>_xlfn.XLOOKUP(A1,'[1]raw data'!C2:C51,'[1]raw data'!BL2:BL51)</f>
        <v>49</v>
      </c>
      <c r="D100" s="8">
        <f>_xlfn.XLOOKUP(A1,'[1]raw data'!C2:C51,'[1]raw data'!BQ2:BQ51)</f>
        <v>50</v>
      </c>
      <c r="E100" s="8">
        <f>_xlfn.XLOOKUP(A1,'[1]raw data'!C2:C51,'[1]raw data'!BV2:BV51)</f>
        <v>10</v>
      </c>
      <c r="F100" s="23">
        <f>SUM(B100:E100)</f>
        <v>230</v>
      </c>
    </row>
    <row r="101" spans="1:6" x14ac:dyDescent="0.2">
      <c r="A101" s="33" t="s">
        <v>9</v>
      </c>
      <c r="B101" s="8">
        <f>_xlfn.XLOOKUP(A1,'[1]raw data'!C2:C51,'[1]raw data'!BH2:BH51)</f>
        <v>39</v>
      </c>
      <c r="C101" s="8">
        <f>_xlfn.XLOOKUP(A1,'[1]raw data'!C2:C51,'[1]raw data'!BM2:BM51)</f>
        <v>53</v>
      </c>
      <c r="D101" s="8">
        <f>_xlfn.XLOOKUP(A1,'[1]raw data'!C2:C51,'[1]raw data'!BR2:BR51)</f>
        <v>90</v>
      </c>
      <c r="E101" s="8">
        <f>_xlfn.XLOOKUP(A1,'[1]raw data'!C2:C51,'[1]raw data'!BW2:BW51)</f>
        <v>26</v>
      </c>
      <c r="F101" s="23">
        <f>SUM(B101:E101)</f>
        <v>208</v>
      </c>
    </row>
    <row r="102" spans="1:6" x14ac:dyDescent="0.2">
      <c r="A102" s="33" t="s">
        <v>10</v>
      </c>
      <c r="B102" s="8">
        <f>_xlfn.XLOOKUP(A1,'[1]raw data'!C2:C51,'[1]raw data'!BI2:BI51)</f>
        <v>35</v>
      </c>
      <c r="C102" s="8">
        <f>_xlfn.XLOOKUP(A1,'[1]raw data'!C2:C51,'[1]raw data'!BN2:BN51)</f>
        <v>162</v>
      </c>
      <c r="D102" s="8">
        <f>_xlfn.XLOOKUP(A1,'[1]raw data'!C2:C51,'[1]raw data'!BS2:BS51)</f>
        <v>289</v>
      </c>
      <c r="E102" s="8">
        <f>_xlfn.XLOOKUP(A1,'[1]raw data'!C2:C51,'[1]raw data'!BX2:BX51)</f>
        <v>117</v>
      </c>
      <c r="F102" s="23">
        <f>SUM(B102:E102)</f>
        <v>603</v>
      </c>
    </row>
    <row r="103" spans="1:6" x14ac:dyDescent="0.2">
      <c r="A103" s="33" t="s">
        <v>11</v>
      </c>
      <c r="B103" s="8">
        <f>_xlfn.XLOOKUP(A1,'[1]raw data'!C2:C51,'[1]raw data'!BJ2:BJ51)</f>
        <v>5</v>
      </c>
      <c r="C103" s="8">
        <f>_xlfn.XLOOKUP(A1,'[1]raw data'!C2:C51,'[1]raw data'!BO2:BO51)</f>
        <v>75</v>
      </c>
      <c r="D103" s="8">
        <f>_xlfn.XLOOKUP(A1,'[1]raw data'!C2:C51,'[1]raw data'!BT2:BT51)</f>
        <v>308</v>
      </c>
      <c r="E103" s="8">
        <f>_xlfn.XLOOKUP(A1,'[1]raw data'!C2:C51,'[1]raw data'!BY2:BY51)</f>
        <v>215</v>
      </c>
      <c r="F103" s="23">
        <f>SUM(B103:E103)</f>
        <v>603</v>
      </c>
    </row>
    <row r="104" spans="1:6" x14ac:dyDescent="0.2">
      <c r="A104" s="33" t="s">
        <v>12</v>
      </c>
      <c r="B104" s="8">
        <f>_xlfn.XLOOKUP(A1,'[1]raw data'!C2:C51,'[1]raw data'!BK2:BK51)</f>
        <v>1</v>
      </c>
      <c r="C104" s="8">
        <f>_xlfn.XLOOKUP(A1,'[1]raw data'!C2:C51,'[1]raw data'!BP2:BP51)</f>
        <v>29</v>
      </c>
      <c r="D104" s="8">
        <f>_xlfn.XLOOKUP(A1,'[1]raw data'!C2:C51,'[1]raw data'!BU2:BU51)</f>
        <v>136</v>
      </c>
      <c r="E104" s="8">
        <f>_xlfn.XLOOKUP(A1,'[1]raw data'!C2:C51,'[1]raw data'!BZ2:BZ51)</f>
        <v>257</v>
      </c>
      <c r="F104" s="23">
        <f>SUM(B104:E104)</f>
        <v>423</v>
      </c>
    </row>
    <row r="105" spans="1:6" x14ac:dyDescent="0.2">
      <c r="A105" s="41" t="s">
        <v>13</v>
      </c>
      <c r="B105" s="25">
        <f>SUM(B100:B104)</f>
        <v>201</v>
      </c>
      <c r="C105" s="25">
        <f>SUM(C100:C104)</f>
        <v>368</v>
      </c>
      <c r="D105" s="25">
        <f>SUM(D100:D104)</f>
        <v>873</v>
      </c>
      <c r="E105" s="25">
        <f>SUM(E100:E104)</f>
        <v>625</v>
      </c>
      <c r="F105" s="26">
        <f>SUM(F100:F104)</f>
        <v>2067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0.60199004975124382</v>
      </c>
      <c r="C107" s="34">
        <f>C100/C105</f>
        <v>0.13315217391304349</v>
      </c>
      <c r="D107" s="34">
        <f>D100/D105</f>
        <v>5.7273768613974797E-2</v>
      </c>
      <c r="E107" s="34">
        <f>E100/E105</f>
        <v>1.6E-2</v>
      </c>
      <c r="F107" s="36"/>
    </row>
    <row r="108" spans="1:6" x14ac:dyDescent="0.2">
      <c r="A108" s="33" t="s">
        <v>9</v>
      </c>
      <c r="B108" s="34">
        <f>B101/B105</f>
        <v>0.19402985074626866</v>
      </c>
      <c r="C108" s="34">
        <f>C101/C105</f>
        <v>0.14402173913043478</v>
      </c>
      <c r="D108" s="34">
        <f>D101/D105</f>
        <v>0.10309278350515463</v>
      </c>
      <c r="E108" s="34">
        <f>E101/E105</f>
        <v>4.1599999999999998E-2</v>
      </c>
      <c r="F108" s="36"/>
    </row>
    <row r="109" spans="1:6" x14ac:dyDescent="0.2">
      <c r="A109" s="33" t="s">
        <v>10</v>
      </c>
      <c r="B109" s="34">
        <f>B102/B105</f>
        <v>0.17412935323383086</v>
      </c>
      <c r="C109" s="34">
        <f>C102/C105</f>
        <v>0.44021739130434784</v>
      </c>
      <c r="D109" s="34">
        <f>D102/D105</f>
        <v>0.33104238258877433</v>
      </c>
      <c r="E109" s="34">
        <f>E102/E105</f>
        <v>0.18720000000000001</v>
      </c>
      <c r="F109" s="36"/>
    </row>
    <row r="110" spans="1:6" x14ac:dyDescent="0.2">
      <c r="A110" s="33" t="s">
        <v>11</v>
      </c>
      <c r="B110" s="34">
        <f>B103/B105</f>
        <v>2.4875621890547265E-2</v>
      </c>
      <c r="C110" s="34">
        <f>C103/C105</f>
        <v>0.20380434782608695</v>
      </c>
      <c r="D110" s="34">
        <f>D103/D105</f>
        <v>0.35280641466208479</v>
      </c>
      <c r="E110" s="34">
        <f>E103/E105</f>
        <v>0.34399999999999997</v>
      </c>
      <c r="F110" s="36"/>
    </row>
    <row r="111" spans="1:6" x14ac:dyDescent="0.2">
      <c r="A111" s="33" t="s">
        <v>12</v>
      </c>
      <c r="B111" s="34">
        <f>B104/B105</f>
        <v>4.9751243781094526E-3</v>
      </c>
      <c r="C111" s="34">
        <f>C104/C105</f>
        <v>7.880434782608696E-2</v>
      </c>
      <c r="D111" s="34">
        <f>D104/D105</f>
        <v>0.15578465063001146</v>
      </c>
      <c r="E111" s="34">
        <f>E104/E105</f>
        <v>0.41120000000000001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377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152</v>
      </c>
      <c r="C123" s="8">
        <f>_xlfn.XLOOKUP(A1,'[1]raw data'!C2:C51,'[1]raw data'!CF2:CF51)</f>
        <v>18</v>
      </c>
      <c r="D123" s="8">
        <f>_xlfn.XLOOKUP(A1,'[1]raw data'!C2:C51,'[1]raw data'!CK2:CK51)</f>
        <v>26</v>
      </c>
      <c r="E123" s="8">
        <f>_xlfn.XLOOKUP(A1,'[1]raw data'!C2:C51,'[1]raw data'!CP2:CP51)</f>
        <v>40</v>
      </c>
      <c r="F123" s="23">
        <f>SUM(B123:E123)</f>
        <v>236</v>
      </c>
    </row>
    <row r="124" spans="1:6" x14ac:dyDescent="0.2">
      <c r="A124" s="33" t="s">
        <v>9</v>
      </c>
      <c r="B124" s="8">
        <f>_xlfn.XLOOKUP(A1,'[1]raw data'!C2:C51,'[1]raw data'!CB2:CB51)</f>
        <v>84</v>
      </c>
      <c r="C124" s="8">
        <f>_xlfn.XLOOKUP(A1,'[1]raw data'!C2:C51,'[1]raw data'!CG2:CG51)</f>
        <v>29</v>
      </c>
      <c r="D124" s="8">
        <f>_xlfn.XLOOKUP(A1,'[1]raw data'!C2:C51,'[1]raw data'!CL2:CL51)</f>
        <v>30</v>
      </c>
      <c r="E124" s="8">
        <f>_xlfn.XLOOKUP(A1,'[1]raw data'!C2:C51,'[1]raw data'!CQ2:CQ51)</f>
        <v>65</v>
      </c>
      <c r="F124" s="23">
        <f>SUM(B124:E124)</f>
        <v>208</v>
      </c>
    </row>
    <row r="125" spans="1:6" x14ac:dyDescent="0.2">
      <c r="A125" s="33" t="s">
        <v>10</v>
      </c>
      <c r="B125" s="8">
        <f>_xlfn.XLOOKUP(A1,'[1]raw data'!C2:C51,'[1]raw data'!CC2:CC51)</f>
        <v>150</v>
      </c>
      <c r="C125" s="8">
        <f>_xlfn.XLOOKUP(A1,'[1]raw data'!C2:C51,'[1]raw data'!CH2:CH51)</f>
        <v>95</v>
      </c>
      <c r="D125" s="8">
        <f>_xlfn.XLOOKUP(A1,'[1]raw data'!C2:C51,'[1]raw data'!CM2:CM51)</f>
        <v>135</v>
      </c>
      <c r="E125" s="8">
        <f>_xlfn.XLOOKUP(A1,'[1]raw data'!C2:C51,'[1]raw data'!CR2:CR51)</f>
        <v>224</v>
      </c>
      <c r="F125" s="23">
        <f>SUM(B125:E125)</f>
        <v>604</v>
      </c>
    </row>
    <row r="126" spans="1:6" x14ac:dyDescent="0.2">
      <c r="A126" s="33" t="s">
        <v>11</v>
      </c>
      <c r="B126" s="8">
        <f>_xlfn.XLOOKUP(A1,'[1]raw data'!C2:C51,'[1]raw data'!CD2:CD51)</f>
        <v>88</v>
      </c>
      <c r="C126" s="8">
        <f>_xlfn.XLOOKUP(A1,'[1]raw data'!C2:C51,'[1]raw data'!CI2:CI51)</f>
        <v>155</v>
      </c>
      <c r="D126" s="8">
        <f>_xlfn.XLOOKUP(A1,'[1]raw data'!C2:C51,'[1]raw data'!CN2:CN51)</f>
        <v>122</v>
      </c>
      <c r="E126" s="8">
        <f>_xlfn.XLOOKUP(A1,'[1]raw data'!C2:C51,'[1]raw data'!CS2:CS51)</f>
        <v>238</v>
      </c>
      <c r="F126" s="23">
        <f>SUM(B126:E126)</f>
        <v>603</v>
      </c>
    </row>
    <row r="127" spans="1:6" x14ac:dyDescent="0.2">
      <c r="A127" s="33" t="s">
        <v>12</v>
      </c>
      <c r="B127" s="8">
        <f>_xlfn.XLOOKUP(A1,'[1]raw data'!C2:C51,'[1]raw data'!CE2:CE51)</f>
        <v>32</v>
      </c>
      <c r="C127" s="8">
        <f>_xlfn.XLOOKUP(A1,'[1]raw data'!C2:C51,'[1]raw data'!CJ2:CJ51)</f>
        <v>131</v>
      </c>
      <c r="D127" s="8">
        <f>_xlfn.XLOOKUP(A1,'[1]raw data'!C2:C51,'[1]raw data'!CO2:CO51)</f>
        <v>78</v>
      </c>
      <c r="E127" s="8">
        <f>_xlfn.XLOOKUP(A1,'[1]raw data'!C2:C51,'[1]raw data'!CT2:CT51)</f>
        <v>183</v>
      </c>
      <c r="F127" s="23">
        <f>SUM(B127:E127)</f>
        <v>424</v>
      </c>
    </row>
    <row r="128" spans="1:6" x14ac:dyDescent="0.2">
      <c r="A128" s="41" t="s">
        <v>13</v>
      </c>
      <c r="B128" s="25">
        <f>SUM(B123:B127)</f>
        <v>506</v>
      </c>
      <c r="C128" s="25">
        <f>SUM(C123:C127)</f>
        <v>428</v>
      </c>
      <c r="D128" s="25">
        <f>SUM(D123:D127)</f>
        <v>391</v>
      </c>
      <c r="E128" s="25">
        <f>SUM(E123:E127)</f>
        <v>750</v>
      </c>
      <c r="F128" s="26">
        <f>SUM(F123:F127)</f>
        <v>2075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0.30039525691699603</v>
      </c>
      <c r="C130" s="34">
        <f>C123/C128</f>
        <v>4.2056074766355138E-2</v>
      </c>
      <c r="D130" s="34">
        <f>D123/D128</f>
        <v>6.6496163682864456E-2</v>
      </c>
      <c r="E130" s="34">
        <f>E123/E128</f>
        <v>5.3333333333333337E-2</v>
      </c>
      <c r="F130" s="36"/>
    </row>
    <row r="131" spans="1:6" x14ac:dyDescent="0.2">
      <c r="A131" s="33" t="s">
        <v>9</v>
      </c>
      <c r="B131" s="34">
        <f>B124/B128</f>
        <v>0.16600790513833993</v>
      </c>
      <c r="C131" s="34">
        <f>C124/C128</f>
        <v>6.7757009345794386E-2</v>
      </c>
      <c r="D131" s="34">
        <f>D124/D128</f>
        <v>7.6726342710997444E-2</v>
      </c>
      <c r="E131" s="34">
        <f>E124/E128</f>
        <v>8.666666666666667E-2</v>
      </c>
      <c r="F131" s="36"/>
    </row>
    <row r="132" spans="1:6" x14ac:dyDescent="0.2">
      <c r="A132" s="33" t="s">
        <v>10</v>
      </c>
      <c r="B132" s="34">
        <f>B125/B128</f>
        <v>0.29644268774703558</v>
      </c>
      <c r="C132" s="34">
        <f>C125/C128</f>
        <v>0.2219626168224299</v>
      </c>
      <c r="D132" s="34">
        <f>D125/D128</f>
        <v>0.34526854219948849</v>
      </c>
      <c r="E132" s="34">
        <f>E125/E128</f>
        <v>0.29866666666666669</v>
      </c>
      <c r="F132" s="36"/>
    </row>
    <row r="133" spans="1:6" x14ac:dyDescent="0.2">
      <c r="A133" s="33" t="s">
        <v>11</v>
      </c>
      <c r="B133" s="34">
        <f>B126/B128</f>
        <v>0.17391304347826086</v>
      </c>
      <c r="C133" s="34">
        <f>C126/C128</f>
        <v>0.36214953271028039</v>
      </c>
      <c r="D133" s="34">
        <f>D126/D128</f>
        <v>0.31202046035805625</v>
      </c>
      <c r="E133" s="34">
        <f>E126/E128</f>
        <v>0.31733333333333336</v>
      </c>
      <c r="F133" s="36"/>
    </row>
    <row r="134" spans="1:6" x14ac:dyDescent="0.2">
      <c r="A134" s="33" t="s">
        <v>12</v>
      </c>
      <c r="B134" s="34">
        <f>B127/B128</f>
        <v>6.3241106719367585E-2</v>
      </c>
      <c r="C134" s="34">
        <f>C127/C128</f>
        <v>0.30607476635514019</v>
      </c>
      <c r="D134" s="34">
        <f>D127/D128</f>
        <v>0.19948849104859334</v>
      </c>
      <c r="E134" s="34">
        <f>E127/E128</f>
        <v>0.24399999999999999</v>
      </c>
      <c r="F134" s="36"/>
    </row>
  </sheetData>
  <pageMargins left="0.7" right="0.7" top="0.75" bottom="0.75" header="0.3" footer="0.3"/>
  <pageSetup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5F5461-953D-3347-8BEE-ECAC7AE0B089}">
  <dimension ref="A1:I134"/>
  <sheetViews>
    <sheetView topLeftCell="A19" zoomScale="75" zoomScaleNormal="75" zoomScalePageLayoutView="75" workbookViewId="0">
      <selection activeCell="C84" sqref="C84:C88"/>
    </sheetView>
  </sheetViews>
  <sheetFormatPr baseColWidth="10" defaultColWidth="8.83203125" defaultRowHeight="15" x14ac:dyDescent="0.2"/>
  <cols>
    <col min="1" max="1" width="42.5" customWidth="1"/>
    <col min="2" max="3" width="21.6640625" customWidth="1"/>
    <col min="4" max="4" width="29.5" customWidth="1"/>
    <col min="5" max="5" width="20.33203125" customWidth="1"/>
    <col min="6" max="6" width="19.83203125" customWidth="1"/>
    <col min="7" max="7" width="17" customWidth="1"/>
    <col min="8" max="8" width="15.1640625" customWidth="1"/>
    <col min="9" max="9" width="20" customWidth="1"/>
    <col min="10" max="11" width="18" bestFit="1" customWidth="1"/>
  </cols>
  <sheetData>
    <row r="1" spans="1:6" ht="26" x14ac:dyDescent="0.3">
      <c r="A1" s="1" t="s">
        <v>378</v>
      </c>
    </row>
    <row r="5" spans="1:6" s="3" customFormat="1" ht="24" x14ac:dyDescent="0.2">
      <c r="A5" s="2" t="s">
        <v>379</v>
      </c>
    </row>
    <row r="9" spans="1:6" ht="34" x14ac:dyDescent="0.2">
      <c r="A9" s="4" t="s">
        <v>380</v>
      </c>
      <c r="B9" s="5" t="s">
        <v>3</v>
      </c>
      <c r="C9" s="6" t="s">
        <v>4</v>
      </c>
      <c r="D9" s="6" t="s">
        <v>5</v>
      </c>
      <c r="E9" s="6" t="s">
        <v>6</v>
      </c>
      <c r="F9" s="6" t="s">
        <v>7</v>
      </c>
    </row>
    <row r="10" spans="1:6" x14ac:dyDescent="0.2">
      <c r="A10" s="7" t="s">
        <v>8</v>
      </c>
      <c r="B10" s="8">
        <f>_xlfn.XLOOKUP(A1,'[1]raw data'!C2:C51,'[1]raw data'!D2:D51)</f>
        <v>5</v>
      </c>
      <c r="C10" s="8">
        <f>_xlfn.XLOOKUP(A1,'[1]raw data'!C2:C51,'[1]raw data'!I2:I51)</f>
        <v>20</v>
      </c>
      <c r="D10" s="8">
        <f>_xlfn.XLOOKUP(A1,'[1]raw data'!C2:C51,'[1]raw data'!N2:N51)</f>
        <v>9</v>
      </c>
      <c r="E10" s="9">
        <f>C10/C15</f>
        <v>2.1507920291647398E-4</v>
      </c>
      <c r="F10" s="9">
        <f>D10/D15</f>
        <v>4.9833887043189366E-3</v>
      </c>
    </row>
    <row r="11" spans="1:6" x14ac:dyDescent="0.2">
      <c r="A11" s="7" t="s">
        <v>9</v>
      </c>
      <c r="B11" s="8">
        <f>_xlfn.XLOOKUP(A1,'[1]raw data'!C2:C51,'[1]raw data'!E2:E51)</f>
        <v>6</v>
      </c>
      <c r="C11" s="8">
        <f>_xlfn.XLOOKUP(A1,'[1]raw data'!C2:C51,'[1]raw data'!J2:J51)</f>
        <v>131</v>
      </c>
      <c r="D11" s="8">
        <f>_xlfn.XLOOKUP(A1,'[1]raw data'!C2:C51,'[1]raw data'!O2:O51)</f>
        <v>28</v>
      </c>
      <c r="E11" s="9">
        <f>C11/C15</f>
        <v>1.4087687791029047E-3</v>
      </c>
      <c r="F11" s="9">
        <f>D11/D15</f>
        <v>1.5503875968992248E-2</v>
      </c>
    </row>
    <row r="12" spans="1:6" x14ac:dyDescent="0.2">
      <c r="A12" s="7" t="s">
        <v>10</v>
      </c>
      <c r="B12" s="8">
        <f>_xlfn.XLOOKUP(A1,'[1]raw data'!C2:C51,'[1]raw data'!F2:F51)</f>
        <v>24</v>
      </c>
      <c r="C12" s="8">
        <f>_xlfn.XLOOKUP(A1,'[1]raw data'!C2:C51,'[1]raw data'!K2:K51)</f>
        <v>508</v>
      </c>
      <c r="D12" s="8">
        <f>_xlfn.XLOOKUP(A1,'[1]raw data'!C2:C51,'[1]raw data'!P2:P51)</f>
        <v>67</v>
      </c>
      <c r="E12" s="9">
        <f>C12/C15</f>
        <v>5.4630117540784397E-3</v>
      </c>
      <c r="F12" s="9">
        <f>D12/D15</f>
        <v>3.709856035437431E-2</v>
      </c>
    </row>
    <row r="13" spans="1:6" x14ac:dyDescent="0.2">
      <c r="A13" s="7" t="s">
        <v>11</v>
      </c>
      <c r="B13" s="8">
        <f>_xlfn.XLOOKUP(A1,'[1]raw data'!C2:C51,'[1]raw data'!G2:G51)</f>
        <v>33</v>
      </c>
      <c r="C13" s="8">
        <f>_xlfn.XLOOKUP(A1,'[1]raw data'!C2:C51,'[1]raw data'!L2:L51)</f>
        <v>2088</v>
      </c>
      <c r="D13" s="8">
        <f>_xlfn.XLOOKUP(A1,'[1]raw data'!C2:C51,'[1]raw data'!Q2:Q51)</f>
        <v>137</v>
      </c>
      <c r="E13" s="9">
        <f>C13/C15</f>
        <v>2.2454268784479883E-2</v>
      </c>
      <c r="F13" s="9">
        <f>D13/D15</f>
        <v>7.585825027685493E-2</v>
      </c>
    </row>
    <row r="14" spans="1:6" x14ac:dyDescent="0.2">
      <c r="A14" s="7" t="s">
        <v>12</v>
      </c>
      <c r="B14" s="8">
        <f>_xlfn.XLOOKUP(A1,'[1]raw data'!C2:C51,'[1]raw data'!H2:H51)</f>
        <v>272</v>
      </c>
      <c r="C14" s="8">
        <f>_xlfn.XLOOKUP(A1,'[1]raw data'!C2:C51,'[1]raw data'!M2:M51)</f>
        <v>90242</v>
      </c>
      <c r="D14" s="8">
        <f>_xlfn.XLOOKUP(A1,'[1]raw data'!C2:C51,'[1]raw data'!R2:R51)</f>
        <v>1565</v>
      </c>
      <c r="E14" s="9">
        <f>C14/C15</f>
        <v>0.97045887147942234</v>
      </c>
      <c r="F14" s="9">
        <f>D14/D15</f>
        <v>0.86655592469545961</v>
      </c>
    </row>
    <row r="15" spans="1:6" x14ac:dyDescent="0.2">
      <c r="A15" s="10" t="s">
        <v>13</v>
      </c>
      <c r="B15" s="11">
        <f>SUM(B10:B14)</f>
        <v>340</v>
      </c>
      <c r="C15" s="11">
        <f>SUM(C10:C14)</f>
        <v>92989</v>
      </c>
      <c r="D15" s="11">
        <f>SUM(D10:D14)</f>
        <v>1806</v>
      </c>
      <c r="E15" s="12">
        <f>SUM(E10:E14)</f>
        <v>1</v>
      </c>
      <c r="F15" s="12">
        <f>SUM(F10:F14)</f>
        <v>1</v>
      </c>
    </row>
    <row r="21" spans="1:5" x14ac:dyDescent="0.2">
      <c r="A21" s="13"/>
      <c r="B21" s="14"/>
      <c r="C21" s="14"/>
      <c r="D21" s="15"/>
      <c r="E21" s="13"/>
    </row>
    <row r="24" spans="1:5" ht="34" x14ac:dyDescent="0.2">
      <c r="A24" s="4" t="s">
        <v>380</v>
      </c>
      <c r="B24" s="5" t="s">
        <v>14</v>
      </c>
    </row>
    <row r="25" spans="1:5" ht="16" x14ac:dyDescent="0.2">
      <c r="A25" s="16" t="s">
        <v>8</v>
      </c>
      <c r="B25" s="17">
        <f>B10/B15</f>
        <v>1.4705882352941176E-2</v>
      </c>
    </row>
    <row r="26" spans="1:5" ht="16" x14ac:dyDescent="0.2">
      <c r="A26" s="16" t="s">
        <v>9</v>
      </c>
      <c r="B26" s="17">
        <f>B11/B15</f>
        <v>1.7647058823529412E-2</v>
      </c>
    </row>
    <row r="27" spans="1:5" ht="16" x14ac:dyDescent="0.2">
      <c r="A27" s="16" t="s">
        <v>10</v>
      </c>
      <c r="B27" s="17">
        <f>B12/B15</f>
        <v>7.0588235294117646E-2</v>
      </c>
    </row>
    <row r="28" spans="1:5" ht="16" x14ac:dyDescent="0.2">
      <c r="A28" s="16" t="s">
        <v>11</v>
      </c>
      <c r="B28" s="17">
        <f>B13/B15</f>
        <v>9.7058823529411767E-2</v>
      </c>
    </row>
    <row r="29" spans="1:5" ht="16" x14ac:dyDescent="0.2">
      <c r="A29" s="16" t="s">
        <v>12</v>
      </c>
      <c r="B29" s="17">
        <f>B14/B15</f>
        <v>0.8</v>
      </c>
    </row>
    <row r="30" spans="1:5" x14ac:dyDescent="0.2">
      <c r="A30" s="13"/>
      <c r="B30" s="14"/>
      <c r="C30" s="14"/>
      <c r="D30" s="15"/>
      <c r="E30" s="13"/>
    </row>
    <row r="40" spans="1:5" x14ac:dyDescent="0.2">
      <c r="A40" s="13"/>
      <c r="B40" s="14"/>
      <c r="C40" s="14"/>
      <c r="D40" s="15"/>
      <c r="E40" s="13"/>
    </row>
    <row r="44" spans="1:5" s="3" customFormat="1" ht="24" x14ac:dyDescent="0.2">
      <c r="A44" s="2" t="s">
        <v>15</v>
      </c>
    </row>
    <row r="50" spans="1:8" x14ac:dyDescent="0.2">
      <c r="A50" s="13"/>
      <c r="B50" s="14"/>
      <c r="C50" s="14"/>
      <c r="D50" s="15"/>
      <c r="E50" s="13"/>
    </row>
    <row r="53" spans="1:8" s="22" customFormat="1" ht="32" x14ac:dyDescent="0.2">
      <c r="A53" s="18" t="s">
        <v>381</v>
      </c>
      <c r="B53" s="19" t="s">
        <v>17</v>
      </c>
      <c r="C53" s="19" t="s">
        <v>18</v>
      </c>
      <c r="D53" s="19" t="s">
        <v>19</v>
      </c>
      <c r="E53" s="20" t="s">
        <v>20</v>
      </c>
      <c r="F53" s="21" t="s">
        <v>21</v>
      </c>
      <c r="G53"/>
    </row>
    <row r="54" spans="1:8" x14ac:dyDescent="0.2">
      <c r="A54" s="7" t="s">
        <v>8</v>
      </c>
      <c r="B54" s="8">
        <f>_xlfn.XLOOKUP(A1,'[1]raw data'!C2:C51,'[1]raw data'!S2:S51)</f>
        <v>3</v>
      </c>
      <c r="C54" s="8">
        <f>_xlfn.XLOOKUP(A1,'[1]raw data'!C2:C51,'[1]raw data'!X2:X51)</f>
        <v>1</v>
      </c>
      <c r="D54" s="8">
        <f>_xlfn.XLOOKUP(A1,'[1]raw data'!C2:C51,'[1]raw data'!AC2:AC51)</f>
        <v>1</v>
      </c>
      <c r="E54" s="8">
        <f>_xlfn.XLOOKUP(A1,'[1]raw data'!C2:C51,'[1]raw data'!AH2:AH51)</f>
        <v>0</v>
      </c>
      <c r="F54" s="23">
        <f>SUM(B54:E54)</f>
        <v>5</v>
      </c>
    </row>
    <row r="55" spans="1:8" x14ac:dyDescent="0.2">
      <c r="A55" s="7" t="s">
        <v>9</v>
      </c>
      <c r="B55" s="8">
        <f>_xlfn.XLOOKUP(A1,'[1]raw data'!C2:C51,'[1]raw data'!T2:T51)</f>
        <v>1</v>
      </c>
      <c r="C55" s="8">
        <f>_xlfn.XLOOKUP(A1,'[1]raw data'!C2:C51,'[1]raw data'!Y2:Y51)</f>
        <v>1</v>
      </c>
      <c r="D55" s="8">
        <f>_xlfn.XLOOKUP(A1,'[1]raw data'!C2:C51,'[1]raw data'!AD2:AD51)</f>
        <v>4</v>
      </c>
      <c r="E55" s="8">
        <f>_xlfn.XLOOKUP(A1,'[1]raw data'!C2:C51,'[1]raw data'!AI2:AI51)</f>
        <v>0</v>
      </c>
      <c r="F55" s="23">
        <f>SUM(B55:E55)</f>
        <v>6</v>
      </c>
    </row>
    <row r="56" spans="1:8" x14ac:dyDescent="0.2">
      <c r="A56" s="7" t="s">
        <v>10</v>
      </c>
      <c r="B56" s="8">
        <f>_xlfn.XLOOKUP(A1,'[1]raw data'!C2:C51,'[1]raw data'!U2:U51)</f>
        <v>13</v>
      </c>
      <c r="C56" s="8">
        <f>_xlfn.XLOOKUP(A1,'[1]raw data'!C2:C51,'[1]raw data'!Z2:Z51)</f>
        <v>2</v>
      </c>
      <c r="D56" s="8">
        <f>_xlfn.XLOOKUP(A1,'[1]raw data'!C2:C51,'[1]raw data'!AE2:AE51)</f>
        <v>9</v>
      </c>
      <c r="E56" s="8">
        <f>_xlfn.XLOOKUP(A1,'[1]raw data'!C2:C51,'[1]raw data'!AJ2:AJ51)</f>
        <v>0</v>
      </c>
      <c r="F56" s="23">
        <f>SUM(B56:E56)</f>
        <v>24</v>
      </c>
    </row>
    <row r="57" spans="1:8" x14ac:dyDescent="0.2">
      <c r="A57" s="7" t="s">
        <v>11</v>
      </c>
      <c r="B57" s="8">
        <f>_xlfn.XLOOKUP(A1,'[1]raw data'!C2:C51,'[1]raw data'!V2:V51)</f>
        <v>12</v>
      </c>
      <c r="C57" s="8">
        <f>_xlfn.XLOOKUP(A1,'[1]raw data'!C2:C51,'[1]raw data'!AA2:AA51)</f>
        <v>8</v>
      </c>
      <c r="D57" s="8">
        <f>_xlfn.XLOOKUP(A1,'[1]raw data'!C2:C51,'[1]raw data'!AF2:AF51)</f>
        <v>13</v>
      </c>
      <c r="E57" s="8">
        <f>_xlfn.XLOOKUP(A1,'[1]raw data'!C2:C51,'[1]raw data'!AK2:AK51)</f>
        <v>0</v>
      </c>
      <c r="F57" s="23">
        <f>SUM(B57:E57)</f>
        <v>33</v>
      </c>
    </row>
    <row r="58" spans="1:8" x14ac:dyDescent="0.2">
      <c r="A58" s="7" t="s">
        <v>12</v>
      </c>
      <c r="B58" s="8">
        <f>_xlfn.XLOOKUP(A1,'[1]raw data'!C2:C51,'[1]raw data'!W2:W51)</f>
        <v>158</v>
      </c>
      <c r="C58" s="8">
        <f>_xlfn.XLOOKUP(A1,'[1]raw data'!C2:C51,'[1]raw data'!AB2:AB51)</f>
        <v>51</v>
      </c>
      <c r="D58" s="8">
        <f>_xlfn.XLOOKUP(A1,'[1]raw data'!C2:C51,'[1]raw data'!AG2:AG51)</f>
        <v>54</v>
      </c>
      <c r="E58" s="8">
        <f>_xlfn.XLOOKUP(A1,'[1]raw data'!C2:C51,'[1]raw data'!AL2:AL51)</f>
        <v>9</v>
      </c>
      <c r="F58" s="23">
        <f>SUM(B58:E58)</f>
        <v>272</v>
      </c>
    </row>
    <row r="59" spans="1:8" x14ac:dyDescent="0.2">
      <c r="A59" s="24" t="s">
        <v>13</v>
      </c>
      <c r="B59" s="25">
        <f>SUM(B54:B58)</f>
        <v>187</v>
      </c>
      <c r="C59" s="25">
        <f>SUM(C54:C58)</f>
        <v>63</v>
      </c>
      <c r="D59" s="25">
        <f>SUM(D54:D58)</f>
        <v>81</v>
      </c>
      <c r="E59" s="25">
        <f>SUM(E54:E58)</f>
        <v>9</v>
      </c>
      <c r="F59" s="26">
        <f>SUM(F54:F58)</f>
        <v>340</v>
      </c>
    </row>
    <row r="60" spans="1:8" ht="32" x14ac:dyDescent="0.2">
      <c r="A60" s="27"/>
      <c r="B60" s="28" t="s">
        <v>22</v>
      </c>
      <c r="C60" s="28" t="s">
        <v>23</v>
      </c>
      <c r="D60" s="28" t="s">
        <v>24</v>
      </c>
      <c r="E60" s="6" t="s">
        <v>25</v>
      </c>
      <c r="G60" s="13"/>
      <c r="H60" s="13"/>
    </row>
    <row r="61" spans="1:8" x14ac:dyDescent="0.2">
      <c r="A61" s="7" t="s">
        <v>8</v>
      </c>
      <c r="B61" s="29">
        <f>B54/B59</f>
        <v>1.6042780748663103E-2</v>
      </c>
      <c r="C61" s="29">
        <f>C54/C59</f>
        <v>1.5873015873015872E-2</v>
      </c>
      <c r="D61" s="29">
        <f>D54/D59</f>
        <v>1.2345679012345678E-2</v>
      </c>
      <c r="E61" s="29">
        <f>E54/E59</f>
        <v>0</v>
      </c>
    </row>
    <row r="62" spans="1:8" x14ac:dyDescent="0.2">
      <c r="A62" s="7" t="s">
        <v>9</v>
      </c>
      <c r="B62" s="29">
        <f>B55/B59</f>
        <v>5.3475935828877002E-3</v>
      </c>
      <c r="C62" s="29">
        <f>C55/C59</f>
        <v>1.5873015873015872E-2</v>
      </c>
      <c r="D62" s="29">
        <f>D55/D59</f>
        <v>4.9382716049382713E-2</v>
      </c>
      <c r="E62" s="29">
        <f>E55/E59</f>
        <v>0</v>
      </c>
    </row>
    <row r="63" spans="1:8" x14ac:dyDescent="0.2">
      <c r="A63" s="7" t="s">
        <v>10</v>
      </c>
      <c r="B63" s="29">
        <f>B56/B59</f>
        <v>6.9518716577540107E-2</v>
      </c>
      <c r="C63" s="29">
        <f>C56/C59</f>
        <v>3.1746031746031744E-2</v>
      </c>
      <c r="D63" s="29">
        <f>D56/D59</f>
        <v>0.1111111111111111</v>
      </c>
      <c r="E63" s="29">
        <f>E56/E59</f>
        <v>0</v>
      </c>
    </row>
    <row r="64" spans="1:8" x14ac:dyDescent="0.2">
      <c r="A64" s="7" t="s">
        <v>11</v>
      </c>
      <c r="B64" s="29">
        <f>B57/B59</f>
        <v>6.4171122994652413E-2</v>
      </c>
      <c r="C64" s="29">
        <f>C57/C59</f>
        <v>0.12698412698412698</v>
      </c>
      <c r="D64" s="29">
        <f>D57/D59</f>
        <v>0.16049382716049382</v>
      </c>
      <c r="E64" s="29">
        <f>E57/E59</f>
        <v>0</v>
      </c>
    </row>
    <row r="65" spans="1:9" x14ac:dyDescent="0.2">
      <c r="A65" s="7" t="s">
        <v>12</v>
      </c>
      <c r="B65" s="29">
        <f>B58/B59</f>
        <v>0.84491978609625673</v>
      </c>
      <c r="C65" s="29">
        <f>C58/C59</f>
        <v>0.80952380952380953</v>
      </c>
      <c r="D65" s="29">
        <f>D58/D59</f>
        <v>0.66666666666666663</v>
      </c>
      <c r="E65" s="29">
        <f>E58/E59</f>
        <v>1</v>
      </c>
    </row>
    <row r="66" spans="1:9" x14ac:dyDescent="0.2">
      <c r="A66" s="13"/>
      <c r="B66" s="30"/>
      <c r="C66" s="30"/>
      <c r="D66" s="30"/>
      <c r="E66" s="30"/>
      <c r="F66" s="30"/>
      <c r="G66" s="30"/>
      <c r="H66" s="30"/>
      <c r="I66" s="30"/>
    </row>
    <row r="67" spans="1:9" x14ac:dyDescent="0.2">
      <c r="A67" s="13"/>
      <c r="B67" s="30"/>
      <c r="C67" s="30"/>
      <c r="D67" s="30"/>
      <c r="E67" s="30"/>
      <c r="F67" s="30"/>
      <c r="G67" s="30"/>
      <c r="H67" s="30"/>
      <c r="I67" s="30"/>
    </row>
    <row r="76" spans="1:9" ht="32" x14ac:dyDescent="0.2">
      <c r="A76" s="31" t="s">
        <v>382</v>
      </c>
      <c r="B76" s="32" t="s">
        <v>27</v>
      </c>
      <c r="C76" s="32" t="s">
        <v>28</v>
      </c>
      <c r="D76" s="32" t="s">
        <v>29</v>
      </c>
      <c r="E76" s="32" t="s">
        <v>30</v>
      </c>
      <c r="F76" s="21" t="s">
        <v>21</v>
      </c>
    </row>
    <row r="77" spans="1:9" x14ac:dyDescent="0.2">
      <c r="A77" s="33" t="s">
        <v>8</v>
      </c>
      <c r="B77" s="8">
        <f>_xlfn.XLOOKUP(A1,'[1]raw data'!C2:C51,'[1]raw data'!AM2:AM51)</f>
        <v>5</v>
      </c>
      <c r="C77" s="44" t="s">
        <v>31</v>
      </c>
      <c r="D77" s="44" t="s">
        <v>31</v>
      </c>
      <c r="E77" s="44" t="s">
        <v>31</v>
      </c>
      <c r="F77" s="23">
        <f>SUM(B77:E77)</f>
        <v>5</v>
      </c>
    </row>
    <row r="78" spans="1:9" x14ac:dyDescent="0.2">
      <c r="A78" s="33" t="s">
        <v>9</v>
      </c>
      <c r="B78" s="8">
        <f>_xlfn.XLOOKUP(A1,'[1]raw data'!C2:C51,'[1]raw data'!AN2:AN51)</f>
        <v>6</v>
      </c>
      <c r="C78" s="45" t="s">
        <v>31</v>
      </c>
      <c r="D78" s="45" t="s">
        <v>31</v>
      </c>
      <c r="E78" s="45" t="s">
        <v>31</v>
      </c>
      <c r="F78" s="23">
        <f>SUM(B78:E78)</f>
        <v>6</v>
      </c>
    </row>
    <row r="79" spans="1:9" x14ac:dyDescent="0.2">
      <c r="A79" s="33" t="s">
        <v>10</v>
      </c>
      <c r="B79" s="8">
        <f>_xlfn.XLOOKUP(A1,'[1]raw data'!C2:C51,'[1]raw data'!AO2:AO51)</f>
        <v>24</v>
      </c>
      <c r="C79" s="45" t="s">
        <v>31</v>
      </c>
      <c r="D79" s="45" t="s">
        <v>31</v>
      </c>
      <c r="E79" s="45" t="s">
        <v>31</v>
      </c>
      <c r="F79" s="23">
        <f>SUM(B79:E79)</f>
        <v>24</v>
      </c>
    </row>
    <row r="80" spans="1:9" x14ac:dyDescent="0.2">
      <c r="A80" s="33" t="s">
        <v>11</v>
      </c>
      <c r="B80" s="8">
        <f>_xlfn.XLOOKUP(A1,'[1]raw data'!C2:C51,'[1]raw data'!AP2:AP51)</f>
        <v>33</v>
      </c>
      <c r="C80" s="45" t="s">
        <v>31</v>
      </c>
      <c r="D80" s="45" t="s">
        <v>31</v>
      </c>
      <c r="E80" s="45" t="s">
        <v>31</v>
      </c>
      <c r="F80" s="23">
        <f>SUM(B80:E80)</f>
        <v>33</v>
      </c>
    </row>
    <row r="81" spans="1:6" x14ac:dyDescent="0.2">
      <c r="A81" s="33" t="s">
        <v>12</v>
      </c>
      <c r="B81" s="8">
        <f>_xlfn.XLOOKUP(A1,'[1]raw data'!C2:C51,'[1]raw data'!AQ2:AQ51)</f>
        <v>272</v>
      </c>
      <c r="C81" s="45" t="s">
        <v>31</v>
      </c>
      <c r="D81" s="45" t="s">
        <v>31</v>
      </c>
      <c r="E81" s="45" t="s">
        <v>31</v>
      </c>
      <c r="F81" s="23">
        <f>SUM(B81:E81)</f>
        <v>272</v>
      </c>
    </row>
    <row r="82" spans="1:6" x14ac:dyDescent="0.2">
      <c r="A82" s="26" t="s">
        <v>13</v>
      </c>
      <c r="B82" s="25">
        <f>SUM(B77:B81)</f>
        <v>340</v>
      </c>
      <c r="C82" s="25">
        <f>SUM(C77:C81)</f>
        <v>0</v>
      </c>
      <c r="D82" s="25">
        <f>SUM(D77:D81)</f>
        <v>0</v>
      </c>
      <c r="E82" s="25">
        <f>SUM(E77:E81)</f>
        <v>0</v>
      </c>
      <c r="F82" s="26">
        <f>SUM(F77:F81)</f>
        <v>340</v>
      </c>
    </row>
    <row r="83" spans="1:6" x14ac:dyDescent="0.2">
      <c r="A83" s="26"/>
      <c r="B83" s="35" t="s">
        <v>27</v>
      </c>
      <c r="C83" s="35" t="s">
        <v>28</v>
      </c>
      <c r="D83" s="35" t="s">
        <v>29</v>
      </c>
      <c r="E83" s="35" t="s">
        <v>30</v>
      </c>
      <c r="F83" s="36"/>
    </row>
    <row r="84" spans="1:6" x14ac:dyDescent="0.2">
      <c r="A84" s="33" t="s">
        <v>8</v>
      </c>
      <c r="B84" s="34">
        <f>B77/B82</f>
        <v>1.4705882352941176E-2</v>
      </c>
      <c r="C84" s="44" t="s">
        <v>31</v>
      </c>
      <c r="D84" s="44" t="s">
        <v>31</v>
      </c>
      <c r="E84" s="44" t="s">
        <v>31</v>
      </c>
      <c r="F84" s="36"/>
    </row>
    <row r="85" spans="1:6" x14ac:dyDescent="0.2">
      <c r="A85" s="33" t="s">
        <v>9</v>
      </c>
      <c r="B85" s="34">
        <f>B78/B82</f>
        <v>1.7647058823529412E-2</v>
      </c>
      <c r="C85" s="45" t="s">
        <v>31</v>
      </c>
      <c r="D85" s="45" t="s">
        <v>31</v>
      </c>
      <c r="E85" s="45" t="s">
        <v>31</v>
      </c>
      <c r="F85" s="36"/>
    </row>
    <row r="86" spans="1:6" x14ac:dyDescent="0.2">
      <c r="A86" s="33" t="s">
        <v>10</v>
      </c>
      <c r="B86" s="34">
        <f>B79/B82</f>
        <v>7.0588235294117646E-2</v>
      </c>
      <c r="C86" s="45" t="s">
        <v>31</v>
      </c>
      <c r="D86" s="45" t="s">
        <v>31</v>
      </c>
      <c r="E86" s="45" t="s">
        <v>31</v>
      </c>
      <c r="F86" s="36"/>
    </row>
    <row r="87" spans="1:6" x14ac:dyDescent="0.2">
      <c r="A87" s="33" t="s">
        <v>11</v>
      </c>
      <c r="B87" s="34">
        <f>B80/B82</f>
        <v>9.7058823529411767E-2</v>
      </c>
      <c r="C87" s="45" t="s">
        <v>31</v>
      </c>
      <c r="D87" s="45" t="s">
        <v>31</v>
      </c>
      <c r="E87" s="45" t="s">
        <v>31</v>
      </c>
      <c r="F87" s="36"/>
    </row>
    <row r="88" spans="1:6" x14ac:dyDescent="0.2">
      <c r="A88" s="33" t="s">
        <v>12</v>
      </c>
      <c r="B88" s="34">
        <f>B81/B82</f>
        <v>0.8</v>
      </c>
      <c r="C88" s="45" t="s">
        <v>31</v>
      </c>
      <c r="D88" s="45" t="s">
        <v>31</v>
      </c>
      <c r="E88" s="45" t="s">
        <v>31</v>
      </c>
      <c r="F88" s="36"/>
    </row>
    <row r="89" spans="1:6" x14ac:dyDescent="0.2">
      <c r="A89" s="37"/>
      <c r="B89" s="38"/>
      <c r="C89" s="38"/>
      <c r="D89" s="38"/>
      <c r="E89" s="38"/>
      <c r="F89" s="36"/>
    </row>
    <row r="90" spans="1:6" x14ac:dyDescent="0.2">
      <c r="A90" s="37"/>
      <c r="B90" s="38"/>
      <c r="C90" s="38"/>
      <c r="D90" s="38"/>
      <c r="E90" s="38"/>
      <c r="F90" s="36"/>
    </row>
    <row r="97" spans="1:6" x14ac:dyDescent="0.2">
      <c r="A97" s="36"/>
      <c r="B97" s="36"/>
      <c r="C97" s="36"/>
      <c r="D97" s="36"/>
      <c r="E97" s="36"/>
      <c r="F97" s="36"/>
    </row>
    <row r="98" spans="1:6" x14ac:dyDescent="0.2">
      <c r="A98" s="36"/>
      <c r="B98" s="36"/>
      <c r="C98" s="36"/>
      <c r="D98" s="36"/>
      <c r="E98" s="36"/>
      <c r="F98" s="36"/>
    </row>
    <row r="99" spans="1:6" ht="32" x14ac:dyDescent="0.2">
      <c r="A99" s="39" t="s">
        <v>383</v>
      </c>
      <c r="B99" s="40" t="s">
        <v>33</v>
      </c>
      <c r="C99" s="21" t="s">
        <v>34</v>
      </c>
      <c r="D99" s="32" t="s">
        <v>35</v>
      </c>
      <c r="E99" s="40" t="s">
        <v>36</v>
      </c>
      <c r="F99" s="21" t="s">
        <v>21</v>
      </c>
    </row>
    <row r="100" spans="1:6" x14ac:dyDescent="0.2">
      <c r="A100" s="33" t="s">
        <v>8</v>
      </c>
      <c r="B100" s="8">
        <f>_xlfn.XLOOKUP(A1,'[1]raw data'!C2:C51,'[1]raw data'!BG2:BG51)</f>
        <v>0</v>
      </c>
      <c r="C100" s="8">
        <f>_xlfn.XLOOKUP(A1,'[1]raw data'!C2:C51,'[1]raw data'!BL2:BL51)</f>
        <v>0</v>
      </c>
      <c r="D100" s="8">
        <f>_xlfn.XLOOKUP(A1,'[1]raw data'!C2:C51,'[1]raw data'!BQ2:BQ51)</f>
        <v>0</v>
      </c>
      <c r="E100" s="8">
        <f>_xlfn.XLOOKUP(A1,'[1]raw data'!C2:C51,'[1]raw data'!BV2:BV51)</f>
        <v>0</v>
      </c>
      <c r="F100" s="23">
        <f>SUM(B100:E100)</f>
        <v>0</v>
      </c>
    </row>
    <row r="101" spans="1:6" x14ac:dyDescent="0.2">
      <c r="A101" s="33" t="s">
        <v>9</v>
      </c>
      <c r="B101" s="8">
        <f>_xlfn.XLOOKUP(A1,'[1]raw data'!C2:C51,'[1]raw data'!BH2:BH51)</f>
        <v>0</v>
      </c>
      <c r="C101" s="8">
        <f>_xlfn.XLOOKUP(A1,'[1]raw data'!C2:C51,'[1]raw data'!BM2:BM51)</f>
        <v>4</v>
      </c>
      <c r="D101" s="8">
        <f>_xlfn.XLOOKUP(A1,'[1]raw data'!C2:C51,'[1]raw data'!BR2:BR51)</f>
        <v>2</v>
      </c>
      <c r="E101" s="8">
        <f>_xlfn.XLOOKUP(A1,'[1]raw data'!C2:C51,'[1]raw data'!BW2:BW51)</f>
        <v>0</v>
      </c>
      <c r="F101" s="23">
        <f>SUM(B101:E101)</f>
        <v>6</v>
      </c>
    </row>
    <row r="102" spans="1:6" x14ac:dyDescent="0.2">
      <c r="A102" s="33" t="s">
        <v>10</v>
      </c>
      <c r="B102" s="8">
        <f>_xlfn.XLOOKUP(A1,'[1]raw data'!C2:C51,'[1]raw data'!BI2:BI51)</f>
        <v>4</v>
      </c>
      <c r="C102" s="8">
        <f>_xlfn.XLOOKUP(A1,'[1]raw data'!C2:C51,'[1]raw data'!BN2:BN51)</f>
        <v>6</v>
      </c>
      <c r="D102" s="8">
        <f>_xlfn.XLOOKUP(A1,'[1]raw data'!C2:C51,'[1]raw data'!BS2:BS51)</f>
        <v>8</v>
      </c>
      <c r="E102" s="8">
        <f>_xlfn.XLOOKUP(A1,'[1]raw data'!C2:C51,'[1]raw data'!BX2:BX51)</f>
        <v>3</v>
      </c>
      <c r="F102" s="23">
        <f>SUM(B102:E102)</f>
        <v>21</v>
      </c>
    </row>
    <row r="103" spans="1:6" x14ac:dyDescent="0.2">
      <c r="A103" s="33" t="s">
        <v>11</v>
      </c>
      <c r="B103" s="8">
        <f>_xlfn.XLOOKUP(A1,'[1]raw data'!C2:C51,'[1]raw data'!BJ2:BJ51)</f>
        <v>3</v>
      </c>
      <c r="C103" s="8">
        <f>_xlfn.XLOOKUP(A1,'[1]raw data'!C2:C51,'[1]raw data'!BO2:BO51)</f>
        <v>8</v>
      </c>
      <c r="D103" s="8">
        <f>_xlfn.XLOOKUP(A1,'[1]raw data'!C2:C51,'[1]raw data'!BT2:BT51)</f>
        <v>16</v>
      </c>
      <c r="E103" s="8">
        <f>_xlfn.XLOOKUP(A1,'[1]raw data'!C2:C51,'[1]raw data'!BY2:BY51)</f>
        <v>6</v>
      </c>
      <c r="F103" s="23">
        <f>SUM(B103:E103)</f>
        <v>33</v>
      </c>
    </row>
    <row r="104" spans="1:6" x14ac:dyDescent="0.2">
      <c r="A104" s="33" t="s">
        <v>12</v>
      </c>
      <c r="B104" s="8">
        <f>_xlfn.XLOOKUP(A1,'[1]raw data'!C2:C51,'[1]raw data'!BK2:BK51)</f>
        <v>10</v>
      </c>
      <c r="C104" s="8">
        <f>_xlfn.XLOOKUP(A1,'[1]raw data'!C2:C51,'[1]raw data'!BP2:BP51)</f>
        <v>39</v>
      </c>
      <c r="D104" s="8">
        <f>_xlfn.XLOOKUP(A1,'[1]raw data'!C2:C51,'[1]raw data'!BU2:BU51)</f>
        <v>170</v>
      </c>
      <c r="E104" s="8">
        <f>_xlfn.XLOOKUP(A1,'[1]raw data'!C2:C51,'[1]raw data'!BZ2:BZ51)</f>
        <v>53</v>
      </c>
      <c r="F104" s="23">
        <f>SUM(B104:E104)</f>
        <v>272</v>
      </c>
    </row>
    <row r="105" spans="1:6" x14ac:dyDescent="0.2">
      <c r="A105" s="41" t="s">
        <v>13</v>
      </c>
      <c r="B105" s="25">
        <f>SUM(B100:B104)</f>
        <v>17</v>
      </c>
      <c r="C105" s="25">
        <f>SUM(C100:C104)</f>
        <v>57</v>
      </c>
      <c r="D105" s="25">
        <f>SUM(D100:D104)</f>
        <v>196</v>
      </c>
      <c r="E105" s="25">
        <f>SUM(E100:E104)</f>
        <v>62</v>
      </c>
      <c r="F105" s="26">
        <f>SUM(F100:F104)</f>
        <v>332</v>
      </c>
    </row>
    <row r="106" spans="1:6" x14ac:dyDescent="0.2">
      <c r="A106" s="42"/>
      <c r="B106" s="35" t="s">
        <v>33</v>
      </c>
      <c r="C106" s="32" t="s">
        <v>34</v>
      </c>
      <c r="D106" s="35" t="s">
        <v>35</v>
      </c>
      <c r="E106" s="35" t="s">
        <v>36</v>
      </c>
      <c r="F106" s="36"/>
    </row>
    <row r="107" spans="1:6" x14ac:dyDescent="0.2">
      <c r="A107" s="33" t="s">
        <v>8</v>
      </c>
      <c r="B107" s="34">
        <f>B100/B105</f>
        <v>0</v>
      </c>
      <c r="C107" s="34">
        <f>C100/C105</f>
        <v>0</v>
      </c>
      <c r="D107" s="34">
        <f>D100/D105</f>
        <v>0</v>
      </c>
      <c r="E107" s="34">
        <f>E100/E105</f>
        <v>0</v>
      </c>
      <c r="F107" s="36"/>
    </row>
    <row r="108" spans="1:6" x14ac:dyDescent="0.2">
      <c r="A108" s="33" t="s">
        <v>9</v>
      </c>
      <c r="B108" s="34">
        <f>B101/B105</f>
        <v>0</v>
      </c>
      <c r="C108" s="34">
        <f>C101/C105</f>
        <v>7.0175438596491224E-2</v>
      </c>
      <c r="D108" s="34">
        <f>D101/D105</f>
        <v>1.020408163265306E-2</v>
      </c>
      <c r="E108" s="34">
        <f>E101/E105</f>
        <v>0</v>
      </c>
      <c r="F108" s="36"/>
    </row>
    <row r="109" spans="1:6" x14ac:dyDescent="0.2">
      <c r="A109" s="33" t="s">
        <v>10</v>
      </c>
      <c r="B109" s="34">
        <f>B102/B105</f>
        <v>0.23529411764705882</v>
      </c>
      <c r="C109" s="34">
        <f>C102/C105</f>
        <v>0.10526315789473684</v>
      </c>
      <c r="D109" s="34">
        <f>D102/D105</f>
        <v>4.0816326530612242E-2</v>
      </c>
      <c r="E109" s="34">
        <f>E102/E105</f>
        <v>4.8387096774193547E-2</v>
      </c>
      <c r="F109" s="36"/>
    </row>
    <row r="110" spans="1:6" x14ac:dyDescent="0.2">
      <c r="A110" s="33" t="s">
        <v>11</v>
      </c>
      <c r="B110" s="34">
        <f>B103/B105</f>
        <v>0.17647058823529413</v>
      </c>
      <c r="C110" s="34">
        <f>C103/C105</f>
        <v>0.14035087719298245</v>
      </c>
      <c r="D110" s="34">
        <f>D103/D105</f>
        <v>8.1632653061224483E-2</v>
      </c>
      <c r="E110" s="34">
        <f>E103/E105</f>
        <v>9.6774193548387094E-2</v>
      </c>
      <c r="F110" s="36"/>
    </row>
    <row r="111" spans="1:6" x14ac:dyDescent="0.2">
      <c r="A111" s="33" t="s">
        <v>12</v>
      </c>
      <c r="B111" s="34">
        <f>B104/B105</f>
        <v>0.58823529411764708</v>
      </c>
      <c r="C111" s="34">
        <f>C104/C105</f>
        <v>0.68421052631578949</v>
      </c>
      <c r="D111" s="34">
        <f>D104/D105</f>
        <v>0.86734693877551017</v>
      </c>
      <c r="E111" s="34">
        <f>E104/E105</f>
        <v>0.85483870967741937</v>
      </c>
      <c r="F111" s="36"/>
    </row>
    <row r="112" spans="1:6" x14ac:dyDescent="0.2">
      <c r="A112" s="37"/>
      <c r="B112" s="38"/>
      <c r="C112" s="38"/>
      <c r="D112" s="38"/>
      <c r="E112" s="38"/>
      <c r="F112" s="36"/>
    </row>
    <row r="118" spans="1:6" x14ac:dyDescent="0.2">
      <c r="A118" s="36"/>
      <c r="B118" s="36"/>
      <c r="C118" s="36"/>
      <c r="D118" s="36"/>
      <c r="E118" s="36"/>
      <c r="F118" s="36"/>
    </row>
    <row r="119" spans="1:6" x14ac:dyDescent="0.2">
      <c r="A119" s="37"/>
      <c r="B119" s="38"/>
      <c r="C119" s="38"/>
      <c r="D119" s="38"/>
      <c r="E119" s="38"/>
      <c r="F119" s="36"/>
    </row>
    <row r="120" spans="1:6" x14ac:dyDescent="0.2">
      <c r="A120" s="36"/>
      <c r="B120" s="36"/>
      <c r="C120" s="36"/>
      <c r="D120" s="36"/>
      <c r="E120" s="36"/>
      <c r="F120" s="36"/>
    </row>
    <row r="121" spans="1:6" x14ac:dyDescent="0.2">
      <c r="A121" s="36"/>
      <c r="B121" s="36"/>
      <c r="C121" s="36"/>
      <c r="D121" s="36"/>
      <c r="E121" s="36"/>
      <c r="F121" s="36"/>
    </row>
    <row r="122" spans="1:6" ht="32" x14ac:dyDescent="0.2">
      <c r="A122" s="43" t="s">
        <v>384</v>
      </c>
      <c r="B122" s="32" t="s">
        <v>38</v>
      </c>
      <c r="C122" s="32" t="s">
        <v>39</v>
      </c>
      <c r="D122" s="32" t="s">
        <v>40</v>
      </c>
      <c r="E122" s="40" t="s">
        <v>41</v>
      </c>
      <c r="F122" s="21" t="s">
        <v>21</v>
      </c>
    </row>
    <row r="123" spans="1:6" x14ac:dyDescent="0.2">
      <c r="A123" s="33" t="s">
        <v>8</v>
      </c>
      <c r="B123" s="8">
        <f>_xlfn.XLOOKUP(A1,'[1]raw data'!C2:C51,'[1]raw data'!CA2:CA51)</f>
        <v>0</v>
      </c>
      <c r="C123" s="8">
        <f>_xlfn.XLOOKUP(A1,'[1]raw data'!C2:C51,'[1]raw data'!CF2:CF51)</f>
        <v>0</v>
      </c>
      <c r="D123" s="8">
        <f>_xlfn.XLOOKUP(A1,'[1]raw data'!C2:C51,'[1]raw data'!CK2:CK51)</f>
        <v>0</v>
      </c>
      <c r="E123" s="8">
        <f>_xlfn.XLOOKUP(A1,'[1]raw data'!C2:C51,'[1]raw data'!CP2:CP51)</f>
        <v>5</v>
      </c>
      <c r="F123" s="23">
        <f>SUM(B123:E123)</f>
        <v>5</v>
      </c>
    </row>
    <row r="124" spans="1:6" x14ac:dyDescent="0.2">
      <c r="A124" s="33" t="s">
        <v>9</v>
      </c>
      <c r="B124" s="8">
        <f>_xlfn.XLOOKUP(A1,'[1]raw data'!C2:C51,'[1]raw data'!CB2:CB51)</f>
        <v>0</v>
      </c>
      <c r="C124" s="8">
        <f>_xlfn.XLOOKUP(A1,'[1]raw data'!C2:C51,'[1]raw data'!CG2:CG51)</f>
        <v>0</v>
      </c>
      <c r="D124" s="8">
        <f>_xlfn.XLOOKUP(A1,'[1]raw data'!C2:C51,'[1]raw data'!CL2:CL51)</f>
        <v>4</v>
      </c>
      <c r="E124" s="8">
        <f>_xlfn.XLOOKUP(A1,'[1]raw data'!C2:C51,'[1]raw data'!CQ2:CQ51)</f>
        <v>2</v>
      </c>
      <c r="F124" s="23">
        <f>SUM(B124:E124)</f>
        <v>6</v>
      </c>
    </row>
    <row r="125" spans="1:6" x14ac:dyDescent="0.2">
      <c r="A125" s="33" t="s">
        <v>10</v>
      </c>
      <c r="B125" s="8">
        <f>_xlfn.XLOOKUP(A1,'[1]raw data'!C2:C51,'[1]raw data'!CC2:CC51)</f>
        <v>0</v>
      </c>
      <c r="C125" s="8">
        <f>_xlfn.XLOOKUP(A1,'[1]raw data'!C2:C51,'[1]raw data'!CH2:CH51)</f>
        <v>0</v>
      </c>
      <c r="D125" s="8">
        <f>_xlfn.XLOOKUP(A1,'[1]raw data'!C2:C51,'[1]raw data'!CM2:CM51)</f>
        <v>8</v>
      </c>
      <c r="E125" s="8">
        <f>_xlfn.XLOOKUP(A1,'[1]raw data'!C2:C51,'[1]raw data'!CR2:CR51)</f>
        <v>16</v>
      </c>
      <c r="F125" s="23">
        <f>SUM(B125:E125)</f>
        <v>24</v>
      </c>
    </row>
    <row r="126" spans="1:6" x14ac:dyDescent="0.2">
      <c r="A126" s="33" t="s">
        <v>11</v>
      </c>
      <c r="B126" s="8">
        <f>_xlfn.XLOOKUP(A1,'[1]raw data'!C2:C51,'[1]raw data'!CD2:CD51)</f>
        <v>3</v>
      </c>
      <c r="C126" s="8">
        <f>_xlfn.XLOOKUP(A1,'[1]raw data'!C2:C51,'[1]raw data'!CI2:CI51)</f>
        <v>0</v>
      </c>
      <c r="D126" s="8">
        <f>_xlfn.XLOOKUP(A1,'[1]raw data'!C2:C51,'[1]raw data'!CN2:CN51)</f>
        <v>3</v>
      </c>
      <c r="E126" s="8">
        <f>_xlfn.XLOOKUP(A1,'[1]raw data'!C2:C51,'[1]raw data'!CS2:CS51)</f>
        <v>27</v>
      </c>
      <c r="F126" s="23">
        <f>SUM(B126:E126)</f>
        <v>33</v>
      </c>
    </row>
    <row r="127" spans="1:6" x14ac:dyDescent="0.2">
      <c r="A127" s="33" t="s">
        <v>12</v>
      </c>
      <c r="B127" s="8">
        <f>_xlfn.XLOOKUP(A1,'[1]raw data'!C2:C51,'[1]raw data'!CE2:CE51)</f>
        <v>50</v>
      </c>
      <c r="C127" s="8">
        <f>_xlfn.XLOOKUP(A1,'[1]raw data'!C2:C51,'[1]raw data'!CJ2:CJ51)</f>
        <v>5</v>
      </c>
      <c r="D127" s="8">
        <f>_xlfn.XLOOKUP(A1,'[1]raw data'!C2:C51,'[1]raw data'!CO2:CO51)</f>
        <v>100</v>
      </c>
      <c r="E127" s="8">
        <f>_xlfn.XLOOKUP(A1,'[1]raw data'!C2:C51,'[1]raw data'!CT2:CT51)</f>
        <v>117</v>
      </c>
      <c r="F127" s="23">
        <f>SUM(B127:E127)</f>
        <v>272</v>
      </c>
    </row>
    <row r="128" spans="1:6" x14ac:dyDescent="0.2">
      <c r="A128" s="41" t="s">
        <v>13</v>
      </c>
      <c r="B128" s="25">
        <f>SUM(B123:B127)</f>
        <v>53</v>
      </c>
      <c r="C128" s="25">
        <f>SUM(C123:C127)</f>
        <v>5</v>
      </c>
      <c r="D128" s="25">
        <f>SUM(D123:D127)</f>
        <v>115</v>
      </c>
      <c r="E128" s="25">
        <f>SUM(E123:E127)</f>
        <v>167</v>
      </c>
      <c r="F128" s="26">
        <f>SUM(F123:F127)</f>
        <v>340</v>
      </c>
    </row>
    <row r="129" spans="1:6" x14ac:dyDescent="0.2">
      <c r="A129" s="42"/>
      <c r="B129" s="32" t="s">
        <v>38</v>
      </c>
      <c r="C129" s="32" t="s">
        <v>39</v>
      </c>
      <c r="D129" s="32" t="s">
        <v>40</v>
      </c>
      <c r="E129" s="32" t="s">
        <v>41</v>
      </c>
      <c r="F129" s="36"/>
    </row>
    <row r="130" spans="1:6" x14ac:dyDescent="0.2">
      <c r="A130" s="33" t="s">
        <v>8</v>
      </c>
      <c r="B130" s="34">
        <f>B123/B128</f>
        <v>0</v>
      </c>
      <c r="C130" s="34">
        <f>C123/C128</f>
        <v>0</v>
      </c>
      <c r="D130" s="34">
        <f>D123/D128</f>
        <v>0</v>
      </c>
      <c r="E130" s="34">
        <f>E123/E128</f>
        <v>2.9940119760479042E-2</v>
      </c>
      <c r="F130" s="36"/>
    </row>
    <row r="131" spans="1:6" x14ac:dyDescent="0.2">
      <c r="A131" s="33" t="s">
        <v>9</v>
      </c>
      <c r="B131" s="34">
        <f>B124/B128</f>
        <v>0</v>
      </c>
      <c r="C131" s="34">
        <f>C124/C128</f>
        <v>0</v>
      </c>
      <c r="D131" s="34">
        <f>D124/D128</f>
        <v>3.4782608695652174E-2</v>
      </c>
      <c r="E131" s="34">
        <f>E124/E128</f>
        <v>1.1976047904191617E-2</v>
      </c>
      <c r="F131" s="36"/>
    </row>
    <row r="132" spans="1:6" x14ac:dyDescent="0.2">
      <c r="A132" s="33" t="s">
        <v>10</v>
      </c>
      <c r="B132" s="34">
        <f>B125/B128</f>
        <v>0</v>
      </c>
      <c r="C132" s="34">
        <f>C125/C128</f>
        <v>0</v>
      </c>
      <c r="D132" s="34">
        <f>D125/D128</f>
        <v>6.9565217391304349E-2</v>
      </c>
      <c r="E132" s="34">
        <f>E125/E128</f>
        <v>9.580838323353294E-2</v>
      </c>
      <c r="F132" s="36"/>
    </row>
    <row r="133" spans="1:6" x14ac:dyDescent="0.2">
      <c r="A133" s="33" t="s">
        <v>11</v>
      </c>
      <c r="B133" s="34">
        <f>B126/B128</f>
        <v>5.6603773584905662E-2</v>
      </c>
      <c r="C133" s="34">
        <f>C126/C128</f>
        <v>0</v>
      </c>
      <c r="D133" s="34">
        <f>D126/D128</f>
        <v>2.6086956521739129E-2</v>
      </c>
      <c r="E133" s="34">
        <f>E126/E128</f>
        <v>0.16167664670658682</v>
      </c>
      <c r="F133" s="36"/>
    </row>
    <row r="134" spans="1:6" x14ac:dyDescent="0.2">
      <c r="A134" s="33" t="s">
        <v>12</v>
      </c>
      <c r="B134" s="34">
        <f>B127/B128</f>
        <v>0.94339622641509435</v>
      </c>
      <c r="C134" s="34">
        <f>C127/C128</f>
        <v>1</v>
      </c>
      <c r="D134" s="34">
        <f>D127/D128</f>
        <v>0.86956521739130432</v>
      </c>
      <c r="E134" s="34">
        <f>E127/E128</f>
        <v>0.70059880239520955</v>
      </c>
      <c r="F134" s="36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50</vt:i4>
      </vt:variant>
    </vt:vector>
  </HeadingPairs>
  <TitlesOfParts>
    <vt:vector size="50" baseType="lpstr">
      <vt:lpstr>AL</vt:lpstr>
      <vt:lpstr>AK</vt:lpstr>
      <vt:lpstr>AZ</vt:lpstr>
      <vt:lpstr>AR</vt:lpstr>
      <vt:lpstr>CA</vt:lpstr>
      <vt:lpstr>CO</vt:lpstr>
      <vt:lpstr>CT</vt:lpstr>
      <vt:lpstr>DE</vt:lpstr>
      <vt:lpstr>DC</vt:lpstr>
      <vt:lpstr>FL</vt:lpstr>
      <vt:lpstr>GA</vt:lpstr>
      <vt:lpstr>HI</vt:lpstr>
      <vt:lpstr>ID</vt:lpstr>
      <vt:lpstr>IL</vt:lpstr>
      <vt:lpstr>IN</vt:lpstr>
      <vt:lpstr>IA</vt:lpstr>
      <vt:lpstr>KA</vt:lpstr>
      <vt:lpstr>KY</vt:lpstr>
      <vt:lpstr>LA</vt:lpstr>
      <vt:lpstr>ME</vt:lpstr>
      <vt:lpstr>MD</vt:lpstr>
      <vt:lpstr>MA</vt:lpstr>
      <vt:lpstr>MI</vt:lpstr>
      <vt:lpstr>MN</vt:lpstr>
      <vt:lpstr>MS</vt:lpstr>
      <vt:lpstr>MO</vt:lpstr>
      <vt:lpstr>MT</vt:lpstr>
      <vt:lpstr>NE</vt:lpstr>
      <vt:lpstr>NV</vt:lpstr>
      <vt:lpstr>NH</vt:lpstr>
      <vt:lpstr>NJ</vt:lpstr>
      <vt:lpstr>NM</vt:lpstr>
      <vt:lpstr>NY</vt:lpstr>
      <vt:lpstr>NC</vt:lpstr>
      <vt:lpstr>ND</vt:lpstr>
      <vt:lpstr>OH</vt:lpstr>
      <vt:lpstr>OK</vt:lpstr>
      <vt:lpstr>OR</vt:lpstr>
      <vt:lpstr>PA</vt:lpstr>
      <vt:lpstr>RI</vt:lpstr>
      <vt:lpstr>SC</vt:lpstr>
      <vt:lpstr>SD</vt:lpstr>
      <vt:lpstr>TN</vt:lpstr>
      <vt:lpstr>TX</vt:lpstr>
      <vt:lpstr>UT</vt:lpstr>
      <vt:lpstr>VA</vt:lpstr>
      <vt:lpstr>WA</vt:lpstr>
      <vt:lpstr>WV</vt:lpstr>
      <vt:lpstr>WI</vt:lpstr>
      <vt:lpstr>WY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2021-01-15T22:40:10Z</dcterms:created>
  <dcterms:modified xsi:type="dcterms:W3CDTF">2021-01-15T22:40:40Z</dcterms:modified>
</cp:coreProperties>
</file>